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omments5.xml" ContentType="application/vnd.openxmlformats-officedocument.spreadsheetml.comments+xml"/>
  <Override PartName="/xl/drawings/drawing7.xml" ContentType="application/vnd.openxmlformats-officedocument.drawing+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omments6.xml" ContentType="application/vnd.openxmlformats-officedocument.spreadsheetml.comments+xml"/>
  <Override PartName="/xl/drawings/drawing8.xml" ContentType="application/vnd.openxmlformats-officedocument.drawing+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omments7.xml" ContentType="application/vnd.openxmlformats-officedocument.spreadsheetml.comments+xml"/>
  <Override PartName="/xl/drawings/drawing9.xml" ContentType="application/vnd.openxmlformats-officedocument.drawing+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codeName="ThisWorkbook" defaultThemeVersion="124226"/>
  <mc:AlternateContent xmlns:mc="http://schemas.openxmlformats.org/markup-compatibility/2006">
    <mc:Choice Requires="x15">
      <x15ac:absPath xmlns:x15ac="http://schemas.microsoft.com/office/spreadsheetml/2010/11/ac" url="C:\Users\Courtney\Desktop\"/>
    </mc:Choice>
  </mc:AlternateContent>
  <xr:revisionPtr revIDLastSave="0" documentId="13_ncr:1_{9529F203-821A-4832-A4A7-B3AB4512E7E8}" xr6:coauthVersionLast="47" xr6:coauthVersionMax="47" xr10:uidLastSave="{00000000-0000-0000-0000-000000000000}"/>
  <bookViews>
    <workbookView xWindow="-96" yWindow="-96" windowWidth="23232" windowHeight="12432" tabRatio="947" xr2:uid="{00000000-000D-0000-FFFF-FFFF00000000}"/>
  </bookViews>
  <sheets>
    <sheet name="Rent Comparables Analysis" sheetId="13" r:id="rId1"/>
    <sheet name="Summary Charts" sheetId="14" r:id="rId2"/>
    <sheet name="Amenity Analysis" sheetId="19" r:id="rId3"/>
    <sheet name="Studio Analysis" sheetId="18" state="hidden" r:id="rId4"/>
    <sheet name="1 BR Analysis" sheetId="12" state="hidden" r:id="rId5"/>
    <sheet name="2 BR Analysis" sheetId="15" state="hidden" r:id="rId6"/>
    <sheet name="4 BR Analysis" sheetId="17" state="hidden" r:id="rId7"/>
    <sheet name="2151 Kirkwood" sheetId="1" r:id="rId8"/>
    <sheet name="Abbey Briar Forest" sheetId="4" r:id="rId9"/>
    <sheet name="Ashford Briar Point" sheetId="5" r:id="rId10"/>
    <sheet name="The Aubrey" sheetId="6" r:id="rId11"/>
    <sheet name="Park at Pisa" sheetId="7" r:id="rId12"/>
    <sheet name="Comp 7" sheetId="10" state="hidden" r:id="rId13"/>
    <sheet name="Comp 8" sheetId="11" state="hidden" r:id="rId14"/>
    <sheet name="Beds" sheetId="20" state="hidden" r:id="rId15"/>
  </sheets>
  <definedNames>
    <definedName name="_xlnm._FilterDatabase" localSheetId="4" hidden="1">'1 BR Analysis'!$A$4:$A$184</definedName>
    <definedName name="_xlnm._FilterDatabase" localSheetId="5" hidden="1">'2 BR Analysis'!$A$4:$A$184</definedName>
    <definedName name="_xlnm._FilterDatabase" localSheetId="6" hidden="1">'4 BR Analysis'!$A$4:$A$184</definedName>
    <definedName name="_xlnm._FilterDatabase" localSheetId="3" hidden="1">'Studio Analysis'!$A$4:$A$184</definedName>
    <definedName name="_xlnm.Print_Area" localSheetId="4">'1 BR Analysis'!$A$1:$H$185</definedName>
    <definedName name="_xlnm.Print_Area" localSheetId="5">'2 BR Analysis'!$A$1:$H$184</definedName>
    <definedName name="_xlnm.Print_Area" localSheetId="7">'2151 Kirkwood'!$A$1:$N$99</definedName>
    <definedName name="_xlnm.Print_Area" localSheetId="6">'4 BR Analysis'!$A$1:$H$184</definedName>
    <definedName name="_xlnm.Print_Area" localSheetId="8">'Abbey Briar Forest'!$A$1:$N$85</definedName>
    <definedName name="_xlnm.Print_Area" localSheetId="9">'Ashford Briar Point'!$A$1:$N$85</definedName>
    <definedName name="_xlnm.Print_Area" localSheetId="12">'Comp 7'!$A$1:$N$98</definedName>
    <definedName name="_xlnm.Print_Area" localSheetId="13">'Comp 8'!$A$1:$N$98</definedName>
    <definedName name="_xlnm.Print_Area" localSheetId="11">'Park at Pisa'!$A$1:$N$82</definedName>
    <definedName name="_xlnm.Print_Area" localSheetId="10">'The Aubrey'!$A$1:$N$87</definedName>
    <definedName name="_xlnm.Print_Titles" localSheetId="4">'1 BR Analysis'!$1:$4</definedName>
    <definedName name="_xlnm.Print_Titles" localSheetId="5">'2 BR Analysis'!$1:$4</definedName>
    <definedName name="_xlnm.Print_Titles" localSheetId="6">'4 BR Analysis'!$1:$4</definedName>
    <definedName name="_xlnm.Print_Titles" localSheetId="0">'Rent Comparables Analysis'!$1:$3</definedName>
    <definedName name="_xlnm.Print_Titles" localSheetId="3">'Studio Analysis'!$1:$4</definedName>
    <definedName name="_xlnm.Print_Titles" localSheetId="1">'Summary Charts'!$1:$4</definedName>
    <definedName name="Subject_Property">'2151 Kirkwood'!$B$1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52" i="1" l="1"/>
  <c r="K33" i="4"/>
  <c r="D40" i="6"/>
  <c r="C40" i="6"/>
  <c r="M39" i="6"/>
  <c r="L39" i="6"/>
  <c r="I39" i="6"/>
  <c r="H39" i="6"/>
  <c r="E39" i="6"/>
  <c r="M38" i="6"/>
  <c r="L38" i="6"/>
  <c r="I38" i="6"/>
  <c r="H38" i="6"/>
  <c r="E38" i="6"/>
  <c r="M37" i="6"/>
  <c r="L37" i="6"/>
  <c r="I37" i="6"/>
  <c r="H37" i="6"/>
  <c r="E37" i="6"/>
  <c r="M36" i="6"/>
  <c r="L36" i="6"/>
  <c r="I36" i="6"/>
  <c r="H36" i="6"/>
  <c r="E36" i="6"/>
  <c r="M35" i="6"/>
  <c r="L35" i="6"/>
  <c r="I35" i="6"/>
  <c r="H35" i="6"/>
  <c r="E35" i="6"/>
  <c r="M34" i="6"/>
  <c r="L34" i="6"/>
  <c r="I34" i="6"/>
  <c r="H34" i="6"/>
  <c r="E34" i="6"/>
  <c r="M33" i="6"/>
  <c r="L33" i="6"/>
  <c r="I33" i="6"/>
  <c r="H33" i="6"/>
  <c r="E33" i="6"/>
  <c r="M32" i="6"/>
  <c r="L32" i="6"/>
  <c r="I32" i="6"/>
  <c r="H32" i="6"/>
  <c r="E32" i="6"/>
  <c r="M31" i="6"/>
  <c r="L31" i="6"/>
  <c r="I31" i="6"/>
  <c r="H31" i="6"/>
  <c r="E31" i="6"/>
  <c r="M30" i="6"/>
  <c r="L30" i="6"/>
  <c r="I30" i="6"/>
  <c r="H30" i="6"/>
  <c r="E30" i="6"/>
  <c r="E40" i="6" l="1"/>
  <c r="L40" i="6"/>
  <c r="H40" i="6"/>
  <c r="I40" i="6" l="1"/>
  <c r="M40" i="6"/>
  <c r="L50" i="1"/>
  <c r="M50" i="1"/>
  <c r="H50" i="1"/>
  <c r="I50" i="1"/>
  <c r="E50" i="1"/>
  <c r="E51" i="1"/>
  <c r="L33" i="1" l="1"/>
  <c r="M33" i="1"/>
  <c r="L34" i="1"/>
  <c r="M34" i="1"/>
  <c r="L35" i="1"/>
  <c r="M35" i="1"/>
  <c r="L36" i="1"/>
  <c r="M36" i="1"/>
  <c r="L37" i="1"/>
  <c r="M37" i="1"/>
  <c r="H7" i="12" s="1"/>
  <c r="L38" i="1"/>
  <c r="M38" i="1"/>
  <c r="L39" i="1"/>
  <c r="M39" i="1"/>
  <c r="L40" i="1"/>
  <c r="M40" i="1"/>
  <c r="L41" i="1"/>
  <c r="M41" i="1"/>
  <c r="L42" i="1"/>
  <c r="M42" i="1"/>
  <c r="H19" i="15" s="1"/>
  <c r="L43" i="1"/>
  <c r="M43" i="1"/>
  <c r="H20" i="15" s="1"/>
  <c r="L44" i="1"/>
  <c r="M44" i="1"/>
  <c r="L45" i="1"/>
  <c r="M45" i="1"/>
  <c r="L46" i="1"/>
  <c r="M46" i="1"/>
  <c r="L47" i="1"/>
  <c r="M47" i="1"/>
  <c r="L48" i="1"/>
  <c r="M48" i="1"/>
  <c r="L49" i="1"/>
  <c r="M49" i="1"/>
  <c r="L51" i="1"/>
  <c r="M51" i="1"/>
  <c r="H33" i="1"/>
  <c r="I33" i="1"/>
  <c r="H34" i="1"/>
  <c r="I34" i="1"/>
  <c r="H35" i="1"/>
  <c r="I35" i="1"/>
  <c r="H36" i="1"/>
  <c r="I36" i="1"/>
  <c r="H37" i="1"/>
  <c r="I37" i="1"/>
  <c r="H38" i="1"/>
  <c r="I38" i="1"/>
  <c r="H39" i="1"/>
  <c r="I39" i="1"/>
  <c r="H40" i="1"/>
  <c r="I40" i="1"/>
  <c r="H41" i="1"/>
  <c r="I41" i="1"/>
  <c r="H42" i="1"/>
  <c r="I42" i="1"/>
  <c r="H43" i="1"/>
  <c r="I43" i="1"/>
  <c r="H44" i="1"/>
  <c r="I44" i="1"/>
  <c r="H45" i="1"/>
  <c r="I45" i="1"/>
  <c r="H46" i="1"/>
  <c r="I46" i="1"/>
  <c r="H47" i="1"/>
  <c r="I47" i="1"/>
  <c r="H48" i="1"/>
  <c r="I48" i="1"/>
  <c r="H49" i="1"/>
  <c r="I49" i="1"/>
  <c r="H51" i="1"/>
  <c r="I51" i="1"/>
  <c r="E46" i="1"/>
  <c r="E33" i="1"/>
  <c r="E34" i="1"/>
  <c r="E39" i="1"/>
  <c r="C52" i="1"/>
  <c r="D6" i="13" s="1"/>
  <c r="H30" i="1"/>
  <c r="H43" i="15"/>
  <c r="M31" i="1"/>
  <c r="H94" i="12" s="1"/>
  <c r="M32" i="1"/>
  <c r="M30" i="1"/>
  <c r="L31" i="1"/>
  <c r="L32" i="1"/>
  <c r="E31" i="1"/>
  <c r="E32" i="1"/>
  <c r="E35" i="1"/>
  <c r="E36" i="1"/>
  <c r="E37" i="1"/>
  <c r="E38" i="1"/>
  <c r="E40" i="1"/>
  <c r="E41" i="1"/>
  <c r="E42" i="1"/>
  <c r="E43" i="1"/>
  <c r="E44" i="1"/>
  <c r="E45" i="1"/>
  <c r="E47" i="1"/>
  <c r="E48" i="1"/>
  <c r="E49" i="1"/>
  <c r="I31" i="1"/>
  <c r="I32" i="1"/>
  <c r="H32" i="1"/>
  <c r="F10" i="13"/>
  <c r="F8" i="13"/>
  <c r="F9" i="13"/>
  <c r="E9" i="13"/>
  <c r="E8" i="13"/>
  <c r="F7" i="13"/>
  <c r="E7" i="13"/>
  <c r="E33" i="7"/>
  <c r="L33" i="7"/>
  <c r="H33" i="7"/>
  <c r="I33" i="7"/>
  <c r="L37" i="13"/>
  <c r="F176" i="15"/>
  <c r="G71" i="19"/>
  <c r="H71" i="19"/>
  <c r="F71" i="19"/>
  <c r="E71" i="19"/>
  <c r="D71" i="19"/>
  <c r="C71" i="19"/>
  <c r="B71" i="19"/>
  <c r="H70" i="19"/>
  <c r="G70" i="19"/>
  <c r="F70" i="19"/>
  <c r="E70" i="19"/>
  <c r="D70" i="19"/>
  <c r="C70" i="19"/>
  <c r="B70" i="19"/>
  <c r="F12" i="13"/>
  <c r="E12" i="13"/>
  <c r="F11" i="13"/>
  <c r="E11" i="13"/>
  <c r="E10" i="13"/>
  <c r="F6" i="13"/>
  <c r="E6" i="13"/>
  <c r="J51" i="11"/>
  <c r="C51" i="11"/>
  <c r="K49" i="11"/>
  <c r="L49" i="11" s="1"/>
  <c r="M49" i="11"/>
  <c r="I49" i="11"/>
  <c r="H49" i="11"/>
  <c r="E49" i="11"/>
  <c r="K48" i="11"/>
  <c r="I48" i="11"/>
  <c r="H48" i="11"/>
  <c r="E48" i="11"/>
  <c r="K47" i="11"/>
  <c r="M47" i="11"/>
  <c r="L47" i="11"/>
  <c r="I47" i="11"/>
  <c r="H47" i="11"/>
  <c r="E47" i="11"/>
  <c r="K46" i="11"/>
  <c r="I46" i="11"/>
  <c r="H46" i="11"/>
  <c r="E46" i="11"/>
  <c r="K45" i="11"/>
  <c r="L45" i="11" s="1"/>
  <c r="M45" i="11"/>
  <c r="I45" i="11"/>
  <c r="H45" i="11"/>
  <c r="E45" i="11"/>
  <c r="K44" i="11"/>
  <c r="I44" i="11"/>
  <c r="H44" i="11"/>
  <c r="E44" i="11"/>
  <c r="K43" i="11"/>
  <c r="M43" i="11"/>
  <c r="L43" i="11"/>
  <c r="I43" i="11"/>
  <c r="H43" i="11"/>
  <c r="E43" i="11"/>
  <c r="K42" i="11"/>
  <c r="I42" i="11"/>
  <c r="H42" i="11"/>
  <c r="E42" i="11"/>
  <c r="K41" i="11"/>
  <c r="L41" i="11" s="1"/>
  <c r="M41" i="11"/>
  <c r="I41" i="11"/>
  <c r="H41" i="11"/>
  <c r="E41" i="11"/>
  <c r="K40" i="11"/>
  <c r="I40" i="11"/>
  <c r="H40" i="11"/>
  <c r="E40" i="11"/>
  <c r="K39" i="11"/>
  <c r="M39" i="11"/>
  <c r="I39" i="11"/>
  <c r="H39" i="11"/>
  <c r="E39" i="11"/>
  <c r="K38" i="11"/>
  <c r="I38" i="11"/>
  <c r="H38" i="11"/>
  <c r="E38" i="11"/>
  <c r="K37" i="11"/>
  <c r="I37" i="11"/>
  <c r="H37" i="11"/>
  <c r="E37" i="11"/>
  <c r="K36" i="11"/>
  <c r="L36" i="11"/>
  <c r="M36" i="11"/>
  <c r="I36" i="11"/>
  <c r="H36" i="11"/>
  <c r="E36" i="11"/>
  <c r="K35" i="11"/>
  <c r="I35" i="11"/>
  <c r="H35" i="11"/>
  <c r="E35" i="11"/>
  <c r="K34" i="11"/>
  <c r="M34" i="11" s="1"/>
  <c r="I34" i="11"/>
  <c r="H34" i="11"/>
  <c r="E34" i="11"/>
  <c r="K33" i="11"/>
  <c r="I33" i="11"/>
  <c r="H33" i="11"/>
  <c r="E33" i="11"/>
  <c r="K32" i="11"/>
  <c r="L32" i="11"/>
  <c r="M32" i="11"/>
  <c r="I32" i="11"/>
  <c r="H32" i="11"/>
  <c r="E32" i="11"/>
  <c r="K31" i="11"/>
  <c r="M31" i="11"/>
  <c r="I31" i="11"/>
  <c r="H31" i="11"/>
  <c r="E31" i="11"/>
  <c r="K30" i="11"/>
  <c r="I30" i="11"/>
  <c r="H30" i="11"/>
  <c r="E30" i="11"/>
  <c r="J51" i="10"/>
  <c r="C51" i="10"/>
  <c r="K49" i="10"/>
  <c r="M49" i="10"/>
  <c r="L49" i="10"/>
  <c r="I49" i="10"/>
  <c r="H49" i="10"/>
  <c r="E49" i="10"/>
  <c r="K48" i="10"/>
  <c r="I48" i="10"/>
  <c r="H48" i="10"/>
  <c r="E48" i="10"/>
  <c r="K47" i="10"/>
  <c r="I47" i="10"/>
  <c r="H47" i="10"/>
  <c r="E47" i="10"/>
  <c r="K46" i="10"/>
  <c r="I46" i="10"/>
  <c r="H46" i="10"/>
  <c r="E46" i="10"/>
  <c r="K45" i="10"/>
  <c r="M45" i="10"/>
  <c r="L45" i="10"/>
  <c r="I45" i="10"/>
  <c r="H45" i="10"/>
  <c r="E45" i="10"/>
  <c r="K44" i="10"/>
  <c r="I44" i="10"/>
  <c r="H44" i="10"/>
  <c r="E44" i="10"/>
  <c r="K43" i="10"/>
  <c r="I43" i="10"/>
  <c r="H43" i="10"/>
  <c r="E43" i="10"/>
  <c r="K42" i="10"/>
  <c r="I42" i="10"/>
  <c r="H42" i="10"/>
  <c r="E42" i="10"/>
  <c r="K41" i="10"/>
  <c r="M41" i="10"/>
  <c r="I41" i="10"/>
  <c r="H41" i="10"/>
  <c r="E41" i="10"/>
  <c r="K40" i="10"/>
  <c r="I40" i="10"/>
  <c r="H40" i="10"/>
  <c r="E40" i="10"/>
  <c r="K39" i="10"/>
  <c r="I39" i="10"/>
  <c r="H39" i="10"/>
  <c r="E39" i="10"/>
  <c r="K38" i="10"/>
  <c r="L38" i="10" s="1"/>
  <c r="M38" i="10"/>
  <c r="I38" i="10"/>
  <c r="H38" i="10"/>
  <c r="E38" i="10"/>
  <c r="K37" i="10"/>
  <c r="I37" i="10"/>
  <c r="H37" i="10"/>
  <c r="E37" i="10"/>
  <c r="K36" i="10"/>
  <c r="M36" i="10"/>
  <c r="I36" i="10"/>
  <c r="H36" i="10"/>
  <c r="E36" i="10"/>
  <c r="K35" i="10"/>
  <c r="I35" i="10"/>
  <c r="H35" i="10"/>
  <c r="E35" i="10"/>
  <c r="K34" i="10"/>
  <c r="M34" i="10"/>
  <c r="L34" i="10"/>
  <c r="I34" i="10"/>
  <c r="H34" i="10"/>
  <c r="E34" i="10"/>
  <c r="K33" i="10"/>
  <c r="I33" i="10"/>
  <c r="H33" i="10"/>
  <c r="E33" i="10"/>
  <c r="K32" i="10"/>
  <c r="I32" i="10"/>
  <c r="H32" i="10"/>
  <c r="E32" i="10"/>
  <c r="K31" i="10"/>
  <c r="M31" i="10"/>
  <c r="I31" i="10"/>
  <c r="H31" i="10"/>
  <c r="E31" i="10"/>
  <c r="K30" i="10"/>
  <c r="M30" i="10"/>
  <c r="I30" i="10"/>
  <c r="H30" i="10"/>
  <c r="E30" i="10"/>
  <c r="H121" i="15"/>
  <c r="H120" i="15"/>
  <c r="H119" i="15"/>
  <c r="F118" i="15"/>
  <c r="F183" i="15"/>
  <c r="H116" i="15"/>
  <c r="H117" i="15"/>
  <c r="H115" i="12"/>
  <c r="F181" i="12"/>
  <c r="C181" i="12"/>
  <c r="G181" i="12" s="1"/>
  <c r="H175" i="12"/>
  <c r="F177" i="12"/>
  <c r="C177" i="12"/>
  <c r="F174" i="12"/>
  <c r="C174" i="12"/>
  <c r="G174" i="12"/>
  <c r="H170" i="12"/>
  <c r="J35" i="7"/>
  <c r="C35" i="7"/>
  <c r="D10" i="13"/>
  <c r="H115" i="15"/>
  <c r="H172" i="12"/>
  <c r="M32" i="7"/>
  <c r="H173" i="15" s="1"/>
  <c r="H96" i="12"/>
  <c r="I32" i="7"/>
  <c r="H32" i="7"/>
  <c r="E32" i="7"/>
  <c r="L31" i="7"/>
  <c r="F76" i="15"/>
  <c r="G76" i="15" s="1"/>
  <c r="C76" i="15"/>
  <c r="C173" i="15"/>
  <c r="A11" i="15"/>
  <c r="A22" i="15"/>
  <c r="A23" i="15"/>
  <c r="A24" i="15"/>
  <c r="A25" i="15"/>
  <c r="A26" i="15"/>
  <c r="A27" i="15"/>
  <c r="A28" i="15"/>
  <c r="A29" i="15"/>
  <c r="A30" i="15"/>
  <c r="A31" i="15"/>
  <c r="A32" i="15"/>
  <c r="A33" i="15"/>
  <c r="A34" i="15"/>
  <c r="A35" i="15"/>
  <c r="A36" i="15"/>
  <c r="A37" i="15"/>
  <c r="A38" i="15"/>
  <c r="A39" i="15"/>
  <c r="A171" i="15"/>
  <c r="A5" i="15"/>
  <c r="A6" i="15"/>
  <c r="A7" i="15"/>
  <c r="A8" i="15"/>
  <c r="A9" i="15"/>
  <c r="A12" i="15"/>
  <c r="A13" i="15"/>
  <c r="A14" i="15"/>
  <c r="A15" i="15"/>
  <c r="A16" i="15"/>
  <c r="A17" i="15"/>
  <c r="A18" i="15"/>
  <c r="A19" i="15"/>
  <c r="A20" i="15"/>
  <c r="A21" i="15"/>
  <c r="A45" i="15"/>
  <c r="A61" i="15"/>
  <c r="A64" i="15"/>
  <c r="A79" i="15"/>
  <c r="A170" i="15"/>
  <c r="A40" i="15"/>
  <c r="A41" i="15"/>
  <c r="A42" i="15"/>
  <c r="A46" i="15"/>
  <c r="A47" i="15"/>
  <c r="A48" i="15"/>
  <c r="A49" i="15"/>
  <c r="A50" i="15"/>
  <c r="A51" i="15"/>
  <c r="A52" i="15"/>
  <c r="A53" i="15"/>
  <c r="A54" i="15"/>
  <c r="A55" i="15"/>
  <c r="A56" i="15"/>
  <c r="A81" i="15"/>
  <c r="A82" i="15"/>
  <c r="A97" i="15"/>
  <c r="A100" i="15"/>
  <c r="A175" i="15"/>
  <c r="A177" i="15"/>
  <c r="A10" i="15"/>
  <c r="A43" i="15"/>
  <c r="A44" i="15"/>
  <c r="A57" i="15"/>
  <c r="A58" i="15"/>
  <c r="A59" i="15"/>
  <c r="A60" i="15"/>
  <c r="A63" i="15"/>
  <c r="A65" i="15"/>
  <c r="A66" i="15"/>
  <c r="A67" i="15"/>
  <c r="A68" i="15"/>
  <c r="A69" i="15"/>
  <c r="A70" i="15"/>
  <c r="A71" i="15"/>
  <c r="A72" i="15"/>
  <c r="A73" i="15"/>
  <c r="A74" i="15"/>
  <c r="A174" i="15"/>
  <c r="A176" i="15"/>
  <c r="B39" i="13"/>
  <c r="A62" i="15"/>
  <c r="A75" i="15"/>
  <c r="A76" i="15"/>
  <c r="A77" i="15"/>
  <c r="A78" i="15"/>
  <c r="A80" i="15"/>
  <c r="A83" i="15"/>
  <c r="A84" i="15"/>
  <c r="A85" i="15"/>
  <c r="A86" i="15"/>
  <c r="A87" i="15"/>
  <c r="A88" i="15"/>
  <c r="A89" i="15"/>
  <c r="A90" i="15"/>
  <c r="A91" i="15"/>
  <c r="A92" i="15"/>
  <c r="A98" i="15"/>
  <c r="A115" i="15"/>
  <c r="A172" i="15"/>
  <c r="A173" i="15"/>
  <c r="A93" i="15"/>
  <c r="A94" i="15"/>
  <c r="A95" i="15"/>
  <c r="A96" i="15"/>
  <c r="A99" i="15"/>
  <c r="A101" i="15"/>
  <c r="A102" i="15"/>
  <c r="A103" i="15"/>
  <c r="A104" i="15"/>
  <c r="A105" i="15"/>
  <c r="A106" i="15"/>
  <c r="A107" i="15"/>
  <c r="A108" i="15"/>
  <c r="A109" i="15"/>
  <c r="A110" i="15"/>
  <c r="A178" i="15"/>
  <c r="A179" i="15"/>
  <c r="A180" i="15"/>
  <c r="A181" i="15"/>
  <c r="A182" i="15"/>
  <c r="A111" i="15"/>
  <c r="A112" i="15"/>
  <c r="A113" i="15"/>
  <c r="A114" i="15"/>
  <c r="A116" i="15"/>
  <c r="A117" i="15"/>
  <c r="A118" i="15"/>
  <c r="A119" i="15"/>
  <c r="A120" i="15"/>
  <c r="A121" i="15"/>
  <c r="A122" i="15"/>
  <c r="A123" i="15"/>
  <c r="A124" i="15"/>
  <c r="A125" i="15"/>
  <c r="A126" i="15"/>
  <c r="A127" i="15"/>
  <c r="A128" i="15"/>
  <c r="A129" i="15"/>
  <c r="A130" i="15"/>
  <c r="A183" i="15"/>
  <c r="I31" i="7"/>
  <c r="H31" i="7"/>
  <c r="E31" i="7"/>
  <c r="L30" i="7"/>
  <c r="I30" i="7"/>
  <c r="H30" i="7"/>
  <c r="E30" i="7"/>
  <c r="H67" i="15"/>
  <c r="H66" i="15"/>
  <c r="F63" i="15"/>
  <c r="F59" i="15"/>
  <c r="H44" i="15"/>
  <c r="H60" i="12"/>
  <c r="C43" i="15"/>
  <c r="B38" i="13"/>
  <c r="J38" i="13" s="1"/>
  <c r="C44" i="15"/>
  <c r="C59" i="15"/>
  <c r="C60" i="15"/>
  <c r="F60" i="15"/>
  <c r="C63" i="15"/>
  <c r="C65" i="15"/>
  <c r="C66" i="15"/>
  <c r="C67" i="15"/>
  <c r="D44" i="15"/>
  <c r="D59" i="15"/>
  <c r="D60" i="15"/>
  <c r="D63" i="15"/>
  <c r="D65" i="15"/>
  <c r="D66" i="15"/>
  <c r="D67" i="15"/>
  <c r="F59" i="12"/>
  <c r="F174" i="15"/>
  <c r="F58" i="12"/>
  <c r="C41" i="12"/>
  <c r="J38" i="5"/>
  <c r="C38" i="5"/>
  <c r="D8" i="13"/>
  <c r="H51" i="15"/>
  <c r="F49" i="15"/>
  <c r="H48" i="15"/>
  <c r="F48" i="15"/>
  <c r="H47" i="15"/>
  <c r="F46" i="15"/>
  <c r="H44" i="12"/>
  <c r="H97" i="15"/>
  <c r="K36" i="5"/>
  <c r="F43" i="12"/>
  <c r="I36" i="5"/>
  <c r="H36" i="5"/>
  <c r="E36" i="5"/>
  <c r="K35" i="5"/>
  <c r="L35" i="5"/>
  <c r="I35" i="5"/>
  <c r="H35" i="5"/>
  <c r="E35" i="5"/>
  <c r="M34" i="5"/>
  <c r="F176" i="12"/>
  <c r="H177" i="15"/>
  <c r="I34" i="5"/>
  <c r="H34" i="5"/>
  <c r="E34" i="5"/>
  <c r="K33" i="5"/>
  <c r="M33" i="5" s="1"/>
  <c r="H175" i="15" s="1"/>
  <c r="I33" i="5"/>
  <c r="H33" i="5"/>
  <c r="E33" i="5"/>
  <c r="M32" i="5"/>
  <c r="H114" i="12" s="1"/>
  <c r="F42" i="15"/>
  <c r="G42" i="15" s="1"/>
  <c r="I32" i="5"/>
  <c r="H32" i="5"/>
  <c r="E32" i="5"/>
  <c r="M31" i="5"/>
  <c r="H78" i="12" s="1"/>
  <c r="F41" i="15"/>
  <c r="G41" i="15" s="1"/>
  <c r="I31" i="5"/>
  <c r="H31" i="5"/>
  <c r="E31" i="5"/>
  <c r="M30" i="5"/>
  <c r="H93" i="12"/>
  <c r="I30" i="5"/>
  <c r="H30" i="5"/>
  <c r="E30" i="5"/>
  <c r="J38" i="4"/>
  <c r="C38" i="4"/>
  <c r="D7" i="13" s="1"/>
  <c r="H38" i="15"/>
  <c r="F38" i="15"/>
  <c r="H37" i="15"/>
  <c r="H36" i="15"/>
  <c r="H32" i="12"/>
  <c r="F32" i="12"/>
  <c r="G32" i="12" s="1"/>
  <c r="H31" i="12"/>
  <c r="H29" i="12"/>
  <c r="H33" i="17"/>
  <c r="H27" i="12"/>
  <c r="F27" i="12"/>
  <c r="M36" i="4"/>
  <c r="F26" i="12"/>
  <c r="G26" i="12" s="1"/>
  <c r="H26" i="12"/>
  <c r="I36" i="4"/>
  <c r="H36" i="4"/>
  <c r="E36" i="4"/>
  <c r="L35" i="4"/>
  <c r="F25" i="12"/>
  <c r="I35" i="4"/>
  <c r="H35" i="4"/>
  <c r="E35" i="4"/>
  <c r="E38" i="4" s="1"/>
  <c r="D38" i="4" s="1"/>
  <c r="G7" i="13" s="1"/>
  <c r="F24" i="15"/>
  <c r="F24" i="12"/>
  <c r="I34" i="4"/>
  <c r="H34" i="4"/>
  <c r="E34" i="4"/>
  <c r="M33" i="4"/>
  <c r="H171" i="15" s="1"/>
  <c r="H23" i="12"/>
  <c r="I33" i="4"/>
  <c r="H33" i="4"/>
  <c r="E33" i="4"/>
  <c r="F22" i="12"/>
  <c r="I32" i="4"/>
  <c r="H32" i="4"/>
  <c r="E32" i="4"/>
  <c r="L31" i="4"/>
  <c r="I31" i="4"/>
  <c r="H31" i="4"/>
  <c r="E31" i="4"/>
  <c r="M30" i="4"/>
  <c r="H57" i="12" s="1"/>
  <c r="I30" i="4"/>
  <c r="H30" i="4"/>
  <c r="E30" i="4"/>
  <c r="F19" i="15"/>
  <c r="B35" i="13"/>
  <c r="K35" i="13" s="1"/>
  <c r="H35" i="13"/>
  <c r="C61" i="15"/>
  <c r="C45" i="15"/>
  <c r="F170" i="15"/>
  <c r="H7" i="15"/>
  <c r="H31" i="1"/>
  <c r="I30" i="1"/>
  <c r="E30" i="1"/>
  <c r="L36" i="10"/>
  <c r="L31" i="10"/>
  <c r="L41" i="10"/>
  <c r="L34" i="11"/>
  <c r="L31" i="11"/>
  <c r="L39" i="11"/>
  <c r="H93" i="15"/>
  <c r="H95" i="15"/>
  <c r="H184" i="17"/>
  <c r="F184" i="17"/>
  <c r="D184" i="17"/>
  <c r="C184" i="17"/>
  <c r="B184" i="17"/>
  <c r="A184" i="17"/>
  <c r="H183" i="17"/>
  <c r="F183" i="17"/>
  <c r="D183" i="17"/>
  <c r="C183" i="17"/>
  <c r="B183" i="17"/>
  <c r="A183" i="17"/>
  <c r="H182" i="17"/>
  <c r="F182" i="17"/>
  <c r="D182" i="17"/>
  <c r="C182" i="17"/>
  <c r="E182" i="17"/>
  <c r="B182" i="17"/>
  <c r="A182" i="17"/>
  <c r="H181" i="17"/>
  <c r="F181" i="17"/>
  <c r="D181" i="17"/>
  <c r="C181" i="17"/>
  <c r="G181" i="17" s="1"/>
  <c r="B181" i="17"/>
  <c r="A181" i="17"/>
  <c r="H180" i="17"/>
  <c r="F180" i="17"/>
  <c r="G180" i="17" s="1"/>
  <c r="D180" i="17"/>
  <c r="C180" i="17"/>
  <c r="B180" i="17"/>
  <c r="A180" i="17"/>
  <c r="H179" i="17"/>
  <c r="F179" i="17"/>
  <c r="D179" i="17"/>
  <c r="C179" i="17"/>
  <c r="G179" i="17" s="1"/>
  <c r="B179" i="17"/>
  <c r="A179" i="17"/>
  <c r="H178" i="17"/>
  <c r="F178" i="17"/>
  <c r="G178" i="17" s="1"/>
  <c r="D178" i="17"/>
  <c r="C178" i="17"/>
  <c r="E178" i="17" s="1"/>
  <c r="B178" i="17"/>
  <c r="A178" i="17"/>
  <c r="H177" i="17"/>
  <c r="F177" i="17"/>
  <c r="D177" i="17"/>
  <c r="C177" i="17"/>
  <c r="G177" i="17" s="1"/>
  <c r="B177" i="17"/>
  <c r="A177" i="17"/>
  <c r="H176" i="17"/>
  <c r="F176" i="17"/>
  <c r="D176" i="17"/>
  <c r="C176" i="17"/>
  <c r="E176" i="17"/>
  <c r="B176" i="17"/>
  <c r="A176" i="17"/>
  <c r="H175" i="17"/>
  <c r="F175" i="17"/>
  <c r="D175" i="17"/>
  <c r="C175" i="17"/>
  <c r="B175" i="17"/>
  <c r="A175" i="17"/>
  <c r="H174" i="17"/>
  <c r="F174" i="17"/>
  <c r="D174" i="17"/>
  <c r="C174" i="17"/>
  <c r="E174" i="17"/>
  <c r="B174" i="17"/>
  <c r="A174" i="17"/>
  <c r="H173" i="17"/>
  <c r="F173" i="17"/>
  <c r="G173" i="17" s="1"/>
  <c r="D173" i="17"/>
  <c r="C173" i="17"/>
  <c r="B173" i="17"/>
  <c r="A173" i="17"/>
  <c r="H172" i="17"/>
  <c r="F172" i="17"/>
  <c r="D172" i="17"/>
  <c r="C172" i="17"/>
  <c r="E172" i="17" s="1"/>
  <c r="B172" i="17"/>
  <c r="A172" i="17"/>
  <c r="H171" i="17"/>
  <c r="F171" i="17"/>
  <c r="D171" i="17"/>
  <c r="C171" i="17"/>
  <c r="B171" i="17"/>
  <c r="A171" i="17"/>
  <c r="H170" i="17"/>
  <c r="F170" i="17"/>
  <c r="D170" i="17"/>
  <c r="C170" i="17"/>
  <c r="B170" i="17"/>
  <c r="A170" i="17"/>
  <c r="H169" i="17"/>
  <c r="F169" i="17"/>
  <c r="D169" i="17"/>
  <c r="C169" i="17"/>
  <c r="G169" i="17" s="1"/>
  <c r="B169" i="17"/>
  <c r="A169" i="17"/>
  <c r="H168" i="17"/>
  <c r="F168" i="17"/>
  <c r="D168" i="17"/>
  <c r="E168" i="17" s="1"/>
  <c r="C168" i="17"/>
  <c r="B168" i="17"/>
  <c r="A168" i="17"/>
  <c r="H167" i="17"/>
  <c r="F167" i="17"/>
  <c r="D167" i="17"/>
  <c r="C167" i="17"/>
  <c r="B167" i="17"/>
  <c r="A167" i="17"/>
  <c r="H166" i="17"/>
  <c r="F166" i="17"/>
  <c r="G166" i="17" s="1"/>
  <c r="D166" i="17"/>
  <c r="C166" i="17"/>
  <c r="E166" i="17"/>
  <c r="B166" i="17"/>
  <c r="A166" i="17"/>
  <c r="H165" i="17"/>
  <c r="F165" i="17"/>
  <c r="G165" i="17" s="1"/>
  <c r="D165" i="17"/>
  <c r="C165" i="17"/>
  <c r="B165" i="17"/>
  <c r="A165" i="17"/>
  <c r="H164" i="17"/>
  <c r="F164" i="17"/>
  <c r="D164" i="17"/>
  <c r="C164" i="17"/>
  <c r="B164" i="17"/>
  <c r="A164" i="17"/>
  <c r="H163" i="17"/>
  <c r="F163" i="17"/>
  <c r="D163" i="17"/>
  <c r="C163" i="17"/>
  <c r="B163" i="17"/>
  <c r="A163" i="17"/>
  <c r="H162" i="17"/>
  <c r="F162" i="17"/>
  <c r="D162" i="17"/>
  <c r="C162" i="17"/>
  <c r="E162" i="17"/>
  <c r="B162" i="17"/>
  <c r="A162" i="17"/>
  <c r="H161" i="17"/>
  <c r="F161" i="17"/>
  <c r="D161" i="17"/>
  <c r="C161" i="17"/>
  <c r="B161" i="17"/>
  <c r="A161" i="17"/>
  <c r="H160" i="17"/>
  <c r="F160" i="17"/>
  <c r="D160" i="17"/>
  <c r="C160" i="17"/>
  <c r="B160" i="17"/>
  <c r="A160" i="17"/>
  <c r="H159" i="17"/>
  <c r="F159" i="17"/>
  <c r="D159" i="17"/>
  <c r="C159" i="17"/>
  <c r="B159" i="17"/>
  <c r="A159" i="17"/>
  <c r="H158" i="17"/>
  <c r="F158" i="17"/>
  <c r="D158" i="17"/>
  <c r="E158" i="17" s="1"/>
  <c r="C158" i="17"/>
  <c r="B158" i="17"/>
  <c r="A158" i="17"/>
  <c r="H157" i="17"/>
  <c r="F157" i="17"/>
  <c r="D157" i="17"/>
  <c r="C157" i="17"/>
  <c r="B157" i="17"/>
  <c r="A157" i="17"/>
  <c r="H156" i="17"/>
  <c r="F156" i="17"/>
  <c r="D156" i="17"/>
  <c r="C156" i="17"/>
  <c r="E156" i="17"/>
  <c r="B156" i="17"/>
  <c r="A156" i="17"/>
  <c r="H155" i="17"/>
  <c r="F155" i="17"/>
  <c r="D155" i="17"/>
  <c r="C155" i="17"/>
  <c r="B155" i="17"/>
  <c r="A155" i="17"/>
  <c r="H154" i="17"/>
  <c r="F154" i="17"/>
  <c r="D154" i="17"/>
  <c r="C154" i="17"/>
  <c r="E154" i="17"/>
  <c r="B154" i="17"/>
  <c r="A154" i="17"/>
  <c r="H153" i="17"/>
  <c r="F153" i="17"/>
  <c r="D153" i="17"/>
  <c r="C153" i="17"/>
  <c r="B153" i="17"/>
  <c r="A153" i="17"/>
  <c r="H152" i="17"/>
  <c r="F152" i="17"/>
  <c r="D152" i="17"/>
  <c r="C152" i="17"/>
  <c r="E152" i="17" s="1"/>
  <c r="B152" i="17"/>
  <c r="A152" i="17"/>
  <c r="H151" i="17"/>
  <c r="F151" i="17"/>
  <c r="D151" i="17"/>
  <c r="C151" i="17"/>
  <c r="G151" i="17" s="1"/>
  <c r="B151" i="17"/>
  <c r="A151" i="17"/>
  <c r="H150" i="17"/>
  <c r="F150" i="17"/>
  <c r="D150" i="17"/>
  <c r="C150" i="17"/>
  <c r="E150" i="17"/>
  <c r="B150" i="17"/>
  <c r="A150" i="17"/>
  <c r="H149" i="17"/>
  <c r="F149" i="17"/>
  <c r="D149" i="17"/>
  <c r="C149" i="17"/>
  <c r="B149" i="17"/>
  <c r="A149" i="17"/>
  <c r="H148" i="17"/>
  <c r="F148" i="17"/>
  <c r="D148" i="17"/>
  <c r="C148" i="17"/>
  <c r="G148" i="17" s="1"/>
  <c r="B148" i="17"/>
  <c r="A148" i="17"/>
  <c r="H147" i="17"/>
  <c r="F147" i="17"/>
  <c r="D147" i="17"/>
  <c r="C147" i="17"/>
  <c r="B147" i="17"/>
  <c r="A147" i="17"/>
  <c r="H146" i="17"/>
  <c r="F146" i="17"/>
  <c r="D146" i="17"/>
  <c r="C146" i="17"/>
  <c r="B146" i="17"/>
  <c r="A146" i="17"/>
  <c r="H145" i="17"/>
  <c r="F145" i="17"/>
  <c r="D145" i="17"/>
  <c r="C145" i="17"/>
  <c r="B145" i="17"/>
  <c r="A145" i="17"/>
  <c r="H144" i="17"/>
  <c r="F144" i="17"/>
  <c r="D144" i="17"/>
  <c r="C144" i="17"/>
  <c r="E144" i="17" s="1"/>
  <c r="B144" i="17"/>
  <c r="A144" i="17"/>
  <c r="H143" i="17"/>
  <c r="F143" i="17"/>
  <c r="D143" i="17"/>
  <c r="C143" i="17"/>
  <c r="E143" i="17" s="1"/>
  <c r="B143" i="17"/>
  <c r="A143" i="17"/>
  <c r="H142" i="17"/>
  <c r="F142" i="17"/>
  <c r="D142" i="17"/>
  <c r="C142" i="17"/>
  <c r="B142" i="17"/>
  <c r="A142" i="17"/>
  <c r="H141" i="17"/>
  <c r="F141" i="17"/>
  <c r="D141" i="17"/>
  <c r="C141" i="17"/>
  <c r="G141" i="17" s="1"/>
  <c r="B141" i="17"/>
  <c r="A141" i="17"/>
  <c r="H140" i="17"/>
  <c r="F140" i="17"/>
  <c r="D140" i="17"/>
  <c r="C140" i="17"/>
  <c r="E140" i="17"/>
  <c r="B140" i="17"/>
  <c r="A140" i="17"/>
  <c r="H139" i="17"/>
  <c r="F139" i="17"/>
  <c r="D139" i="17"/>
  <c r="C139" i="17"/>
  <c r="B139" i="17"/>
  <c r="A139" i="17"/>
  <c r="H138" i="17"/>
  <c r="F138" i="17"/>
  <c r="D138" i="17"/>
  <c r="C138" i="17"/>
  <c r="B138" i="17"/>
  <c r="A138" i="17"/>
  <c r="H137" i="17"/>
  <c r="F137" i="17"/>
  <c r="G137" i="17" s="1"/>
  <c r="D137" i="17"/>
  <c r="C137" i="17"/>
  <c r="B137" i="17"/>
  <c r="A137" i="17"/>
  <c r="H136" i="17"/>
  <c r="F136" i="17"/>
  <c r="D136" i="17"/>
  <c r="C136" i="17"/>
  <c r="B136" i="17"/>
  <c r="A136" i="17"/>
  <c r="H135" i="17"/>
  <c r="F135" i="17"/>
  <c r="G135" i="17" s="1"/>
  <c r="D135" i="17"/>
  <c r="C135" i="17"/>
  <c r="B135" i="17"/>
  <c r="A135" i="17"/>
  <c r="H134" i="17"/>
  <c r="F134" i="17"/>
  <c r="D134" i="17"/>
  <c r="C134" i="17"/>
  <c r="B134" i="17"/>
  <c r="A134" i="17"/>
  <c r="H133" i="17"/>
  <c r="F133" i="17"/>
  <c r="D133" i="17"/>
  <c r="C133" i="17"/>
  <c r="G133" i="17"/>
  <c r="B133" i="17"/>
  <c r="A133" i="17"/>
  <c r="H132" i="17"/>
  <c r="F132" i="17"/>
  <c r="D132" i="17"/>
  <c r="C132" i="17"/>
  <c r="E132" i="17"/>
  <c r="B132" i="17"/>
  <c r="A132" i="17"/>
  <c r="H131" i="17"/>
  <c r="F131" i="17"/>
  <c r="D131" i="17"/>
  <c r="C131" i="17"/>
  <c r="B131" i="17"/>
  <c r="A131" i="17"/>
  <c r="H130" i="17"/>
  <c r="F130" i="17"/>
  <c r="C130" i="17"/>
  <c r="G130" i="17" s="1"/>
  <c r="D130" i="17"/>
  <c r="B130" i="17"/>
  <c r="A130" i="17"/>
  <c r="H129" i="17"/>
  <c r="F129" i="17"/>
  <c r="D129" i="17"/>
  <c r="C129" i="17"/>
  <c r="B129" i="17"/>
  <c r="A129" i="17"/>
  <c r="H128" i="17"/>
  <c r="F128" i="17"/>
  <c r="C128" i="17"/>
  <c r="G128" i="17"/>
  <c r="D128" i="17"/>
  <c r="B128" i="17"/>
  <c r="A128" i="17"/>
  <c r="H127" i="17"/>
  <c r="F127" i="17"/>
  <c r="D127" i="17"/>
  <c r="C127" i="17"/>
  <c r="B127" i="17"/>
  <c r="A127" i="17"/>
  <c r="H126" i="17"/>
  <c r="F126" i="17"/>
  <c r="D126" i="17"/>
  <c r="E126" i="17" s="1"/>
  <c r="C126" i="17"/>
  <c r="B126" i="17"/>
  <c r="A126" i="17"/>
  <c r="H125" i="17"/>
  <c r="F125" i="17"/>
  <c r="G125" i="17"/>
  <c r="D125" i="17"/>
  <c r="C125" i="17"/>
  <c r="B125" i="17"/>
  <c r="A125" i="17"/>
  <c r="H124" i="17"/>
  <c r="F124" i="17"/>
  <c r="D124" i="17"/>
  <c r="C124" i="17"/>
  <c r="B124" i="17"/>
  <c r="A124" i="17"/>
  <c r="H123" i="17"/>
  <c r="F123" i="17"/>
  <c r="D123" i="17"/>
  <c r="C123" i="17"/>
  <c r="B123" i="17"/>
  <c r="A123" i="17"/>
  <c r="H122" i="17"/>
  <c r="F122" i="17"/>
  <c r="D122" i="17"/>
  <c r="C122" i="17"/>
  <c r="G122" i="17"/>
  <c r="B122" i="17"/>
  <c r="A122" i="17"/>
  <c r="H121" i="17"/>
  <c r="F121" i="17"/>
  <c r="D121" i="17"/>
  <c r="C121" i="17"/>
  <c r="B121" i="17"/>
  <c r="A121" i="17"/>
  <c r="H120" i="17"/>
  <c r="F120" i="17"/>
  <c r="D120" i="17"/>
  <c r="C120" i="17"/>
  <c r="G120" i="17" s="1"/>
  <c r="B120" i="17"/>
  <c r="A120" i="17"/>
  <c r="H119" i="17"/>
  <c r="F119" i="17"/>
  <c r="D119" i="17"/>
  <c r="C119" i="17"/>
  <c r="G119" i="17"/>
  <c r="B119" i="17"/>
  <c r="A119" i="17"/>
  <c r="H118" i="17"/>
  <c r="F118" i="17"/>
  <c r="D118" i="17"/>
  <c r="C118" i="17"/>
  <c r="G118" i="17" s="1"/>
  <c r="B118" i="17"/>
  <c r="A118" i="17"/>
  <c r="H117" i="17"/>
  <c r="F117" i="17"/>
  <c r="G117" i="17" s="1"/>
  <c r="D117" i="17"/>
  <c r="C117" i="17"/>
  <c r="B117" i="17"/>
  <c r="A117" i="17"/>
  <c r="H116" i="17"/>
  <c r="F116" i="17"/>
  <c r="G116" i="17"/>
  <c r="D116" i="17"/>
  <c r="C116" i="17"/>
  <c r="B116" i="17"/>
  <c r="A116" i="17"/>
  <c r="H115" i="17"/>
  <c r="F115" i="17"/>
  <c r="D115" i="17"/>
  <c r="C115" i="17"/>
  <c r="B115" i="17"/>
  <c r="A115" i="17"/>
  <c r="H114" i="17"/>
  <c r="F114" i="17"/>
  <c r="D114" i="17"/>
  <c r="E114" i="17"/>
  <c r="C114" i="17"/>
  <c r="B114" i="17"/>
  <c r="A114" i="17"/>
  <c r="H113" i="17"/>
  <c r="F113" i="17"/>
  <c r="D113" i="17"/>
  <c r="C113" i="17"/>
  <c r="B113" i="17"/>
  <c r="A113" i="17"/>
  <c r="H112" i="17"/>
  <c r="F112" i="17"/>
  <c r="D112" i="17"/>
  <c r="C112" i="17"/>
  <c r="B112" i="17"/>
  <c r="A112" i="17"/>
  <c r="H111" i="17"/>
  <c r="F111" i="17"/>
  <c r="D111" i="17"/>
  <c r="C111" i="17"/>
  <c r="G111" i="17"/>
  <c r="B111" i="17"/>
  <c r="A111" i="17"/>
  <c r="H110" i="17"/>
  <c r="F110" i="17"/>
  <c r="D110" i="17"/>
  <c r="C110" i="17"/>
  <c r="B110" i="17"/>
  <c r="A110" i="17"/>
  <c r="H109" i="17"/>
  <c r="F109" i="17"/>
  <c r="C109" i="17"/>
  <c r="D109" i="17"/>
  <c r="B109" i="17"/>
  <c r="A109" i="17"/>
  <c r="H108" i="17"/>
  <c r="F108" i="17"/>
  <c r="C108" i="17"/>
  <c r="G108" i="17" s="1"/>
  <c r="D108" i="17"/>
  <c r="B108" i="17"/>
  <c r="A108" i="17"/>
  <c r="H107" i="17"/>
  <c r="F107" i="17"/>
  <c r="D107" i="17"/>
  <c r="C107" i="17"/>
  <c r="G107" i="17" s="1"/>
  <c r="B107" i="17"/>
  <c r="A107" i="17"/>
  <c r="H106" i="17"/>
  <c r="F106" i="17"/>
  <c r="D106" i="17"/>
  <c r="C106" i="17"/>
  <c r="B106" i="17"/>
  <c r="A106" i="17"/>
  <c r="H105" i="17"/>
  <c r="F105" i="17"/>
  <c r="C105" i="17"/>
  <c r="D105" i="17"/>
  <c r="B105" i="17"/>
  <c r="A105" i="17"/>
  <c r="H104" i="17"/>
  <c r="F104" i="17"/>
  <c r="G104" i="17" s="1"/>
  <c r="D104" i="17"/>
  <c r="C104" i="17"/>
  <c r="B104" i="17"/>
  <c r="A104" i="17"/>
  <c r="H103" i="17"/>
  <c r="F103" i="17"/>
  <c r="G103" i="17" s="1"/>
  <c r="D103" i="17"/>
  <c r="C103" i="17"/>
  <c r="B103" i="17"/>
  <c r="A103" i="17"/>
  <c r="H102" i="17"/>
  <c r="F102" i="17"/>
  <c r="D102" i="17"/>
  <c r="C102" i="17"/>
  <c r="G102" i="17" s="1"/>
  <c r="B102" i="17"/>
  <c r="A102" i="17"/>
  <c r="H101" i="17"/>
  <c r="F101" i="17"/>
  <c r="D101" i="17"/>
  <c r="C101" i="17"/>
  <c r="B101" i="17"/>
  <c r="A101" i="17"/>
  <c r="H100" i="17"/>
  <c r="F100" i="17"/>
  <c r="D100" i="17"/>
  <c r="C100" i="17"/>
  <c r="B100" i="17"/>
  <c r="A100" i="17"/>
  <c r="H99" i="17"/>
  <c r="F99" i="17"/>
  <c r="G99" i="17" s="1"/>
  <c r="D99" i="17"/>
  <c r="C99" i="17"/>
  <c r="B99" i="17"/>
  <c r="A99" i="17"/>
  <c r="H98" i="17"/>
  <c r="F98" i="17"/>
  <c r="D98" i="17"/>
  <c r="C98" i="17"/>
  <c r="G98" i="17" s="1"/>
  <c r="B98" i="17"/>
  <c r="A98" i="17"/>
  <c r="H97" i="17"/>
  <c r="F97" i="17"/>
  <c r="D97" i="17"/>
  <c r="C97" i="17"/>
  <c r="B97" i="17"/>
  <c r="A97" i="17"/>
  <c r="H96" i="17"/>
  <c r="F96" i="17"/>
  <c r="G96" i="17"/>
  <c r="D96" i="17"/>
  <c r="C96" i="17"/>
  <c r="B96" i="17"/>
  <c r="A96" i="17"/>
  <c r="H95" i="17"/>
  <c r="F95" i="17"/>
  <c r="D95" i="17"/>
  <c r="C95" i="17"/>
  <c r="B95" i="17"/>
  <c r="A95" i="17"/>
  <c r="H94" i="17"/>
  <c r="F94" i="17"/>
  <c r="G94" i="17" s="1"/>
  <c r="D94" i="17"/>
  <c r="C94" i="17"/>
  <c r="B94" i="17"/>
  <c r="A94" i="17"/>
  <c r="H93" i="17"/>
  <c r="F93" i="17"/>
  <c r="D93" i="17"/>
  <c r="C93" i="17"/>
  <c r="G93" i="17" s="1"/>
  <c r="B93" i="17"/>
  <c r="A93" i="17"/>
  <c r="H92" i="17"/>
  <c r="F92" i="17"/>
  <c r="D92" i="17"/>
  <c r="E92" i="17" s="1"/>
  <c r="C92" i="17"/>
  <c r="B92" i="17"/>
  <c r="A92" i="17"/>
  <c r="H91" i="17"/>
  <c r="F91" i="17"/>
  <c r="D91" i="17"/>
  <c r="C91" i="17"/>
  <c r="B91" i="17"/>
  <c r="A91" i="17"/>
  <c r="H90" i="17"/>
  <c r="F90" i="17"/>
  <c r="D90" i="17"/>
  <c r="C90" i="17"/>
  <c r="B90" i="17"/>
  <c r="A90" i="17"/>
  <c r="H89" i="17"/>
  <c r="F89" i="17"/>
  <c r="D89" i="17"/>
  <c r="C89" i="17"/>
  <c r="B89" i="17"/>
  <c r="A89" i="17"/>
  <c r="H88" i="17"/>
  <c r="F88" i="17"/>
  <c r="G88" i="17" s="1"/>
  <c r="C88" i="17"/>
  <c r="D88" i="17"/>
  <c r="B88" i="17"/>
  <c r="A88" i="17"/>
  <c r="H87" i="17"/>
  <c r="F87" i="17"/>
  <c r="C87" i="17"/>
  <c r="E87" i="17"/>
  <c r="D87" i="17"/>
  <c r="B87" i="17"/>
  <c r="A87" i="17"/>
  <c r="H86" i="17"/>
  <c r="F86" i="17"/>
  <c r="D86" i="17"/>
  <c r="C86" i="17"/>
  <c r="B86" i="17"/>
  <c r="A86" i="17"/>
  <c r="H85" i="17"/>
  <c r="F85" i="17"/>
  <c r="G85" i="17" s="1"/>
  <c r="C85" i="17"/>
  <c r="D85" i="17"/>
  <c r="B85" i="17"/>
  <c r="A85" i="17"/>
  <c r="H84" i="17"/>
  <c r="F84" i="17"/>
  <c r="D84" i="17"/>
  <c r="C84" i="17"/>
  <c r="B84" i="17"/>
  <c r="A84" i="17"/>
  <c r="H83" i="17"/>
  <c r="F83" i="17"/>
  <c r="D83" i="17"/>
  <c r="C83" i="17"/>
  <c r="B83" i="17"/>
  <c r="A83" i="17"/>
  <c r="H82" i="17"/>
  <c r="F82" i="17"/>
  <c r="D82" i="17"/>
  <c r="C82" i="17"/>
  <c r="B82" i="17"/>
  <c r="A82" i="17"/>
  <c r="H81" i="17"/>
  <c r="F81" i="17"/>
  <c r="D81" i="17"/>
  <c r="C81" i="17"/>
  <c r="B81" i="17"/>
  <c r="A81" i="17"/>
  <c r="H80" i="17"/>
  <c r="F80" i="17"/>
  <c r="D80" i="17"/>
  <c r="C80" i="17"/>
  <c r="B80" i="17"/>
  <c r="A80" i="17"/>
  <c r="H79" i="17"/>
  <c r="F79" i="17"/>
  <c r="D79" i="17"/>
  <c r="C79" i="17"/>
  <c r="B79" i="17"/>
  <c r="A79" i="17"/>
  <c r="H78" i="17"/>
  <c r="F78" i="17"/>
  <c r="D78" i="17"/>
  <c r="C78" i="17"/>
  <c r="B78" i="17"/>
  <c r="A78" i="17"/>
  <c r="H77" i="17"/>
  <c r="F77" i="17"/>
  <c r="D77" i="17"/>
  <c r="C77" i="17"/>
  <c r="B77" i="17"/>
  <c r="A77" i="17"/>
  <c r="H76" i="17"/>
  <c r="F76" i="17"/>
  <c r="D76" i="17"/>
  <c r="C76" i="17"/>
  <c r="B76" i="17"/>
  <c r="A76" i="17"/>
  <c r="H75" i="17"/>
  <c r="F75" i="17"/>
  <c r="D75" i="17"/>
  <c r="C75" i="17"/>
  <c r="B75" i="17"/>
  <c r="A75" i="17"/>
  <c r="H74" i="17"/>
  <c r="F74" i="17"/>
  <c r="D74" i="17"/>
  <c r="C74" i="17"/>
  <c r="B74" i="17"/>
  <c r="A74" i="17"/>
  <c r="H73" i="17"/>
  <c r="F73" i="17"/>
  <c r="D73" i="17"/>
  <c r="C73" i="17"/>
  <c r="B73" i="17"/>
  <c r="A73" i="17"/>
  <c r="H72" i="17"/>
  <c r="F72" i="17"/>
  <c r="D72" i="17"/>
  <c r="C72" i="17"/>
  <c r="B72" i="17"/>
  <c r="A72" i="17"/>
  <c r="H71" i="17"/>
  <c r="F71" i="17"/>
  <c r="D71" i="17"/>
  <c r="C71" i="17"/>
  <c r="B71" i="17"/>
  <c r="A71" i="17"/>
  <c r="H70" i="17"/>
  <c r="F70" i="17"/>
  <c r="D70" i="17"/>
  <c r="C70" i="17"/>
  <c r="B70" i="17"/>
  <c r="A70" i="17"/>
  <c r="H69" i="17"/>
  <c r="F69" i="17"/>
  <c r="C69" i="17"/>
  <c r="D69" i="17"/>
  <c r="B69" i="17"/>
  <c r="A69" i="17"/>
  <c r="H68" i="17"/>
  <c r="F68" i="17"/>
  <c r="C68" i="17"/>
  <c r="D68" i="17"/>
  <c r="B68" i="17"/>
  <c r="A68" i="17"/>
  <c r="H67" i="17"/>
  <c r="F67" i="17"/>
  <c r="D67" i="17"/>
  <c r="C67" i="17"/>
  <c r="B67" i="17"/>
  <c r="A67" i="17"/>
  <c r="H66" i="17"/>
  <c r="F66" i="17"/>
  <c r="D66" i="17"/>
  <c r="C66" i="17"/>
  <c r="B66" i="17"/>
  <c r="A66" i="17"/>
  <c r="H65" i="17"/>
  <c r="F65" i="17"/>
  <c r="C65" i="17"/>
  <c r="D65" i="17"/>
  <c r="B65" i="17"/>
  <c r="A65" i="17"/>
  <c r="H64" i="17"/>
  <c r="F64" i="17"/>
  <c r="D64" i="17"/>
  <c r="C64" i="17"/>
  <c r="G64" i="17" s="1"/>
  <c r="B64" i="17"/>
  <c r="A64" i="17"/>
  <c r="H63" i="17"/>
  <c r="F63" i="17"/>
  <c r="G63" i="17" s="1"/>
  <c r="D63" i="17"/>
  <c r="C63" i="17"/>
  <c r="B63" i="17"/>
  <c r="A63" i="17"/>
  <c r="H62" i="17"/>
  <c r="F62" i="17"/>
  <c r="G62" i="17"/>
  <c r="D62" i="17"/>
  <c r="E62" i="17"/>
  <c r="C62" i="17"/>
  <c r="B62" i="17"/>
  <c r="A62" i="17"/>
  <c r="H61" i="17"/>
  <c r="F61" i="17"/>
  <c r="D61" i="17"/>
  <c r="C61" i="17"/>
  <c r="G61" i="17"/>
  <c r="B61" i="17"/>
  <c r="A61" i="17"/>
  <c r="H60" i="17"/>
  <c r="F60" i="17"/>
  <c r="D60" i="17"/>
  <c r="C60" i="17"/>
  <c r="B60" i="17"/>
  <c r="A60" i="17"/>
  <c r="H59" i="17"/>
  <c r="F59" i="17"/>
  <c r="D59" i="17"/>
  <c r="C59" i="17"/>
  <c r="E59" i="17" s="1"/>
  <c r="B59" i="17"/>
  <c r="A59" i="17"/>
  <c r="H58" i="17"/>
  <c r="F58" i="17"/>
  <c r="D58" i="17"/>
  <c r="C58" i="17"/>
  <c r="G58" i="17" s="1"/>
  <c r="B58" i="17"/>
  <c r="A58" i="17"/>
  <c r="H57" i="17"/>
  <c r="F57" i="17"/>
  <c r="D57" i="17"/>
  <c r="C57" i="17"/>
  <c r="B57" i="17"/>
  <c r="A57" i="17"/>
  <c r="H56" i="17"/>
  <c r="F56" i="17"/>
  <c r="D56" i="17"/>
  <c r="C56" i="17"/>
  <c r="B56" i="17"/>
  <c r="A56" i="17"/>
  <c r="H55" i="17"/>
  <c r="F55" i="17"/>
  <c r="D55" i="17"/>
  <c r="C55" i="17"/>
  <c r="G55" i="17"/>
  <c r="B55" i="17"/>
  <c r="A55" i="17"/>
  <c r="H54" i="17"/>
  <c r="F54" i="17"/>
  <c r="G54" i="17" s="1"/>
  <c r="D54" i="17"/>
  <c r="C54" i="17"/>
  <c r="B54" i="17"/>
  <c r="A54" i="17"/>
  <c r="H53" i="17"/>
  <c r="F53" i="17"/>
  <c r="D53" i="17"/>
  <c r="C53" i="17"/>
  <c r="B53" i="17"/>
  <c r="A53" i="17"/>
  <c r="H52" i="17"/>
  <c r="F52" i="17"/>
  <c r="D52" i="17"/>
  <c r="C52" i="17"/>
  <c r="G52" i="17"/>
  <c r="B52" i="17"/>
  <c r="A52" i="17"/>
  <c r="H51" i="17"/>
  <c r="F51" i="17"/>
  <c r="D51" i="17"/>
  <c r="C51" i="17"/>
  <c r="E51" i="17"/>
  <c r="B51" i="17"/>
  <c r="A51" i="17"/>
  <c r="F50" i="17"/>
  <c r="G50" i="17"/>
  <c r="D50" i="17"/>
  <c r="C50" i="17"/>
  <c r="B50" i="17"/>
  <c r="A50" i="17"/>
  <c r="H49" i="17"/>
  <c r="F49" i="17"/>
  <c r="D49" i="17"/>
  <c r="C49" i="17"/>
  <c r="B49" i="17"/>
  <c r="A49" i="17"/>
  <c r="H48" i="17"/>
  <c r="F48" i="17"/>
  <c r="G48" i="17" s="1"/>
  <c r="D48" i="17"/>
  <c r="C48" i="17"/>
  <c r="B48" i="17"/>
  <c r="A48" i="17"/>
  <c r="H47" i="17"/>
  <c r="F47" i="17"/>
  <c r="G47" i="17" s="1"/>
  <c r="D47" i="17"/>
  <c r="C47" i="17"/>
  <c r="B47" i="17"/>
  <c r="A47" i="17"/>
  <c r="H46" i="17"/>
  <c r="F46" i="17"/>
  <c r="D46" i="17"/>
  <c r="C46" i="17"/>
  <c r="B46" i="17"/>
  <c r="A46" i="17"/>
  <c r="H45" i="17"/>
  <c r="F45" i="17"/>
  <c r="D45" i="17"/>
  <c r="C45" i="17"/>
  <c r="B45" i="17"/>
  <c r="A45" i="17"/>
  <c r="H44" i="17"/>
  <c r="F44" i="17"/>
  <c r="D44" i="17"/>
  <c r="C44" i="17"/>
  <c r="B44" i="17"/>
  <c r="A44" i="17"/>
  <c r="H43" i="17"/>
  <c r="F43" i="17"/>
  <c r="G43" i="17" s="1"/>
  <c r="D43" i="17"/>
  <c r="C43" i="17"/>
  <c r="E43" i="17"/>
  <c r="B43" i="17"/>
  <c r="A43" i="17"/>
  <c r="H42" i="17"/>
  <c r="F42" i="17"/>
  <c r="D42" i="17"/>
  <c r="E42" i="17" s="1"/>
  <c r="C42" i="17"/>
  <c r="B42" i="17"/>
  <c r="A42" i="17"/>
  <c r="H41" i="17"/>
  <c r="F41" i="17"/>
  <c r="D41" i="17"/>
  <c r="C41" i="17"/>
  <c r="E41" i="17" s="1"/>
  <c r="B41" i="17"/>
  <c r="A41" i="17"/>
  <c r="H40" i="17"/>
  <c r="F40" i="17"/>
  <c r="D40" i="17"/>
  <c r="C40" i="17"/>
  <c r="B40" i="17"/>
  <c r="A40" i="17"/>
  <c r="H39" i="17"/>
  <c r="F39" i="17"/>
  <c r="D39" i="17"/>
  <c r="C39" i="17"/>
  <c r="E39" i="17" s="1"/>
  <c r="B39" i="17"/>
  <c r="A39" i="17"/>
  <c r="H38" i="17"/>
  <c r="F38" i="17"/>
  <c r="G38" i="17" s="1"/>
  <c r="D38" i="17"/>
  <c r="C38" i="17"/>
  <c r="E38" i="17" s="1"/>
  <c r="B38" i="17"/>
  <c r="A38" i="17"/>
  <c r="H37" i="17"/>
  <c r="F37" i="17"/>
  <c r="D37" i="17"/>
  <c r="C37" i="17"/>
  <c r="E37" i="17" s="1"/>
  <c r="B37" i="17"/>
  <c r="A37" i="17"/>
  <c r="H36" i="17"/>
  <c r="F36" i="17"/>
  <c r="D36" i="17"/>
  <c r="E36" i="17" s="1"/>
  <c r="C36" i="17"/>
  <c r="B36" i="17"/>
  <c r="A36" i="17"/>
  <c r="H35" i="17"/>
  <c r="F35" i="17"/>
  <c r="D35" i="17"/>
  <c r="C35" i="17"/>
  <c r="E35" i="17" s="1"/>
  <c r="B35" i="17"/>
  <c r="A35" i="17"/>
  <c r="H34" i="17"/>
  <c r="F34" i="17"/>
  <c r="C34" i="17"/>
  <c r="D34" i="17"/>
  <c r="B34" i="17"/>
  <c r="A34" i="17"/>
  <c r="F33" i="17"/>
  <c r="D33" i="17"/>
  <c r="C33" i="17"/>
  <c r="E33" i="17" s="1"/>
  <c r="B33" i="17"/>
  <c r="A33" i="17"/>
  <c r="H32" i="17"/>
  <c r="F32" i="17"/>
  <c r="D32" i="17"/>
  <c r="C32" i="17"/>
  <c r="B32" i="17"/>
  <c r="A32" i="17"/>
  <c r="H31" i="17"/>
  <c r="F31" i="17"/>
  <c r="D31" i="17"/>
  <c r="C31" i="17"/>
  <c r="B31" i="17"/>
  <c r="A31" i="17"/>
  <c r="H30" i="17"/>
  <c r="F30" i="17"/>
  <c r="G30" i="17" s="1"/>
  <c r="D30" i="17"/>
  <c r="C30" i="17"/>
  <c r="B30" i="17"/>
  <c r="A30" i="17"/>
  <c r="H29" i="17"/>
  <c r="F29" i="17"/>
  <c r="D29" i="17"/>
  <c r="C29" i="17"/>
  <c r="B29" i="17"/>
  <c r="A29" i="17"/>
  <c r="H28" i="17"/>
  <c r="F28" i="17"/>
  <c r="G28" i="17" s="1"/>
  <c r="D28" i="17"/>
  <c r="C28" i="17"/>
  <c r="B28" i="17"/>
  <c r="A28" i="17"/>
  <c r="H27" i="17"/>
  <c r="F27" i="17"/>
  <c r="C27" i="17"/>
  <c r="D27" i="17"/>
  <c r="B27" i="17"/>
  <c r="A27" i="17"/>
  <c r="H26" i="17"/>
  <c r="F26" i="17"/>
  <c r="G26" i="17" s="1"/>
  <c r="D26" i="17"/>
  <c r="C26" i="17"/>
  <c r="B26" i="17"/>
  <c r="A26" i="17"/>
  <c r="H25" i="17"/>
  <c r="F25" i="17"/>
  <c r="D25" i="17"/>
  <c r="C25" i="17"/>
  <c r="E25" i="17" s="1"/>
  <c r="B25" i="17"/>
  <c r="A25" i="17"/>
  <c r="A5" i="17"/>
  <c r="A6" i="17"/>
  <c r="A7" i="17"/>
  <c r="A8" i="17"/>
  <c r="A9" i="17"/>
  <c r="A10" i="17"/>
  <c r="A11" i="17"/>
  <c r="A12" i="17"/>
  <c r="A13" i="17"/>
  <c r="A14" i="17"/>
  <c r="A15" i="17"/>
  <c r="A16" i="17"/>
  <c r="A17" i="17"/>
  <c r="A18" i="17"/>
  <c r="A19" i="17"/>
  <c r="A20" i="17"/>
  <c r="A21" i="17"/>
  <c r="A22" i="17"/>
  <c r="A23" i="17"/>
  <c r="A24" i="17"/>
  <c r="B49" i="13"/>
  <c r="H24" i="17"/>
  <c r="F24" i="17"/>
  <c r="D24" i="17"/>
  <c r="C24" i="17"/>
  <c r="B24" i="17"/>
  <c r="H23" i="17"/>
  <c r="F23" i="17"/>
  <c r="D23" i="17"/>
  <c r="C23" i="17"/>
  <c r="B23" i="17"/>
  <c r="H22" i="17"/>
  <c r="F22" i="17"/>
  <c r="D22" i="17"/>
  <c r="C22" i="17"/>
  <c r="B22" i="17"/>
  <c r="H21" i="17"/>
  <c r="F21" i="17"/>
  <c r="D21" i="17"/>
  <c r="C21" i="17"/>
  <c r="B21" i="17"/>
  <c r="H20" i="17"/>
  <c r="F20" i="17"/>
  <c r="D20" i="17"/>
  <c r="C20" i="17"/>
  <c r="B20" i="17"/>
  <c r="H19" i="17"/>
  <c r="F19" i="17"/>
  <c r="D19" i="17"/>
  <c r="C19" i="17"/>
  <c r="B19" i="17"/>
  <c r="H18" i="17"/>
  <c r="F18" i="17"/>
  <c r="D18" i="17"/>
  <c r="C18" i="17"/>
  <c r="B18" i="17"/>
  <c r="H17" i="17"/>
  <c r="F17" i="17"/>
  <c r="D17" i="17"/>
  <c r="C17" i="17"/>
  <c r="B17" i="17"/>
  <c r="H16" i="17"/>
  <c r="F16" i="17"/>
  <c r="D16" i="17"/>
  <c r="C16" i="17"/>
  <c r="B16" i="17"/>
  <c r="H15" i="17"/>
  <c r="F15" i="17"/>
  <c r="D15" i="17"/>
  <c r="C15" i="17"/>
  <c r="B15" i="17"/>
  <c r="H14" i="17"/>
  <c r="F14" i="17"/>
  <c r="C14" i="17"/>
  <c r="D14" i="17"/>
  <c r="B14" i="17"/>
  <c r="H13" i="17"/>
  <c r="F13" i="17"/>
  <c r="D13" i="17"/>
  <c r="C13" i="17"/>
  <c r="B13" i="17"/>
  <c r="H12" i="17"/>
  <c r="F12" i="17"/>
  <c r="C12" i="17"/>
  <c r="D12" i="17"/>
  <c r="B12" i="17"/>
  <c r="D11" i="17"/>
  <c r="C11" i="17"/>
  <c r="B11" i="17"/>
  <c r="H10" i="17"/>
  <c r="F10" i="17"/>
  <c r="D10" i="17"/>
  <c r="C10" i="17"/>
  <c r="B10" i="17"/>
  <c r="H9" i="17"/>
  <c r="F9" i="17"/>
  <c r="C9" i="17"/>
  <c r="D9" i="17"/>
  <c r="B9" i="17"/>
  <c r="H8" i="17"/>
  <c r="F8" i="17"/>
  <c r="D8" i="17"/>
  <c r="C8" i="17"/>
  <c r="B8" i="17"/>
  <c r="H7" i="17"/>
  <c r="F7" i="17"/>
  <c r="C7" i="17"/>
  <c r="D7" i="17"/>
  <c r="B7" i="17"/>
  <c r="H6" i="17"/>
  <c r="F6" i="17"/>
  <c r="D6" i="17"/>
  <c r="C6" i="17"/>
  <c r="B6" i="17"/>
  <c r="H5" i="17"/>
  <c r="F5" i="17"/>
  <c r="C5" i="17"/>
  <c r="D5" i="17"/>
  <c r="B5" i="17"/>
  <c r="G184" i="17"/>
  <c r="G183" i="17"/>
  <c r="G182" i="17"/>
  <c r="G176" i="17"/>
  <c r="G170" i="17"/>
  <c r="G168" i="17"/>
  <c r="G167" i="17"/>
  <c r="G164" i="17"/>
  <c r="G163" i="17"/>
  <c r="G162" i="17"/>
  <c r="G158" i="17"/>
  <c r="G157" i="17"/>
  <c r="G154" i="17"/>
  <c r="G153" i="17"/>
  <c r="G152" i="17"/>
  <c r="G150" i="17"/>
  <c r="G149" i="17"/>
  <c r="G145" i="17"/>
  <c r="G143" i="17"/>
  <c r="G123" i="17"/>
  <c r="G121" i="17"/>
  <c r="H184" i="15"/>
  <c r="F184" i="15"/>
  <c r="D184" i="15"/>
  <c r="C184" i="15"/>
  <c r="B184" i="15"/>
  <c r="A184" i="15"/>
  <c r="H169" i="15"/>
  <c r="F169" i="15"/>
  <c r="D169" i="15"/>
  <c r="C169" i="15"/>
  <c r="B169" i="15"/>
  <c r="A169" i="15"/>
  <c r="H168" i="15"/>
  <c r="F168" i="15"/>
  <c r="D168" i="15"/>
  <c r="C168" i="15"/>
  <c r="B168" i="15"/>
  <c r="A168" i="15"/>
  <c r="H167" i="15"/>
  <c r="F167" i="15"/>
  <c r="D167" i="15"/>
  <c r="C167" i="15"/>
  <c r="B167" i="15"/>
  <c r="A167" i="15"/>
  <c r="H166" i="15"/>
  <c r="F166" i="15"/>
  <c r="D166" i="15"/>
  <c r="C166" i="15"/>
  <c r="B166" i="15"/>
  <c r="A166" i="15"/>
  <c r="H165" i="15"/>
  <c r="F165" i="15"/>
  <c r="D165" i="15"/>
  <c r="C165" i="15"/>
  <c r="E165" i="15"/>
  <c r="B165" i="15"/>
  <c r="A165" i="15"/>
  <c r="H164" i="15"/>
  <c r="F164" i="15"/>
  <c r="D164" i="15"/>
  <c r="C164" i="15"/>
  <c r="B164" i="15"/>
  <c r="A164" i="15"/>
  <c r="H163" i="15"/>
  <c r="F163" i="15"/>
  <c r="D163" i="15"/>
  <c r="C163" i="15"/>
  <c r="G163" i="15" s="1"/>
  <c r="B163" i="15"/>
  <c r="A163" i="15"/>
  <c r="H162" i="15"/>
  <c r="F162" i="15"/>
  <c r="D162" i="15"/>
  <c r="C162" i="15"/>
  <c r="B162" i="15"/>
  <c r="A162" i="15"/>
  <c r="H161" i="15"/>
  <c r="F161" i="15"/>
  <c r="D161" i="15"/>
  <c r="C161" i="15"/>
  <c r="E161" i="15" s="1"/>
  <c r="B161" i="15"/>
  <c r="A161" i="15"/>
  <c r="H160" i="15"/>
  <c r="F160" i="15"/>
  <c r="D160" i="15"/>
  <c r="C160" i="15"/>
  <c r="B160" i="15"/>
  <c r="A160" i="15"/>
  <c r="H159" i="15"/>
  <c r="F159" i="15"/>
  <c r="D159" i="15"/>
  <c r="C159" i="15"/>
  <c r="B159" i="15"/>
  <c r="A159" i="15"/>
  <c r="H158" i="15"/>
  <c r="F158" i="15"/>
  <c r="D158" i="15"/>
  <c r="C158" i="15"/>
  <c r="B158" i="15"/>
  <c r="A158" i="15"/>
  <c r="H157" i="15"/>
  <c r="F157" i="15"/>
  <c r="D157" i="15"/>
  <c r="C157" i="15"/>
  <c r="B157" i="15"/>
  <c r="A157" i="15"/>
  <c r="H156" i="15"/>
  <c r="F156" i="15"/>
  <c r="D156" i="15"/>
  <c r="C156" i="15"/>
  <c r="B156" i="15"/>
  <c r="A156" i="15"/>
  <c r="H155" i="15"/>
  <c r="F155" i="15"/>
  <c r="D155" i="15"/>
  <c r="C155" i="15"/>
  <c r="B155" i="15"/>
  <c r="A155" i="15"/>
  <c r="H154" i="15"/>
  <c r="F154" i="15"/>
  <c r="D154" i="15"/>
  <c r="C154" i="15"/>
  <c r="B154" i="15"/>
  <c r="A154" i="15"/>
  <c r="H153" i="15"/>
  <c r="F153" i="15"/>
  <c r="D153" i="15"/>
  <c r="C153" i="15"/>
  <c r="B153" i="15"/>
  <c r="A153" i="15"/>
  <c r="H152" i="15"/>
  <c r="F152" i="15"/>
  <c r="D152" i="15"/>
  <c r="C152" i="15"/>
  <c r="B152" i="15"/>
  <c r="A152" i="15"/>
  <c r="H151" i="15"/>
  <c r="F151" i="15"/>
  <c r="G151" i="15" s="1"/>
  <c r="D151" i="15"/>
  <c r="C151" i="15"/>
  <c r="B151" i="15"/>
  <c r="A151" i="15"/>
  <c r="H150" i="15"/>
  <c r="F150" i="15"/>
  <c r="D150" i="15"/>
  <c r="C150" i="15"/>
  <c r="B150" i="15"/>
  <c r="A150" i="15"/>
  <c r="H149" i="15"/>
  <c r="F149" i="15"/>
  <c r="D149" i="15"/>
  <c r="C149" i="15"/>
  <c r="E149" i="15"/>
  <c r="B149" i="15"/>
  <c r="A149" i="15"/>
  <c r="H148" i="15"/>
  <c r="F148" i="15"/>
  <c r="D148" i="15"/>
  <c r="C148" i="15"/>
  <c r="B148" i="15"/>
  <c r="A148" i="15"/>
  <c r="H147" i="15"/>
  <c r="F147" i="15"/>
  <c r="D147" i="15"/>
  <c r="C147" i="15"/>
  <c r="B147" i="15"/>
  <c r="A147" i="15"/>
  <c r="H146" i="15"/>
  <c r="F146" i="15"/>
  <c r="D146" i="15"/>
  <c r="C146" i="15"/>
  <c r="B146" i="15"/>
  <c r="A146" i="15"/>
  <c r="H145" i="15"/>
  <c r="F145" i="15"/>
  <c r="D145" i="15"/>
  <c r="C145" i="15"/>
  <c r="E145" i="15"/>
  <c r="B145" i="15"/>
  <c r="A145" i="15"/>
  <c r="H144" i="15"/>
  <c r="F144" i="15"/>
  <c r="D144" i="15"/>
  <c r="C144" i="15"/>
  <c r="B144" i="15"/>
  <c r="A144" i="15"/>
  <c r="H143" i="15"/>
  <c r="F143" i="15"/>
  <c r="D143" i="15"/>
  <c r="C143" i="15"/>
  <c r="G143" i="15" s="1"/>
  <c r="B143" i="15"/>
  <c r="A143" i="15"/>
  <c r="H142" i="15"/>
  <c r="F142" i="15"/>
  <c r="D142" i="15"/>
  <c r="C142" i="15"/>
  <c r="B142" i="15"/>
  <c r="A142" i="15"/>
  <c r="H141" i="15"/>
  <c r="F141" i="15"/>
  <c r="D141" i="15"/>
  <c r="C141" i="15"/>
  <c r="E141" i="15"/>
  <c r="B141" i="15"/>
  <c r="A141" i="15"/>
  <c r="H140" i="15"/>
  <c r="F140" i="15"/>
  <c r="D140" i="15"/>
  <c r="C140" i="15"/>
  <c r="B140" i="15"/>
  <c r="A140" i="15"/>
  <c r="H139" i="15"/>
  <c r="F139" i="15"/>
  <c r="D139" i="15"/>
  <c r="C139" i="15"/>
  <c r="B139" i="15"/>
  <c r="A139" i="15"/>
  <c r="H138" i="15"/>
  <c r="F138" i="15"/>
  <c r="D138" i="15"/>
  <c r="C138" i="15"/>
  <c r="B138" i="15"/>
  <c r="A138" i="15"/>
  <c r="H137" i="15"/>
  <c r="F137" i="15"/>
  <c r="D137" i="15"/>
  <c r="C137" i="15"/>
  <c r="B137" i="15"/>
  <c r="A137" i="15"/>
  <c r="H136" i="15"/>
  <c r="F136" i="15"/>
  <c r="D136" i="15"/>
  <c r="C136" i="15"/>
  <c r="B136" i="15"/>
  <c r="A136" i="15"/>
  <c r="H135" i="15"/>
  <c r="F135" i="15"/>
  <c r="D135" i="15"/>
  <c r="C135" i="15"/>
  <c r="B135" i="15"/>
  <c r="A135" i="15"/>
  <c r="H134" i="15"/>
  <c r="F134" i="15"/>
  <c r="D134" i="15"/>
  <c r="C134" i="15"/>
  <c r="G134" i="15"/>
  <c r="B134" i="15"/>
  <c r="A134" i="15"/>
  <c r="H133" i="15"/>
  <c r="F133" i="15"/>
  <c r="D133" i="15"/>
  <c r="C133" i="15"/>
  <c r="B133" i="15"/>
  <c r="A133" i="15"/>
  <c r="H132" i="15"/>
  <c r="F132" i="15"/>
  <c r="D132" i="15"/>
  <c r="C132" i="15"/>
  <c r="G132" i="15" s="1"/>
  <c r="B132" i="15"/>
  <c r="A132" i="15"/>
  <c r="H131" i="15"/>
  <c r="F131" i="15"/>
  <c r="D131" i="15"/>
  <c r="C131" i="15"/>
  <c r="B131" i="15"/>
  <c r="A131" i="15"/>
  <c r="H130" i="15"/>
  <c r="F130" i="15"/>
  <c r="D130" i="15"/>
  <c r="E130" i="15" s="1"/>
  <c r="C130" i="15"/>
  <c r="B130" i="15"/>
  <c r="H129" i="15"/>
  <c r="F129" i="15"/>
  <c r="D129" i="15"/>
  <c r="C129" i="15"/>
  <c r="B129" i="15"/>
  <c r="H128" i="15"/>
  <c r="F128" i="15"/>
  <c r="D128" i="15"/>
  <c r="C128" i="15"/>
  <c r="B128" i="15"/>
  <c r="H127" i="15"/>
  <c r="F127" i="15"/>
  <c r="D127" i="15"/>
  <c r="C127" i="15"/>
  <c r="B127" i="15"/>
  <c r="H126" i="15"/>
  <c r="F126" i="15"/>
  <c r="D126" i="15"/>
  <c r="C126" i="15"/>
  <c r="B126" i="15"/>
  <c r="H125" i="15"/>
  <c r="F125" i="15"/>
  <c r="D125" i="15"/>
  <c r="C125" i="15"/>
  <c r="G125" i="15"/>
  <c r="B125" i="15"/>
  <c r="H124" i="15"/>
  <c r="F124" i="15"/>
  <c r="D124" i="15"/>
  <c r="C124" i="15"/>
  <c r="B124" i="15"/>
  <c r="H123" i="15"/>
  <c r="F123" i="15"/>
  <c r="D123" i="15"/>
  <c r="C123" i="15"/>
  <c r="B123" i="15"/>
  <c r="H122" i="15"/>
  <c r="F122" i="15"/>
  <c r="D122" i="15"/>
  <c r="C122" i="15"/>
  <c r="B122" i="15"/>
  <c r="D121" i="15"/>
  <c r="C121" i="15"/>
  <c r="B121" i="15"/>
  <c r="D120" i="15"/>
  <c r="C120" i="15"/>
  <c r="B120" i="15"/>
  <c r="D119" i="15"/>
  <c r="C119" i="15"/>
  <c r="B119" i="15"/>
  <c r="D118" i="15"/>
  <c r="C118" i="15"/>
  <c r="G118" i="15"/>
  <c r="B118" i="15"/>
  <c r="D183" i="15"/>
  <c r="C183" i="15"/>
  <c r="G183" i="15"/>
  <c r="B183" i="15"/>
  <c r="D116" i="15"/>
  <c r="C116" i="15"/>
  <c r="E116" i="15"/>
  <c r="B116" i="15"/>
  <c r="F117" i="15"/>
  <c r="C117" i="15"/>
  <c r="G117" i="15" s="1"/>
  <c r="D117" i="15"/>
  <c r="B117" i="15"/>
  <c r="H114" i="15"/>
  <c r="F114" i="15"/>
  <c r="C114" i="15"/>
  <c r="D114" i="15"/>
  <c r="B114" i="15"/>
  <c r="H113" i="15"/>
  <c r="F113" i="15"/>
  <c r="D113" i="15"/>
  <c r="C113" i="15"/>
  <c r="B113" i="15"/>
  <c r="H112" i="15"/>
  <c r="F112" i="15"/>
  <c r="C112" i="15"/>
  <c r="G112" i="15"/>
  <c r="D112" i="15"/>
  <c r="B112" i="15"/>
  <c r="H111" i="15"/>
  <c r="F111" i="15"/>
  <c r="G111" i="15" s="1"/>
  <c r="C111" i="15"/>
  <c r="D111" i="15"/>
  <c r="B111" i="15"/>
  <c r="H110" i="15"/>
  <c r="F110" i="15"/>
  <c r="D110" i="15"/>
  <c r="C110" i="15"/>
  <c r="B110" i="15"/>
  <c r="H109" i="15"/>
  <c r="F109" i="15"/>
  <c r="D109" i="15"/>
  <c r="C109" i="15"/>
  <c r="G109" i="15"/>
  <c r="B109" i="15"/>
  <c r="H108" i="15"/>
  <c r="F108" i="15"/>
  <c r="D108" i="15"/>
  <c r="C108" i="15"/>
  <c r="G108" i="15"/>
  <c r="B108" i="15"/>
  <c r="H107" i="15"/>
  <c r="F107" i="15"/>
  <c r="D107" i="15"/>
  <c r="C107" i="15"/>
  <c r="B107" i="15"/>
  <c r="H106" i="15"/>
  <c r="F106" i="15"/>
  <c r="D106" i="15"/>
  <c r="C106" i="15"/>
  <c r="B106" i="15"/>
  <c r="H105" i="15"/>
  <c r="F105" i="15"/>
  <c r="D105" i="15"/>
  <c r="C105" i="15"/>
  <c r="G105" i="15"/>
  <c r="B105" i="15"/>
  <c r="H104" i="15"/>
  <c r="F104" i="15"/>
  <c r="D104" i="15"/>
  <c r="C104" i="15"/>
  <c r="B104" i="15"/>
  <c r="H103" i="15"/>
  <c r="F103" i="15"/>
  <c r="D103" i="15"/>
  <c r="C103" i="15"/>
  <c r="B103" i="15"/>
  <c r="H102" i="15"/>
  <c r="F102" i="15"/>
  <c r="D102" i="15"/>
  <c r="C102" i="15"/>
  <c r="B102" i="15"/>
  <c r="H101" i="15"/>
  <c r="F101" i="15"/>
  <c r="D101" i="15"/>
  <c r="C101" i="15"/>
  <c r="B101" i="15"/>
  <c r="H182" i="15"/>
  <c r="F182" i="15"/>
  <c r="D182" i="15"/>
  <c r="C182" i="15"/>
  <c r="B182" i="15"/>
  <c r="H181" i="15"/>
  <c r="F181" i="15"/>
  <c r="D181" i="15"/>
  <c r="C181" i="15"/>
  <c r="B181" i="15"/>
  <c r="H180" i="15"/>
  <c r="F180" i="15"/>
  <c r="D180" i="15"/>
  <c r="C180" i="15"/>
  <c r="B180" i="15"/>
  <c r="H99" i="15"/>
  <c r="F99" i="15"/>
  <c r="G99" i="15"/>
  <c r="D99" i="15"/>
  <c r="C99" i="15"/>
  <c r="B99" i="15"/>
  <c r="H96" i="15"/>
  <c r="F96" i="15"/>
  <c r="D96" i="15"/>
  <c r="C96" i="15"/>
  <c r="G96" i="15"/>
  <c r="B96" i="15"/>
  <c r="D95" i="15"/>
  <c r="C95" i="15"/>
  <c r="B95" i="15"/>
  <c r="D179" i="15"/>
  <c r="C179" i="15"/>
  <c r="B179" i="15"/>
  <c r="H178" i="15"/>
  <c r="F178" i="15"/>
  <c r="G178" i="15" s="1"/>
  <c r="C178" i="15"/>
  <c r="D178" i="15"/>
  <c r="B178" i="15"/>
  <c r="H94" i="15"/>
  <c r="F94" i="15"/>
  <c r="C94" i="15"/>
  <c r="D94" i="15"/>
  <c r="B94" i="15"/>
  <c r="F93" i="15"/>
  <c r="D93" i="15"/>
  <c r="C93" i="15"/>
  <c r="B93" i="15"/>
  <c r="H92" i="15"/>
  <c r="F92" i="15"/>
  <c r="D92" i="15"/>
  <c r="C92" i="15"/>
  <c r="B92" i="15"/>
  <c r="H91" i="15"/>
  <c r="F91" i="15"/>
  <c r="D91" i="15"/>
  <c r="C91" i="15"/>
  <c r="B91" i="15"/>
  <c r="H90" i="15"/>
  <c r="F90" i="15"/>
  <c r="D90" i="15"/>
  <c r="C90" i="15"/>
  <c r="B90" i="15"/>
  <c r="H89" i="15"/>
  <c r="F89" i="15"/>
  <c r="D89" i="15"/>
  <c r="C89" i="15"/>
  <c r="G89" i="15" s="1"/>
  <c r="B89" i="15"/>
  <c r="H88" i="15"/>
  <c r="F88" i="15"/>
  <c r="D88" i="15"/>
  <c r="C88" i="15"/>
  <c r="B88" i="15"/>
  <c r="H87" i="15"/>
  <c r="F87" i="15"/>
  <c r="D87" i="15"/>
  <c r="C87" i="15"/>
  <c r="E87" i="15" s="1"/>
  <c r="B87" i="15"/>
  <c r="H86" i="15"/>
  <c r="F86" i="15"/>
  <c r="D86" i="15"/>
  <c r="C86" i="15"/>
  <c r="B86" i="15"/>
  <c r="H85" i="15"/>
  <c r="F85" i="15"/>
  <c r="D85" i="15"/>
  <c r="C85" i="15"/>
  <c r="G85" i="15"/>
  <c r="B85" i="15"/>
  <c r="H84" i="15"/>
  <c r="F84" i="15"/>
  <c r="D84" i="15"/>
  <c r="C84" i="15"/>
  <c r="B84" i="15"/>
  <c r="H83" i="15"/>
  <c r="F83" i="15"/>
  <c r="D83" i="15"/>
  <c r="C83" i="15"/>
  <c r="E83" i="15" s="1"/>
  <c r="B83" i="15"/>
  <c r="F115" i="15"/>
  <c r="D115" i="15"/>
  <c r="C115" i="15"/>
  <c r="B115" i="15"/>
  <c r="F98" i="15"/>
  <c r="D98" i="15"/>
  <c r="E98" i="15" s="1"/>
  <c r="C98" i="15"/>
  <c r="B98" i="15"/>
  <c r="F80" i="15"/>
  <c r="G80" i="15" s="1"/>
  <c r="D80" i="15"/>
  <c r="C80" i="15"/>
  <c r="B80" i="15"/>
  <c r="F62" i="15"/>
  <c r="D62" i="15"/>
  <c r="C62" i="15"/>
  <c r="B62" i="15"/>
  <c r="H78" i="15"/>
  <c r="F78" i="15"/>
  <c r="D78" i="15"/>
  <c r="C78" i="15"/>
  <c r="E78" i="15" s="1"/>
  <c r="B78" i="15"/>
  <c r="H77" i="15"/>
  <c r="F77" i="15"/>
  <c r="G77" i="15" s="1"/>
  <c r="D77" i="15"/>
  <c r="E77" i="15" s="1"/>
  <c r="C77" i="15"/>
  <c r="B77" i="15"/>
  <c r="F172" i="15"/>
  <c r="C172" i="15"/>
  <c r="D172" i="15"/>
  <c r="E172" i="15" s="1"/>
  <c r="B172" i="15"/>
  <c r="D173" i="15"/>
  <c r="E173" i="15"/>
  <c r="B173" i="15"/>
  <c r="D76" i="15"/>
  <c r="B76" i="15"/>
  <c r="H75" i="15"/>
  <c r="F75" i="15"/>
  <c r="G75" i="15" s="1"/>
  <c r="C75" i="15"/>
  <c r="D75" i="15"/>
  <c r="B75" i="15"/>
  <c r="H74" i="15"/>
  <c r="F74" i="15"/>
  <c r="D74" i="15"/>
  <c r="C74" i="15"/>
  <c r="B74" i="15"/>
  <c r="H73" i="15"/>
  <c r="F73" i="15"/>
  <c r="D73" i="15"/>
  <c r="C73" i="15"/>
  <c r="B73" i="15"/>
  <c r="H72" i="15"/>
  <c r="F72" i="15"/>
  <c r="D72" i="15"/>
  <c r="C72" i="15"/>
  <c r="B72" i="15"/>
  <c r="H71" i="15"/>
  <c r="F71" i="15"/>
  <c r="D71" i="15"/>
  <c r="C71" i="15"/>
  <c r="B71" i="15"/>
  <c r="H70" i="15"/>
  <c r="F70" i="15"/>
  <c r="D70" i="15"/>
  <c r="C70" i="15"/>
  <c r="B70" i="15"/>
  <c r="H69" i="15"/>
  <c r="F69" i="15"/>
  <c r="D69" i="15"/>
  <c r="C69" i="15"/>
  <c r="B69" i="15"/>
  <c r="H68" i="15"/>
  <c r="F68" i="15"/>
  <c r="D68" i="15"/>
  <c r="C68" i="15"/>
  <c r="B68" i="15"/>
  <c r="B67" i="15"/>
  <c r="B66" i="15"/>
  <c r="B65" i="15"/>
  <c r="B63" i="15"/>
  <c r="B60" i="15"/>
  <c r="B59" i="15"/>
  <c r="B44" i="15"/>
  <c r="D43" i="15"/>
  <c r="B43" i="15"/>
  <c r="C10" i="15"/>
  <c r="D10" i="15"/>
  <c r="B10" i="15"/>
  <c r="C176" i="15"/>
  <c r="D176" i="15"/>
  <c r="B176" i="15"/>
  <c r="D174" i="15"/>
  <c r="B174" i="15"/>
  <c r="D58" i="15"/>
  <c r="C58" i="15"/>
  <c r="B58" i="15"/>
  <c r="H57" i="15"/>
  <c r="F57" i="15"/>
  <c r="C57" i="15"/>
  <c r="D57" i="15"/>
  <c r="B57" i="15"/>
  <c r="H56" i="15"/>
  <c r="F56" i="15"/>
  <c r="D56" i="15"/>
  <c r="E56" i="15" s="1"/>
  <c r="C56" i="15"/>
  <c r="B56" i="15"/>
  <c r="H55" i="15"/>
  <c r="F55" i="15"/>
  <c r="D55" i="15"/>
  <c r="C55" i="15"/>
  <c r="B55" i="15"/>
  <c r="H54" i="15"/>
  <c r="F54" i="15"/>
  <c r="D54" i="15"/>
  <c r="C54" i="15"/>
  <c r="G54" i="15" s="1"/>
  <c r="B54" i="15"/>
  <c r="H53" i="15"/>
  <c r="F53" i="15"/>
  <c r="D53" i="15"/>
  <c r="C53" i="15"/>
  <c r="E53" i="15"/>
  <c r="G53" i="15"/>
  <c r="B53" i="15"/>
  <c r="H52" i="15"/>
  <c r="F52" i="15"/>
  <c r="D52" i="15"/>
  <c r="C52" i="15"/>
  <c r="B52" i="15"/>
  <c r="D51" i="15"/>
  <c r="C51" i="15"/>
  <c r="B51" i="15"/>
  <c r="D50" i="15"/>
  <c r="E50" i="15" s="1"/>
  <c r="C50" i="15"/>
  <c r="B50" i="15"/>
  <c r="D49" i="15"/>
  <c r="C49" i="15"/>
  <c r="G49" i="15" s="1"/>
  <c r="B49" i="15"/>
  <c r="D48" i="15"/>
  <c r="C48" i="15"/>
  <c r="G48" i="15" s="1"/>
  <c r="B48" i="15"/>
  <c r="F47" i="15"/>
  <c r="G47" i="15" s="1"/>
  <c r="D47" i="15"/>
  <c r="C47" i="15"/>
  <c r="B47" i="15"/>
  <c r="D46" i="15"/>
  <c r="C46" i="15"/>
  <c r="B46" i="15"/>
  <c r="F100" i="15"/>
  <c r="D100" i="15"/>
  <c r="E100" i="15" s="1"/>
  <c r="C100" i="15"/>
  <c r="B100" i="15"/>
  <c r="F97" i="15"/>
  <c r="D97" i="15"/>
  <c r="C97" i="15"/>
  <c r="E97" i="15" s="1"/>
  <c r="B97" i="15"/>
  <c r="H81" i="15"/>
  <c r="F81" i="15"/>
  <c r="D81" i="15"/>
  <c r="C81" i="15"/>
  <c r="B81" i="15"/>
  <c r="F82" i="15"/>
  <c r="D82" i="15"/>
  <c r="C82" i="15"/>
  <c r="G82" i="15"/>
  <c r="B82" i="15"/>
  <c r="F177" i="15"/>
  <c r="G177" i="15" s="1"/>
  <c r="D177" i="15"/>
  <c r="C177" i="15"/>
  <c r="E177" i="15" s="1"/>
  <c r="B177" i="15"/>
  <c r="D175" i="15"/>
  <c r="C175" i="15"/>
  <c r="B175" i="15"/>
  <c r="D42" i="15"/>
  <c r="C42" i="15"/>
  <c r="B42" i="15"/>
  <c r="D41" i="15"/>
  <c r="C41" i="15"/>
  <c r="B41" i="15"/>
  <c r="H40" i="15"/>
  <c r="F40" i="15"/>
  <c r="G40" i="15" s="1"/>
  <c r="D40" i="15"/>
  <c r="C40" i="15"/>
  <c r="E40" i="15" s="1"/>
  <c r="B40" i="15"/>
  <c r="H39" i="15"/>
  <c r="F39" i="15"/>
  <c r="D39" i="15"/>
  <c r="C39" i="15"/>
  <c r="B39" i="15"/>
  <c r="D38" i="15"/>
  <c r="C38" i="15"/>
  <c r="E38" i="15" s="1"/>
  <c r="B38" i="15"/>
  <c r="F37" i="15"/>
  <c r="D37" i="15"/>
  <c r="C37" i="15"/>
  <c r="G37" i="15" s="1"/>
  <c r="B37" i="15"/>
  <c r="D36" i="15"/>
  <c r="C36" i="15"/>
  <c r="E36" i="15" s="1"/>
  <c r="B36" i="15"/>
  <c r="H35" i="15"/>
  <c r="F35" i="15"/>
  <c r="D35" i="15"/>
  <c r="C35" i="15"/>
  <c r="B35" i="15"/>
  <c r="H34" i="15"/>
  <c r="F34" i="15"/>
  <c r="D34" i="15"/>
  <c r="C34" i="15"/>
  <c r="B34" i="15"/>
  <c r="H33" i="15"/>
  <c r="F33" i="15"/>
  <c r="G33" i="15" s="1"/>
  <c r="D33" i="15"/>
  <c r="C33" i="15"/>
  <c r="B33" i="15"/>
  <c r="H32" i="15"/>
  <c r="F32" i="15"/>
  <c r="D32" i="15"/>
  <c r="C32" i="15"/>
  <c r="E32" i="15" s="1"/>
  <c r="B32" i="15"/>
  <c r="H31" i="15"/>
  <c r="F31" i="15"/>
  <c r="G31" i="15" s="1"/>
  <c r="D31" i="15"/>
  <c r="C31" i="15"/>
  <c r="B31" i="15"/>
  <c r="H30" i="15"/>
  <c r="F30" i="15"/>
  <c r="D30" i="15"/>
  <c r="C30" i="15"/>
  <c r="E30" i="15"/>
  <c r="B30" i="15"/>
  <c r="H29" i="15"/>
  <c r="F29" i="15"/>
  <c r="D29" i="15"/>
  <c r="C29" i="15"/>
  <c r="E29" i="15" s="1"/>
  <c r="B29" i="15"/>
  <c r="H28" i="15"/>
  <c r="F28" i="15"/>
  <c r="G28" i="15" s="1"/>
  <c r="D28" i="15"/>
  <c r="C28" i="15"/>
  <c r="B28" i="15"/>
  <c r="H27" i="15"/>
  <c r="F27" i="15"/>
  <c r="D27" i="15"/>
  <c r="E27" i="15" s="1"/>
  <c r="C27" i="15"/>
  <c r="G27" i="15" s="1"/>
  <c r="B27" i="15"/>
  <c r="F26" i="15"/>
  <c r="G26" i="15" s="1"/>
  <c r="C26" i="15"/>
  <c r="D26" i="15"/>
  <c r="B26" i="15"/>
  <c r="F25" i="15"/>
  <c r="D25" i="15"/>
  <c r="C25" i="15"/>
  <c r="E25" i="15" s="1"/>
  <c r="B25" i="15"/>
  <c r="D24" i="15"/>
  <c r="C24" i="15"/>
  <c r="B24" i="15"/>
  <c r="F171" i="15"/>
  <c r="G171" i="15" s="1"/>
  <c r="D171" i="15"/>
  <c r="E171" i="15" s="1"/>
  <c r="C171" i="15"/>
  <c r="B171" i="15"/>
  <c r="D11" i="15"/>
  <c r="C11" i="15"/>
  <c r="B11" i="15"/>
  <c r="B37" i="13"/>
  <c r="D23" i="15"/>
  <c r="C23" i="15"/>
  <c r="B23" i="15"/>
  <c r="H22" i="15"/>
  <c r="F22" i="15"/>
  <c r="C22" i="15"/>
  <c r="D22" i="15"/>
  <c r="B22" i="15"/>
  <c r="H21" i="15"/>
  <c r="F21" i="15"/>
  <c r="D21" i="15"/>
  <c r="C21" i="15"/>
  <c r="B21" i="15"/>
  <c r="F20" i="15"/>
  <c r="D20" i="15"/>
  <c r="C20" i="15"/>
  <c r="B20" i="15"/>
  <c r="D19" i="15"/>
  <c r="C19" i="15"/>
  <c r="B19" i="15"/>
  <c r="H18" i="15"/>
  <c r="F18" i="15"/>
  <c r="D18" i="15"/>
  <c r="C18" i="15"/>
  <c r="B18" i="15"/>
  <c r="H17" i="15"/>
  <c r="F17" i="15"/>
  <c r="D17" i="15"/>
  <c r="C17" i="15"/>
  <c r="B17" i="15"/>
  <c r="H16" i="15"/>
  <c r="F16" i="15"/>
  <c r="D16" i="15"/>
  <c r="C16" i="15"/>
  <c r="B16" i="15"/>
  <c r="H15" i="15"/>
  <c r="F15" i="15"/>
  <c r="D15" i="15"/>
  <c r="C15" i="15"/>
  <c r="B15" i="15"/>
  <c r="H14" i="15"/>
  <c r="F14" i="15"/>
  <c r="D14" i="15"/>
  <c r="C14" i="15"/>
  <c r="B14" i="15"/>
  <c r="H13" i="15"/>
  <c r="F13" i="15"/>
  <c r="D13" i="15"/>
  <c r="C13" i="15"/>
  <c r="B13" i="15"/>
  <c r="H12" i="15"/>
  <c r="F12" i="15"/>
  <c r="D12" i="15"/>
  <c r="C12" i="15"/>
  <c r="B12" i="15"/>
  <c r="F79" i="15"/>
  <c r="C79" i="15"/>
  <c r="D79" i="15"/>
  <c r="B79" i="15"/>
  <c r="C64" i="15"/>
  <c r="D64" i="15"/>
  <c r="B64" i="15"/>
  <c r="D61" i="15"/>
  <c r="B61" i="15"/>
  <c r="D45" i="15"/>
  <c r="B45" i="15"/>
  <c r="D9" i="15"/>
  <c r="C9" i="15"/>
  <c r="B9" i="15"/>
  <c r="D8" i="15"/>
  <c r="C8" i="15"/>
  <c r="B8" i="15"/>
  <c r="C170" i="15"/>
  <c r="D170" i="15"/>
  <c r="B170" i="15"/>
  <c r="F7" i="15"/>
  <c r="D7" i="15"/>
  <c r="C7" i="15"/>
  <c r="B7" i="15"/>
  <c r="H6" i="15"/>
  <c r="F6" i="15"/>
  <c r="C6" i="15"/>
  <c r="D6" i="15"/>
  <c r="B6" i="15"/>
  <c r="H5" i="15"/>
  <c r="F5" i="15"/>
  <c r="C5" i="15"/>
  <c r="D5" i="15"/>
  <c r="B5" i="15"/>
  <c r="G167" i="15"/>
  <c r="G159" i="15"/>
  <c r="G155" i="15"/>
  <c r="G147" i="15"/>
  <c r="G139" i="15"/>
  <c r="G135" i="15"/>
  <c r="H56" i="12"/>
  <c r="F56" i="12"/>
  <c r="D56" i="12"/>
  <c r="E56" i="12"/>
  <c r="C56" i="12"/>
  <c r="G56" i="12"/>
  <c r="B56" i="12"/>
  <c r="A56" i="12"/>
  <c r="H184" i="12"/>
  <c r="F184" i="12"/>
  <c r="D184" i="12"/>
  <c r="C184" i="12"/>
  <c r="G184" i="12" s="1"/>
  <c r="H169" i="12"/>
  <c r="F169" i="12"/>
  <c r="G169" i="12" s="1"/>
  <c r="D169" i="12"/>
  <c r="C169" i="12"/>
  <c r="H168" i="12"/>
  <c r="F168" i="12"/>
  <c r="G168" i="12" s="1"/>
  <c r="D168" i="12"/>
  <c r="C168" i="12"/>
  <c r="H167" i="12"/>
  <c r="F167" i="12"/>
  <c r="D167" i="12"/>
  <c r="C167" i="12"/>
  <c r="G167" i="12"/>
  <c r="H166" i="12"/>
  <c r="F166" i="12"/>
  <c r="D166" i="12"/>
  <c r="C166" i="12"/>
  <c r="G166" i="12" s="1"/>
  <c r="H165" i="12"/>
  <c r="F165" i="12"/>
  <c r="D165" i="12"/>
  <c r="E165" i="12" s="1"/>
  <c r="C165" i="12"/>
  <c r="H164" i="12"/>
  <c r="F164" i="12"/>
  <c r="G164" i="12" s="1"/>
  <c r="D164" i="12"/>
  <c r="C164" i="12"/>
  <c r="H163" i="12"/>
  <c r="F163" i="12"/>
  <c r="D163" i="12"/>
  <c r="C163" i="12"/>
  <c r="G163" i="12"/>
  <c r="H162" i="12"/>
  <c r="F162" i="12"/>
  <c r="D162" i="12"/>
  <c r="C162" i="12"/>
  <c r="G162" i="12" s="1"/>
  <c r="H161" i="12"/>
  <c r="F161" i="12"/>
  <c r="G161" i="12" s="1"/>
  <c r="D161" i="12"/>
  <c r="C161" i="12"/>
  <c r="E161" i="12"/>
  <c r="H160" i="12"/>
  <c r="F160" i="12"/>
  <c r="D160" i="12"/>
  <c r="C160" i="12"/>
  <c r="G160" i="12"/>
  <c r="H159" i="12"/>
  <c r="F159" i="12"/>
  <c r="D159" i="12"/>
  <c r="C159" i="12"/>
  <c r="E159" i="12" s="1"/>
  <c r="H158" i="12"/>
  <c r="F158" i="12"/>
  <c r="G158" i="12" s="1"/>
  <c r="D158" i="12"/>
  <c r="C158" i="12"/>
  <c r="H157" i="12"/>
  <c r="F157" i="12"/>
  <c r="D157" i="12"/>
  <c r="C157" i="12"/>
  <c r="E157" i="12"/>
  <c r="H156" i="12"/>
  <c r="F156" i="12"/>
  <c r="D156" i="12"/>
  <c r="C156" i="12"/>
  <c r="G156" i="12"/>
  <c r="H155" i="12"/>
  <c r="F155" i="12"/>
  <c r="D155" i="12"/>
  <c r="C155" i="12"/>
  <c r="G155" i="12" s="1"/>
  <c r="H154" i="12"/>
  <c r="F154" i="12"/>
  <c r="G154" i="12" s="1"/>
  <c r="D154" i="12"/>
  <c r="C154" i="12"/>
  <c r="H153" i="12"/>
  <c r="F153" i="12"/>
  <c r="D153" i="12"/>
  <c r="C153" i="12"/>
  <c r="E153" i="12"/>
  <c r="H152" i="12"/>
  <c r="F152" i="12"/>
  <c r="D152" i="12"/>
  <c r="C152" i="12"/>
  <c r="G152" i="12"/>
  <c r="H151" i="12"/>
  <c r="F151" i="12"/>
  <c r="D151" i="12"/>
  <c r="C151" i="12"/>
  <c r="H150" i="12"/>
  <c r="F150" i="12"/>
  <c r="D150" i="12"/>
  <c r="C150" i="12"/>
  <c r="G150" i="12" s="1"/>
  <c r="H149" i="12"/>
  <c r="F149" i="12"/>
  <c r="D149" i="12"/>
  <c r="E149" i="12" s="1"/>
  <c r="C149" i="12"/>
  <c r="H148" i="12"/>
  <c r="F148" i="12"/>
  <c r="G148" i="12" s="1"/>
  <c r="D148" i="12"/>
  <c r="C148" i="12"/>
  <c r="H147" i="12"/>
  <c r="F147" i="12"/>
  <c r="D147" i="12"/>
  <c r="C147" i="12"/>
  <c r="G147" i="12"/>
  <c r="H146" i="12"/>
  <c r="F146" i="12"/>
  <c r="D146" i="12"/>
  <c r="C146" i="12"/>
  <c r="G146" i="12" s="1"/>
  <c r="H145" i="12"/>
  <c r="F145" i="12"/>
  <c r="D145" i="12"/>
  <c r="E145" i="12" s="1"/>
  <c r="C145" i="12"/>
  <c r="H144" i="12"/>
  <c r="F144" i="12"/>
  <c r="G144" i="12" s="1"/>
  <c r="D144" i="12"/>
  <c r="C144" i="12"/>
  <c r="H143" i="12"/>
  <c r="F143" i="12"/>
  <c r="D143" i="12"/>
  <c r="C143" i="12"/>
  <c r="E143" i="12"/>
  <c r="H142" i="12"/>
  <c r="F142" i="12"/>
  <c r="D142" i="12"/>
  <c r="C142" i="12"/>
  <c r="G142" i="12" s="1"/>
  <c r="H141" i="12"/>
  <c r="F141" i="12"/>
  <c r="G141" i="12" s="1"/>
  <c r="D141" i="12"/>
  <c r="C141" i="12"/>
  <c r="H140" i="12"/>
  <c r="F140" i="12"/>
  <c r="G140" i="12" s="1"/>
  <c r="D140" i="12"/>
  <c r="C140" i="12"/>
  <c r="H139" i="12"/>
  <c r="F139" i="12"/>
  <c r="D139" i="12"/>
  <c r="C139" i="12"/>
  <c r="H138" i="12"/>
  <c r="F138" i="12"/>
  <c r="D138" i="12"/>
  <c r="C138" i="12"/>
  <c r="G138" i="12"/>
  <c r="H137" i="12"/>
  <c r="F137" i="12"/>
  <c r="D137" i="12"/>
  <c r="C137" i="12"/>
  <c r="E137" i="12" s="1"/>
  <c r="H136" i="12"/>
  <c r="F136" i="12"/>
  <c r="G136" i="12" s="1"/>
  <c r="D136" i="12"/>
  <c r="C136" i="12"/>
  <c r="H135" i="12"/>
  <c r="F135" i="12"/>
  <c r="G135" i="12" s="1"/>
  <c r="D135" i="12"/>
  <c r="C135" i="12"/>
  <c r="H134" i="12"/>
  <c r="F134" i="12"/>
  <c r="D134" i="12"/>
  <c r="C134" i="12"/>
  <c r="G134" i="12"/>
  <c r="H133" i="12"/>
  <c r="F133" i="12"/>
  <c r="D133" i="12"/>
  <c r="C133" i="12"/>
  <c r="E133" i="12" s="1"/>
  <c r="H132" i="12"/>
  <c r="F132" i="12"/>
  <c r="G132" i="12" s="1"/>
  <c r="D132" i="12"/>
  <c r="C132" i="12"/>
  <c r="H131" i="12"/>
  <c r="F131" i="12"/>
  <c r="G131" i="12" s="1"/>
  <c r="D131" i="12"/>
  <c r="C131" i="12"/>
  <c r="H130" i="12"/>
  <c r="F130" i="12"/>
  <c r="D130" i="12"/>
  <c r="C130" i="12"/>
  <c r="G130" i="12"/>
  <c r="H129" i="12"/>
  <c r="F129" i="12"/>
  <c r="D129" i="12"/>
  <c r="C129" i="12"/>
  <c r="E129" i="12" s="1"/>
  <c r="H128" i="12"/>
  <c r="F128" i="12"/>
  <c r="G128" i="12" s="1"/>
  <c r="D128" i="12"/>
  <c r="C128" i="12"/>
  <c r="H127" i="12"/>
  <c r="F127" i="12"/>
  <c r="D127" i="12"/>
  <c r="C127" i="12"/>
  <c r="E127" i="12"/>
  <c r="H126" i="12"/>
  <c r="F126" i="12"/>
  <c r="D126" i="12"/>
  <c r="C126" i="12"/>
  <c r="G126" i="12"/>
  <c r="H125" i="12"/>
  <c r="F125" i="12"/>
  <c r="D125" i="12"/>
  <c r="C125" i="12"/>
  <c r="E125" i="12" s="1"/>
  <c r="H124" i="12"/>
  <c r="F124" i="12"/>
  <c r="D124" i="12"/>
  <c r="C124" i="12"/>
  <c r="H123" i="12"/>
  <c r="F123" i="12"/>
  <c r="G123" i="12" s="1"/>
  <c r="D123" i="12"/>
  <c r="C123" i="12"/>
  <c r="H122" i="12"/>
  <c r="F122" i="12"/>
  <c r="G122" i="12" s="1"/>
  <c r="D122" i="12"/>
  <c r="C122" i="12"/>
  <c r="H121" i="12"/>
  <c r="F121" i="12"/>
  <c r="D121" i="12"/>
  <c r="C121" i="12"/>
  <c r="G121" i="12"/>
  <c r="H120" i="12"/>
  <c r="F120" i="12"/>
  <c r="D120" i="12"/>
  <c r="C120" i="12"/>
  <c r="G120" i="12" s="1"/>
  <c r="H119" i="12"/>
  <c r="F119" i="12"/>
  <c r="G119" i="12" s="1"/>
  <c r="D119" i="12"/>
  <c r="C119" i="12"/>
  <c r="H118" i="12"/>
  <c r="F118" i="12"/>
  <c r="D118" i="12"/>
  <c r="C118" i="12"/>
  <c r="G118" i="12" s="1"/>
  <c r="H117" i="12"/>
  <c r="F117" i="12"/>
  <c r="C117" i="12"/>
  <c r="G117" i="12"/>
  <c r="D117" i="12"/>
  <c r="H116" i="12"/>
  <c r="F116" i="12"/>
  <c r="D116" i="12"/>
  <c r="C116" i="12"/>
  <c r="E116" i="12" s="1"/>
  <c r="D115" i="12"/>
  <c r="C115" i="12"/>
  <c r="E115" i="12"/>
  <c r="D183" i="12"/>
  <c r="C183" i="12"/>
  <c r="D181" i="12"/>
  <c r="E181" i="12"/>
  <c r="D179" i="12"/>
  <c r="C179" i="12"/>
  <c r="F175" i="12"/>
  <c r="C175" i="12"/>
  <c r="E175" i="12" s="1"/>
  <c r="D175" i="12"/>
  <c r="H110" i="12"/>
  <c r="F110" i="12"/>
  <c r="G110" i="12" s="1"/>
  <c r="D110" i="12"/>
  <c r="C110" i="12"/>
  <c r="H109" i="12"/>
  <c r="F109" i="12"/>
  <c r="D109" i="12"/>
  <c r="C109" i="12"/>
  <c r="H108" i="12"/>
  <c r="F108" i="12"/>
  <c r="D108" i="12"/>
  <c r="C108" i="12"/>
  <c r="E108" i="12"/>
  <c r="H107" i="12"/>
  <c r="F107" i="12"/>
  <c r="D107" i="12"/>
  <c r="C107" i="12"/>
  <c r="E107" i="12" s="1"/>
  <c r="H106" i="12"/>
  <c r="F106" i="12"/>
  <c r="G106" i="12" s="1"/>
  <c r="D106" i="12"/>
  <c r="C106" i="12"/>
  <c r="H105" i="12"/>
  <c r="F105" i="12"/>
  <c r="D105" i="12"/>
  <c r="C105" i="12"/>
  <c r="H104" i="12"/>
  <c r="F104" i="12"/>
  <c r="D104" i="12"/>
  <c r="C104" i="12"/>
  <c r="H103" i="12"/>
  <c r="F103" i="12"/>
  <c r="G103" i="12" s="1"/>
  <c r="D103" i="12"/>
  <c r="C103" i="12"/>
  <c r="H102" i="12"/>
  <c r="F102" i="12"/>
  <c r="D102" i="12"/>
  <c r="C102" i="12"/>
  <c r="E102" i="12"/>
  <c r="H101" i="12"/>
  <c r="F101" i="12"/>
  <c r="D101" i="12"/>
  <c r="C101" i="12"/>
  <c r="H100" i="12"/>
  <c r="F100" i="12"/>
  <c r="D100" i="12"/>
  <c r="C100" i="12"/>
  <c r="H99" i="12"/>
  <c r="F99" i="12"/>
  <c r="D99" i="12"/>
  <c r="C99" i="12"/>
  <c r="H98" i="12"/>
  <c r="F98" i="12"/>
  <c r="D98" i="12"/>
  <c r="C98" i="12"/>
  <c r="H97" i="12"/>
  <c r="F97" i="12"/>
  <c r="D97" i="12"/>
  <c r="C97" i="12"/>
  <c r="E97" i="12"/>
  <c r="H182" i="12"/>
  <c r="F182" i="12"/>
  <c r="G182" i="12"/>
  <c r="D182" i="12"/>
  <c r="C182" i="12"/>
  <c r="H180" i="12"/>
  <c r="F180" i="12"/>
  <c r="G180" i="12"/>
  <c r="C180" i="12"/>
  <c r="D180" i="12"/>
  <c r="C178" i="12"/>
  <c r="D178" i="12"/>
  <c r="D177" i="12"/>
  <c r="D174" i="12"/>
  <c r="E174" i="12"/>
  <c r="D170" i="12"/>
  <c r="C170" i="12"/>
  <c r="H92" i="12"/>
  <c r="F92" i="12"/>
  <c r="D92" i="12"/>
  <c r="C92" i="12"/>
  <c r="E92" i="12" s="1"/>
  <c r="H91" i="12"/>
  <c r="F91" i="12"/>
  <c r="D91" i="12"/>
  <c r="C91" i="12"/>
  <c r="H90" i="12"/>
  <c r="F90" i="12"/>
  <c r="D90" i="12"/>
  <c r="C90" i="12"/>
  <c r="E90" i="12" s="1"/>
  <c r="H89" i="12"/>
  <c r="F89" i="12"/>
  <c r="D89" i="12"/>
  <c r="E89" i="12"/>
  <c r="C89" i="12"/>
  <c r="H88" i="12"/>
  <c r="F88" i="12"/>
  <c r="G88" i="12" s="1"/>
  <c r="D88" i="12"/>
  <c r="C88" i="12"/>
  <c r="H87" i="12"/>
  <c r="F87" i="12"/>
  <c r="D87" i="12"/>
  <c r="C87" i="12"/>
  <c r="G87" i="12" s="1"/>
  <c r="H86" i="12"/>
  <c r="F86" i="12"/>
  <c r="G86" i="12" s="1"/>
  <c r="D86" i="12"/>
  <c r="C86" i="12"/>
  <c r="E86" i="12" s="1"/>
  <c r="H85" i="12"/>
  <c r="F85" i="12"/>
  <c r="D85" i="12"/>
  <c r="C85" i="12"/>
  <c r="H84" i="12"/>
  <c r="F84" i="12"/>
  <c r="D84" i="12"/>
  <c r="C84" i="12"/>
  <c r="H83" i="12"/>
  <c r="F83" i="12"/>
  <c r="D83" i="12"/>
  <c r="E83" i="12" s="1"/>
  <c r="C83" i="12"/>
  <c r="H82" i="12"/>
  <c r="F82" i="12"/>
  <c r="D82" i="12"/>
  <c r="C82" i="12"/>
  <c r="E82" i="12"/>
  <c r="H81" i="12"/>
  <c r="F81" i="12"/>
  <c r="D81" i="12"/>
  <c r="C81" i="12"/>
  <c r="G81" i="12" s="1"/>
  <c r="H80" i="12"/>
  <c r="F80" i="12"/>
  <c r="D80" i="12"/>
  <c r="C80" i="12"/>
  <c r="H79" i="12"/>
  <c r="F79" i="12"/>
  <c r="G79" i="12" s="1"/>
  <c r="D79" i="12"/>
  <c r="E79" i="12" s="1"/>
  <c r="C79" i="12"/>
  <c r="F172" i="12"/>
  <c r="D172" i="12"/>
  <c r="C172" i="12"/>
  <c r="F171" i="12"/>
  <c r="D171" i="12"/>
  <c r="C171" i="12"/>
  <c r="G171" i="12" s="1"/>
  <c r="F111" i="12"/>
  <c r="C111" i="12"/>
  <c r="D111" i="12"/>
  <c r="E111" i="12" s="1"/>
  <c r="C96" i="12"/>
  <c r="D96" i="12"/>
  <c r="C40" i="12"/>
  <c r="D40" i="12"/>
  <c r="D5" i="12"/>
  <c r="C5" i="12"/>
  <c r="E5" i="12" s="1"/>
  <c r="H74" i="12"/>
  <c r="F74" i="12"/>
  <c r="D74" i="12"/>
  <c r="C74" i="12"/>
  <c r="H73" i="12"/>
  <c r="F73" i="12"/>
  <c r="D73" i="12"/>
  <c r="C73" i="12"/>
  <c r="H72" i="12"/>
  <c r="F72" i="12"/>
  <c r="D72" i="12"/>
  <c r="C72" i="12"/>
  <c r="H71" i="12"/>
  <c r="F71" i="12"/>
  <c r="D71" i="12"/>
  <c r="C71" i="12"/>
  <c r="H70" i="12"/>
  <c r="F70" i="12"/>
  <c r="D70" i="12"/>
  <c r="C70" i="12"/>
  <c r="H69" i="12"/>
  <c r="F69" i="12"/>
  <c r="D69" i="12"/>
  <c r="C69" i="12"/>
  <c r="H68" i="12"/>
  <c r="F68" i="12"/>
  <c r="D68" i="12"/>
  <c r="C68" i="12"/>
  <c r="H67" i="12"/>
  <c r="F67" i="12"/>
  <c r="D67" i="12"/>
  <c r="C67" i="12"/>
  <c r="H66" i="12"/>
  <c r="F66" i="12"/>
  <c r="D66" i="12"/>
  <c r="C66" i="12"/>
  <c r="H65" i="12"/>
  <c r="F65" i="12"/>
  <c r="D65" i="12"/>
  <c r="C65" i="12"/>
  <c r="H64" i="12"/>
  <c r="F64" i="12"/>
  <c r="D64" i="12"/>
  <c r="C64" i="12"/>
  <c r="H63" i="12"/>
  <c r="F63" i="12"/>
  <c r="D63" i="12"/>
  <c r="C63" i="12"/>
  <c r="H62" i="12"/>
  <c r="F62" i="12"/>
  <c r="D62" i="12"/>
  <c r="C62" i="12"/>
  <c r="H61" i="12"/>
  <c r="F61" i="12"/>
  <c r="D61" i="12"/>
  <c r="C61" i="12"/>
  <c r="D60" i="12"/>
  <c r="C60" i="12"/>
  <c r="D59" i="12"/>
  <c r="C59" i="12"/>
  <c r="D77" i="12"/>
  <c r="C77" i="12"/>
  <c r="D75" i="12"/>
  <c r="C75" i="12"/>
  <c r="D58" i="12"/>
  <c r="C58" i="12"/>
  <c r="D41" i="12"/>
  <c r="H55" i="12"/>
  <c r="F55" i="12"/>
  <c r="D55" i="12"/>
  <c r="C55" i="12"/>
  <c r="G55" i="12" s="1"/>
  <c r="H54" i="12"/>
  <c r="F54" i="12"/>
  <c r="D54" i="12"/>
  <c r="C54" i="12"/>
  <c r="H53" i="12"/>
  <c r="F53" i="12"/>
  <c r="D53" i="12"/>
  <c r="E53" i="12" s="1"/>
  <c r="C53" i="12"/>
  <c r="G53" i="12" s="1"/>
  <c r="H52" i="12"/>
  <c r="F52" i="12"/>
  <c r="D52" i="12"/>
  <c r="C52" i="12"/>
  <c r="G52" i="12" s="1"/>
  <c r="H51" i="12"/>
  <c r="F51" i="12"/>
  <c r="D51" i="12"/>
  <c r="C51" i="12"/>
  <c r="G51" i="12" s="1"/>
  <c r="H50" i="12"/>
  <c r="F50" i="12"/>
  <c r="D50" i="12"/>
  <c r="C50" i="12"/>
  <c r="E50" i="12" s="1"/>
  <c r="H49" i="12"/>
  <c r="F49" i="12"/>
  <c r="G49" i="12"/>
  <c r="D49" i="12"/>
  <c r="C49" i="12"/>
  <c r="H48" i="12"/>
  <c r="F48" i="12"/>
  <c r="D48" i="12"/>
  <c r="C48" i="12"/>
  <c r="H47" i="12"/>
  <c r="F47" i="12"/>
  <c r="G47" i="12" s="1"/>
  <c r="D47" i="12"/>
  <c r="C47" i="12"/>
  <c r="H46" i="12"/>
  <c r="F46" i="12"/>
  <c r="D46" i="12"/>
  <c r="C46" i="12"/>
  <c r="E46" i="12"/>
  <c r="H45" i="12"/>
  <c r="F45" i="12"/>
  <c r="D45" i="12"/>
  <c r="C45" i="12"/>
  <c r="D44" i="12"/>
  <c r="C44" i="12"/>
  <c r="D43" i="12"/>
  <c r="C43" i="12"/>
  <c r="E43" i="12" s="1"/>
  <c r="G43" i="12"/>
  <c r="M35" i="5"/>
  <c r="H42" i="12"/>
  <c r="F42" i="12"/>
  <c r="D42" i="12"/>
  <c r="C42" i="12"/>
  <c r="D176" i="12"/>
  <c r="C176" i="12"/>
  <c r="E176" i="12"/>
  <c r="G176" i="12"/>
  <c r="F173" i="12"/>
  <c r="D173" i="12"/>
  <c r="C173" i="12"/>
  <c r="F114" i="12"/>
  <c r="G114" i="12" s="1"/>
  <c r="D114" i="12"/>
  <c r="C114" i="12"/>
  <c r="E114" i="12" s="1"/>
  <c r="F78" i="12"/>
  <c r="G78" i="12" s="1"/>
  <c r="D78" i="12"/>
  <c r="C78" i="12"/>
  <c r="D93" i="12"/>
  <c r="C93" i="12"/>
  <c r="E93" i="12" s="1"/>
  <c r="H39" i="12"/>
  <c r="F39" i="12"/>
  <c r="D39" i="12"/>
  <c r="C39" i="12"/>
  <c r="H38" i="12"/>
  <c r="F38" i="12"/>
  <c r="D38" i="12"/>
  <c r="C38" i="12"/>
  <c r="E38" i="12"/>
  <c r="H37" i="12"/>
  <c r="F37" i="12"/>
  <c r="D37" i="12"/>
  <c r="C37" i="12"/>
  <c r="H36" i="12"/>
  <c r="F36" i="12"/>
  <c r="D36" i="12"/>
  <c r="C36" i="12"/>
  <c r="E36" i="12" s="1"/>
  <c r="D35" i="12"/>
  <c r="C35" i="12"/>
  <c r="D34" i="12"/>
  <c r="E34" i="12"/>
  <c r="C34" i="12"/>
  <c r="H33" i="12"/>
  <c r="F33" i="12"/>
  <c r="D33" i="12"/>
  <c r="C33" i="12"/>
  <c r="G33" i="12" s="1"/>
  <c r="D32" i="12"/>
  <c r="E32" i="12"/>
  <c r="C32" i="12"/>
  <c r="F31" i="12"/>
  <c r="D31" i="12"/>
  <c r="E31" i="12" s="1"/>
  <c r="C31" i="12"/>
  <c r="G31" i="12" s="1"/>
  <c r="F30" i="12"/>
  <c r="D30" i="12"/>
  <c r="C30" i="12"/>
  <c r="E30" i="12" s="1"/>
  <c r="D29" i="12"/>
  <c r="C29" i="12"/>
  <c r="D28" i="12"/>
  <c r="C28" i="12"/>
  <c r="D27" i="12"/>
  <c r="C27" i="12"/>
  <c r="E27" i="12" s="1"/>
  <c r="D26" i="12"/>
  <c r="C26" i="12"/>
  <c r="E26" i="12" s="1"/>
  <c r="D25" i="12"/>
  <c r="C25" i="12"/>
  <c r="E25" i="12" s="1"/>
  <c r="H24" i="12"/>
  <c r="D24" i="12"/>
  <c r="C24" i="12"/>
  <c r="D23" i="12"/>
  <c r="E23" i="12"/>
  <c r="C23" i="12"/>
  <c r="D22" i="12"/>
  <c r="C22" i="12"/>
  <c r="D112" i="12"/>
  <c r="C112" i="12"/>
  <c r="D57" i="12"/>
  <c r="C57" i="12"/>
  <c r="H21" i="12"/>
  <c r="F21" i="12"/>
  <c r="D21" i="12"/>
  <c r="C21" i="12"/>
  <c r="H20" i="12"/>
  <c r="F20" i="12"/>
  <c r="D20" i="12"/>
  <c r="C20" i="12"/>
  <c r="H19" i="12"/>
  <c r="F19" i="12"/>
  <c r="D19" i="12"/>
  <c r="C19" i="12"/>
  <c r="H18" i="12"/>
  <c r="F18" i="12"/>
  <c r="D18" i="12"/>
  <c r="C18" i="12"/>
  <c r="H17" i="12"/>
  <c r="F17" i="12"/>
  <c r="D17" i="12"/>
  <c r="C17" i="12"/>
  <c r="E17" i="12" s="1"/>
  <c r="H16" i="12"/>
  <c r="F16" i="12"/>
  <c r="D16" i="12"/>
  <c r="C16" i="12"/>
  <c r="H15" i="12"/>
  <c r="F15" i="12"/>
  <c r="D15" i="12"/>
  <c r="C15" i="12"/>
  <c r="H14" i="12"/>
  <c r="F14" i="12"/>
  <c r="D14" i="12"/>
  <c r="C14" i="12"/>
  <c r="H13" i="12"/>
  <c r="F13" i="12"/>
  <c r="D13" i="12"/>
  <c r="C13" i="12"/>
  <c r="H12" i="12"/>
  <c r="F12" i="12"/>
  <c r="D12" i="12"/>
  <c r="C12" i="12"/>
  <c r="H11" i="12"/>
  <c r="F11" i="12"/>
  <c r="C11" i="12"/>
  <c r="D11" i="12"/>
  <c r="H10" i="12"/>
  <c r="F10" i="12"/>
  <c r="D10" i="12"/>
  <c r="C10" i="12"/>
  <c r="H9" i="12"/>
  <c r="F9" i="12"/>
  <c r="C9" i="12"/>
  <c r="D9" i="12"/>
  <c r="F8" i="12"/>
  <c r="C8" i="12"/>
  <c r="D8" i="12"/>
  <c r="C7" i="12"/>
  <c r="D7" i="12"/>
  <c r="F6" i="12"/>
  <c r="C6" i="12"/>
  <c r="D6" i="12"/>
  <c r="D113" i="12"/>
  <c r="C113" i="12"/>
  <c r="E113" i="12" s="1"/>
  <c r="D95" i="12"/>
  <c r="C95" i="12"/>
  <c r="C94" i="12"/>
  <c r="D94" i="12"/>
  <c r="D76" i="12"/>
  <c r="C76" i="12"/>
  <c r="G149" i="12"/>
  <c r="H184" i="18"/>
  <c r="F184" i="18"/>
  <c r="D184" i="18"/>
  <c r="C184" i="18"/>
  <c r="G184" i="18"/>
  <c r="B184" i="18"/>
  <c r="H183" i="18"/>
  <c r="F183" i="18"/>
  <c r="G183" i="18" s="1"/>
  <c r="D183" i="18"/>
  <c r="E183" i="18" s="1"/>
  <c r="C183" i="18"/>
  <c r="B183" i="18"/>
  <c r="H182" i="18"/>
  <c r="F182" i="18"/>
  <c r="D182" i="18"/>
  <c r="C182" i="18"/>
  <c r="G182" i="18"/>
  <c r="B182" i="18"/>
  <c r="H181" i="18"/>
  <c r="F181" i="18"/>
  <c r="G181" i="18" s="1"/>
  <c r="D181" i="18"/>
  <c r="C181" i="18"/>
  <c r="B181" i="18"/>
  <c r="H180" i="18"/>
  <c r="F180" i="18"/>
  <c r="D180" i="18"/>
  <c r="C180" i="18"/>
  <c r="B180" i="18"/>
  <c r="H179" i="18"/>
  <c r="F179" i="18"/>
  <c r="D179" i="18"/>
  <c r="C179" i="18"/>
  <c r="G179" i="18" s="1"/>
  <c r="B179" i="18"/>
  <c r="H178" i="18"/>
  <c r="F178" i="18"/>
  <c r="G178" i="18" s="1"/>
  <c r="D178" i="18"/>
  <c r="C178" i="18"/>
  <c r="B178" i="18"/>
  <c r="H177" i="18"/>
  <c r="F177" i="18"/>
  <c r="D177" i="18"/>
  <c r="C177" i="18"/>
  <c r="G177" i="18" s="1"/>
  <c r="B177" i="18"/>
  <c r="H176" i="18"/>
  <c r="F176" i="18"/>
  <c r="D176" i="18"/>
  <c r="C176" i="18"/>
  <c r="B176" i="18"/>
  <c r="H175" i="18"/>
  <c r="F175" i="18"/>
  <c r="D175" i="18"/>
  <c r="C175" i="18"/>
  <c r="G175" i="18"/>
  <c r="B175" i="18"/>
  <c r="H174" i="18"/>
  <c r="F174" i="18"/>
  <c r="G174" i="18" s="1"/>
  <c r="D174" i="18"/>
  <c r="E174" i="18" s="1"/>
  <c r="C174" i="18"/>
  <c r="B174" i="18"/>
  <c r="H173" i="18"/>
  <c r="F173" i="18"/>
  <c r="D173" i="18"/>
  <c r="C173" i="18"/>
  <c r="G173" i="18"/>
  <c r="B173" i="18"/>
  <c r="H172" i="18"/>
  <c r="F172" i="18"/>
  <c r="D172" i="18"/>
  <c r="E172" i="18" s="1"/>
  <c r="C172" i="18"/>
  <c r="B172" i="18"/>
  <c r="H171" i="18"/>
  <c r="F171" i="18"/>
  <c r="G171" i="18" s="1"/>
  <c r="D171" i="18"/>
  <c r="C171" i="18"/>
  <c r="B171" i="18"/>
  <c r="H170" i="18"/>
  <c r="F170" i="18"/>
  <c r="D170" i="18"/>
  <c r="C170" i="18"/>
  <c r="G170" i="18" s="1"/>
  <c r="B170" i="18"/>
  <c r="H169" i="18"/>
  <c r="F169" i="18"/>
  <c r="G169" i="18" s="1"/>
  <c r="D169" i="18"/>
  <c r="C169" i="18"/>
  <c r="B169" i="18"/>
  <c r="H168" i="18"/>
  <c r="F168" i="18"/>
  <c r="D168" i="18"/>
  <c r="C168" i="18"/>
  <c r="G168" i="18" s="1"/>
  <c r="B168" i="18"/>
  <c r="H167" i="18"/>
  <c r="F167" i="18"/>
  <c r="G167" i="18" s="1"/>
  <c r="D167" i="18"/>
  <c r="E167" i="18" s="1"/>
  <c r="C167" i="18"/>
  <c r="B167" i="18"/>
  <c r="H166" i="18"/>
  <c r="F166" i="18"/>
  <c r="D166" i="18"/>
  <c r="C166" i="18"/>
  <c r="G166" i="18"/>
  <c r="B166" i="18"/>
  <c r="H165" i="18"/>
  <c r="F165" i="18"/>
  <c r="G165" i="18" s="1"/>
  <c r="D165" i="18"/>
  <c r="C165" i="18"/>
  <c r="B165" i="18"/>
  <c r="H164" i="18"/>
  <c r="F164" i="18"/>
  <c r="D164" i="18"/>
  <c r="C164" i="18"/>
  <c r="G164" i="18"/>
  <c r="B164" i="18"/>
  <c r="H163" i="18"/>
  <c r="F163" i="18"/>
  <c r="D163" i="18"/>
  <c r="E163" i="18" s="1"/>
  <c r="C163" i="18"/>
  <c r="B163" i="18"/>
  <c r="H162" i="18"/>
  <c r="F162" i="18"/>
  <c r="G162" i="18" s="1"/>
  <c r="D162" i="18"/>
  <c r="C162" i="18"/>
  <c r="B162" i="18"/>
  <c r="H161" i="18"/>
  <c r="F161" i="18"/>
  <c r="D161" i="18"/>
  <c r="C161" i="18"/>
  <c r="G161" i="18" s="1"/>
  <c r="B161" i="18"/>
  <c r="H160" i="18"/>
  <c r="F160" i="18"/>
  <c r="G160" i="18" s="1"/>
  <c r="D160" i="18"/>
  <c r="C160" i="18"/>
  <c r="B160" i="18"/>
  <c r="H159" i="18"/>
  <c r="F159" i="18"/>
  <c r="D159" i="18"/>
  <c r="C159" i="18"/>
  <c r="G159" i="18" s="1"/>
  <c r="B159" i="18"/>
  <c r="H158" i="18"/>
  <c r="F158" i="18"/>
  <c r="G158" i="18" s="1"/>
  <c r="D158" i="18"/>
  <c r="C158" i="18"/>
  <c r="B158" i="18"/>
  <c r="H157" i="18"/>
  <c r="F157" i="18"/>
  <c r="D157" i="18"/>
  <c r="C157" i="18"/>
  <c r="B157" i="18"/>
  <c r="H156" i="18"/>
  <c r="F156" i="18"/>
  <c r="D156" i="18"/>
  <c r="C156" i="18"/>
  <c r="G156" i="18" s="1"/>
  <c r="B156" i="18"/>
  <c r="H155" i="18"/>
  <c r="F155" i="18"/>
  <c r="G155" i="18" s="1"/>
  <c r="D155" i="18"/>
  <c r="C155" i="18"/>
  <c r="B155" i="18"/>
  <c r="H154" i="18"/>
  <c r="F154" i="18"/>
  <c r="D154" i="18"/>
  <c r="C154" i="18"/>
  <c r="B154" i="18"/>
  <c r="H153" i="18"/>
  <c r="F153" i="18"/>
  <c r="D153" i="18"/>
  <c r="C153" i="18"/>
  <c r="G153" i="18" s="1"/>
  <c r="B153" i="18"/>
  <c r="H152" i="18"/>
  <c r="F152" i="18"/>
  <c r="G152" i="18" s="1"/>
  <c r="D152" i="18"/>
  <c r="C152" i="18"/>
  <c r="B152" i="18"/>
  <c r="H151" i="18"/>
  <c r="F151" i="18"/>
  <c r="D151" i="18"/>
  <c r="C151" i="18"/>
  <c r="B151" i="18"/>
  <c r="H150" i="18"/>
  <c r="F150" i="18"/>
  <c r="D150" i="18"/>
  <c r="C150" i="18"/>
  <c r="B150" i="18"/>
  <c r="H149" i="18"/>
  <c r="F149" i="18"/>
  <c r="G149" i="18" s="1"/>
  <c r="D149" i="18"/>
  <c r="C149" i="18"/>
  <c r="B149" i="18"/>
  <c r="H148" i="18"/>
  <c r="F148" i="18"/>
  <c r="D148" i="18"/>
  <c r="C148" i="18"/>
  <c r="G148" i="18" s="1"/>
  <c r="B148" i="18"/>
  <c r="H147" i="18"/>
  <c r="F147" i="18"/>
  <c r="D147" i="18"/>
  <c r="C147" i="18"/>
  <c r="B147" i="18"/>
  <c r="H146" i="18"/>
  <c r="F146" i="18"/>
  <c r="D146" i="18"/>
  <c r="C146" i="18"/>
  <c r="B146" i="18"/>
  <c r="H145" i="18"/>
  <c r="F145" i="18"/>
  <c r="D145" i="18"/>
  <c r="C145" i="18"/>
  <c r="G145" i="18" s="1"/>
  <c r="B145" i="18"/>
  <c r="H144" i="18"/>
  <c r="F144" i="18"/>
  <c r="G144" i="18" s="1"/>
  <c r="D144" i="18"/>
  <c r="C144" i="18"/>
  <c r="B144" i="18"/>
  <c r="H143" i="18"/>
  <c r="F143" i="18"/>
  <c r="D143" i="18"/>
  <c r="C143" i="18"/>
  <c r="E143" i="18" s="1"/>
  <c r="B143" i="18"/>
  <c r="H142" i="18"/>
  <c r="F142" i="18"/>
  <c r="G142" i="18" s="1"/>
  <c r="D142" i="18"/>
  <c r="C142" i="18"/>
  <c r="B142" i="18"/>
  <c r="H141" i="18"/>
  <c r="F141" i="18"/>
  <c r="D141" i="18"/>
  <c r="C141" i="18"/>
  <c r="E141" i="18"/>
  <c r="B141" i="18"/>
  <c r="H140" i="18"/>
  <c r="F140" i="18"/>
  <c r="D140" i="18"/>
  <c r="C140" i="18"/>
  <c r="B140" i="18"/>
  <c r="H139" i="18"/>
  <c r="F139" i="18"/>
  <c r="G139" i="18" s="1"/>
  <c r="D139" i="18"/>
  <c r="C139" i="18"/>
  <c r="B139" i="18"/>
  <c r="H138" i="18"/>
  <c r="F138" i="18"/>
  <c r="D138" i="18"/>
  <c r="C138" i="18"/>
  <c r="G138" i="18" s="1"/>
  <c r="B138" i="18"/>
  <c r="H137" i="18"/>
  <c r="F137" i="18"/>
  <c r="D137" i="18"/>
  <c r="C137" i="18"/>
  <c r="E137" i="18"/>
  <c r="B137" i="18"/>
  <c r="H136" i="18"/>
  <c r="F136" i="18"/>
  <c r="D136" i="18"/>
  <c r="C136" i="18"/>
  <c r="B136" i="18"/>
  <c r="H135" i="18"/>
  <c r="F135" i="18"/>
  <c r="G135" i="18" s="1"/>
  <c r="D135" i="18"/>
  <c r="C135" i="18"/>
  <c r="B135" i="18"/>
  <c r="H134" i="18"/>
  <c r="F134" i="18"/>
  <c r="D134" i="18"/>
  <c r="C134" i="18"/>
  <c r="G134" i="18" s="1"/>
  <c r="B134" i="18"/>
  <c r="H133" i="18"/>
  <c r="F133" i="18"/>
  <c r="G133" i="18" s="1"/>
  <c r="D133" i="18"/>
  <c r="C133" i="18"/>
  <c r="B133" i="18"/>
  <c r="H132" i="18"/>
  <c r="F132" i="18"/>
  <c r="G132" i="18"/>
  <c r="D132" i="18"/>
  <c r="E132" i="18"/>
  <c r="C132" i="18"/>
  <c r="B132" i="18"/>
  <c r="H131" i="18"/>
  <c r="F131" i="18"/>
  <c r="G131" i="18" s="1"/>
  <c r="D131" i="18"/>
  <c r="C131" i="18"/>
  <c r="B131" i="18"/>
  <c r="H130" i="18"/>
  <c r="F130" i="18"/>
  <c r="C130" i="18"/>
  <c r="G130" i="18" s="1"/>
  <c r="D130" i="18"/>
  <c r="B130" i="18"/>
  <c r="H129" i="18"/>
  <c r="F129" i="18"/>
  <c r="G129" i="18" s="1"/>
  <c r="C129" i="18"/>
  <c r="D129" i="18"/>
  <c r="B129" i="18"/>
  <c r="H128" i="18"/>
  <c r="F128" i="18"/>
  <c r="C128" i="18"/>
  <c r="G128" i="18"/>
  <c r="D128" i="18"/>
  <c r="B128" i="18"/>
  <c r="H127" i="18"/>
  <c r="F127" i="18"/>
  <c r="G127" i="18" s="1"/>
  <c r="C127" i="18"/>
  <c r="D127" i="18"/>
  <c r="B127" i="18"/>
  <c r="H126" i="18"/>
  <c r="F126" i="18"/>
  <c r="C126" i="18"/>
  <c r="G126" i="18" s="1"/>
  <c r="D126" i="18"/>
  <c r="B126" i="18"/>
  <c r="H125" i="18"/>
  <c r="F125" i="18"/>
  <c r="G125" i="18" s="1"/>
  <c r="C125" i="18"/>
  <c r="D125" i="18"/>
  <c r="B125" i="18"/>
  <c r="H124" i="18"/>
  <c r="F124" i="18"/>
  <c r="D124" i="18"/>
  <c r="C124" i="18"/>
  <c r="E124" i="18" s="1"/>
  <c r="B124" i="18"/>
  <c r="H123" i="18"/>
  <c r="F123" i="18"/>
  <c r="D123" i="18"/>
  <c r="E123" i="18" s="1"/>
  <c r="C123" i="18"/>
  <c r="B123" i="18"/>
  <c r="H122" i="18"/>
  <c r="F122" i="18"/>
  <c r="D122" i="18"/>
  <c r="C122" i="18"/>
  <c r="B122" i="18"/>
  <c r="H121" i="18"/>
  <c r="F121" i="18"/>
  <c r="D121" i="18"/>
  <c r="C121" i="18"/>
  <c r="B121" i="18"/>
  <c r="H120" i="18"/>
  <c r="F120" i="18"/>
  <c r="D120" i="18"/>
  <c r="C120" i="18"/>
  <c r="G120" i="18" s="1"/>
  <c r="B120" i="18"/>
  <c r="H119" i="18"/>
  <c r="F119" i="18"/>
  <c r="D119" i="18"/>
  <c r="C119" i="18"/>
  <c r="B119" i="18"/>
  <c r="H118" i="18"/>
  <c r="F118" i="18"/>
  <c r="G118" i="18" s="1"/>
  <c r="D118" i="18"/>
  <c r="C118" i="18"/>
  <c r="B118" i="18"/>
  <c r="H117" i="18"/>
  <c r="F117" i="18"/>
  <c r="D117" i="18"/>
  <c r="C117" i="18"/>
  <c r="G117" i="18"/>
  <c r="B117" i="18"/>
  <c r="H116" i="18"/>
  <c r="F116" i="18"/>
  <c r="G116" i="18"/>
  <c r="D116" i="18"/>
  <c r="C116" i="18"/>
  <c r="B116" i="18"/>
  <c r="H115" i="18"/>
  <c r="F115" i="18"/>
  <c r="D115" i="18"/>
  <c r="C115" i="18"/>
  <c r="B115" i="18"/>
  <c r="H114" i="18"/>
  <c r="F114" i="18"/>
  <c r="D114" i="18"/>
  <c r="C114" i="18"/>
  <c r="G114" i="18" s="1"/>
  <c r="B114" i="18"/>
  <c r="H113" i="18"/>
  <c r="F113" i="18"/>
  <c r="D113" i="18"/>
  <c r="E113" i="18" s="1"/>
  <c r="C113" i="18"/>
  <c r="B113" i="18"/>
  <c r="H112" i="18"/>
  <c r="F112" i="18"/>
  <c r="G112" i="18" s="1"/>
  <c r="D112" i="18"/>
  <c r="C112" i="18"/>
  <c r="B112" i="18"/>
  <c r="H111" i="18"/>
  <c r="F111" i="18"/>
  <c r="D111" i="18"/>
  <c r="C111" i="18"/>
  <c r="B111" i="18"/>
  <c r="H110" i="18"/>
  <c r="F110" i="18"/>
  <c r="G110" i="18"/>
  <c r="D110" i="18"/>
  <c r="C110" i="18"/>
  <c r="B110" i="18"/>
  <c r="H109" i="18"/>
  <c r="F109" i="18"/>
  <c r="C109" i="18"/>
  <c r="G109" i="18"/>
  <c r="D109" i="18"/>
  <c r="B109" i="18"/>
  <c r="H108" i="18"/>
  <c r="F108" i="18"/>
  <c r="C108" i="18"/>
  <c r="G108" i="18" s="1"/>
  <c r="D108" i="18"/>
  <c r="B108" i="18"/>
  <c r="H107" i="18"/>
  <c r="F107" i="18"/>
  <c r="C107" i="18"/>
  <c r="D107" i="18"/>
  <c r="B107" i="18"/>
  <c r="H106" i="18"/>
  <c r="F106" i="18"/>
  <c r="D106" i="18"/>
  <c r="C106" i="18"/>
  <c r="E106" i="18" s="1"/>
  <c r="B106" i="18"/>
  <c r="H105" i="18"/>
  <c r="F105" i="18"/>
  <c r="C105" i="18"/>
  <c r="D105" i="18"/>
  <c r="B105" i="18"/>
  <c r="H104" i="18"/>
  <c r="F104" i="18"/>
  <c r="D104" i="18"/>
  <c r="C104" i="18"/>
  <c r="B104" i="18"/>
  <c r="H103" i="18"/>
  <c r="F103" i="18"/>
  <c r="D103" i="18"/>
  <c r="C103" i="18"/>
  <c r="B103" i="18"/>
  <c r="H102" i="18"/>
  <c r="F102" i="18"/>
  <c r="D102" i="18"/>
  <c r="E102" i="18" s="1"/>
  <c r="C102" i="18"/>
  <c r="B102" i="18"/>
  <c r="H101" i="18"/>
  <c r="F101" i="18"/>
  <c r="D101" i="18"/>
  <c r="C101" i="18"/>
  <c r="G101" i="18"/>
  <c r="B101" i="18"/>
  <c r="H100" i="18"/>
  <c r="F100" i="18"/>
  <c r="G100" i="18" s="1"/>
  <c r="D100" i="18"/>
  <c r="C100" i="18"/>
  <c r="B100" i="18"/>
  <c r="H99" i="18"/>
  <c r="F99" i="18"/>
  <c r="D99" i="18"/>
  <c r="C99" i="18"/>
  <c r="B99" i="18"/>
  <c r="H98" i="18"/>
  <c r="F98" i="18"/>
  <c r="G98" i="18" s="1"/>
  <c r="D98" i="18"/>
  <c r="E98" i="18" s="1"/>
  <c r="C98" i="18"/>
  <c r="B98" i="18"/>
  <c r="H97" i="18"/>
  <c r="F97" i="18"/>
  <c r="D97" i="18"/>
  <c r="C97" i="18"/>
  <c r="B97" i="18"/>
  <c r="H96" i="18"/>
  <c r="F96" i="18"/>
  <c r="D96" i="18"/>
  <c r="C96" i="18"/>
  <c r="B96" i="18"/>
  <c r="H95" i="18"/>
  <c r="F95" i="18"/>
  <c r="D95" i="18"/>
  <c r="C95" i="18"/>
  <c r="G95" i="18" s="1"/>
  <c r="B95" i="18"/>
  <c r="H94" i="18"/>
  <c r="F94" i="18"/>
  <c r="G94" i="18" s="1"/>
  <c r="D94" i="18"/>
  <c r="C94" i="18"/>
  <c r="E94" i="18" s="1"/>
  <c r="B94" i="18"/>
  <c r="H93" i="18"/>
  <c r="F93" i="18"/>
  <c r="D93" i="18"/>
  <c r="C93" i="18"/>
  <c r="E93" i="18" s="1"/>
  <c r="B93" i="18"/>
  <c r="H92" i="18"/>
  <c r="F92" i="18"/>
  <c r="D92" i="18"/>
  <c r="C92" i="18"/>
  <c r="G92" i="18" s="1"/>
  <c r="B92" i="18"/>
  <c r="H91" i="18"/>
  <c r="F91" i="18"/>
  <c r="D91" i="18"/>
  <c r="C91" i="18"/>
  <c r="B91" i="18"/>
  <c r="H90" i="18"/>
  <c r="F90" i="18"/>
  <c r="D90" i="18"/>
  <c r="C90" i="18"/>
  <c r="E90" i="18" s="1"/>
  <c r="B90" i="18"/>
  <c r="H89" i="18"/>
  <c r="F89" i="18"/>
  <c r="D89" i="18"/>
  <c r="C89" i="18"/>
  <c r="B89" i="18"/>
  <c r="H88" i="18"/>
  <c r="F88" i="18"/>
  <c r="C88" i="18"/>
  <c r="D88" i="18"/>
  <c r="B88" i="18"/>
  <c r="H87" i="18"/>
  <c r="F87" i="18"/>
  <c r="D87" i="18"/>
  <c r="C87" i="18"/>
  <c r="B87" i="18"/>
  <c r="H86" i="18"/>
  <c r="F86" i="18"/>
  <c r="C86" i="18"/>
  <c r="D86" i="18"/>
  <c r="E86" i="18" s="1"/>
  <c r="B86" i="18"/>
  <c r="H85" i="18"/>
  <c r="F85" i="18"/>
  <c r="G85" i="18" s="1"/>
  <c r="D85" i="18"/>
  <c r="E85" i="18" s="1"/>
  <c r="C85" i="18"/>
  <c r="B85" i="18"/>
  <c r="H84" i="18"/>
  <c r="F84" i="18"/>
  <c r="D84" i="18"/>
  <c r="C84" i="18"/>
  <c r="B84" i="18"/>
  <c r="H83" i="18"/>
  <c r="F83" i="18"/>
  <c r="D83" i="18"/>
  <c r="C83" i="18"/>
  <c r="B83" i="18"/>
  <c r="H82" i="18"/>
  <c r="F82" i="18"/>
  <c r="D82" i="18"/>
  <c r="C82" i="18"/>
  <c r="B82" i="18"/>
  <c r="H81" i="18"/>
  <c r="F81" i="18"/>
  <c r="D81" i="18"/>
  <c r="C81" i="18"/>
  <c r="B81" i="18"/>
  <c r="H80" i="18"/>
  <c r="F80" i="18"/>
  <c r="D80" i="18"/>
  <c r="C80" i="18"/>
  <c r="B80" i="18"/>
  <c r="H79" i="18"/>
  <c r="F79" i="18"/>
  <c r="D79" i="18"/>
  <c r="C79" i="18"/>
  <c r="B79" i="18"/>
  <c r="H78" i="18"/>
  <c r="F78" i="18"/>
  <c r="D78" i="18"/>
  <c r="C78" i="18"/>
  <c r="B78" i="18"/>
  <c r="H77" i="18"/>
  <c r="F77" i="18"/>
  <c r="D77" i="18"/>
  <c r="C77" i="18"/>
  <c r="B77" i="18"/>
  <c r="H76" i="18"/>
  <c r="F76" i="18"/>
  <c r="D76" i="18"/>
  <c r="C76" i="18"/>
  <c r="B76" i="18"/>
  <c r="H75" i="18"/>
  <c r="F75" i="18"/>
  <c r="D75" i="18"/>
  <c r="C75" i="18"/>
  <c r="B75" i="18"/>
  <c r="H74" i="18"/>
  <c r="F74" i="18"/>
  <c r="D74" i="18"/>
  <c r="C74" i="18"/>
  <c r="B74" i="18"/>
  <c r="H73" i="18"/>
  <c r="F73" i="18"/>
  <c r="D73" i="18"/>
  <c r="C73" i="18"/>
  <c r="B73" i="18"/>
  <c r="H72" i="18"/>
  <c r="F72" i="18"/>
  <c r="D72" i="18"/>
  <c r="C72" i="18"/>
  <c r="B72" i="18"/>
  <c r="H71" i="18"/>
  <c r="F71" i="18"/>
  <c r="D71" i="18"/>
  <c r="C71" i="18"/>
  <c r="B71" i="18"/>
  <c r="H70" i="18"/>
  <c r="F70" i="18"/>
  <c r="D70" i="18"/>
  <c r="C70" i="18"/>
  <c r="B70" i="18"/>
  <c r="H69" i="18"/>
  <c r="F69" i="18"/>
  <c r="C69" i="18"/>
  <c r="D69" i="18"/>
  <c r="B69" i="18"/>
  <c r="H68" i="18"/>
  <c r="F68" i="18"/>
  <c r="C68" i="18"/>
  <c r="D68" i="18"/>
  <c r="B68" i="18"/>
  <c r="H67" i="18"/>
  <c r="F67" i="18"/>
  <c r="C67" i="18"/>
  <c r="D67" i="18"/>
  <c r="B67" i="18"/>
  <c r="H66" i="18"/>
  <c r="F66" i="18"/>
  <c r="C66" i="18"/>
  <c r="D66" i="18"/>
  <c r="B66" i="18"/>
  <c r="H65" i="18"/>
  <c r="F65" i="18"/>
  <c r="C65" i="18"/>
  <c r="D65" i="18"/>
  <c r="B65" i="18"/>
  <c r="H64" i="18"/>
  <c r="F64" i="18"/>
  <c r="D64" i="18"/>
  <c r="C64" i="18"/>
  <c r="G64" i="18" s="1"/>
  <c r="B64" i="18"/>
  <c r="H63" i="18"/>
  <c r="F63" i="18"/>
  <c r="G63" i="18" s="1"/>
  <c r="D63" i="18"/>
  <c r="C63" i="18"/>
  <c r="B63" i="18"/>
  <c r="H62" i="18"/>
  <c r="F62" i="18"/>
  <c r="G62" i="18"/>
  <c r="D62" i="18"/>
  <c r="E62" i="18"/>
  <c r="C62" i="18"/>
  <c r="B62" i="18"/>
  <c r="H61" i="18"/>
  <c r="F61" i="18"/>
  <c r="G61" i="18" s="1"/>
  <c r="D61" i="18"/>
  <c r="C61" i="18"/>
  <c r="B61" i="18"/>
  <c r="H60" i="18"/>
  <c r="F60" i="18"/>
  <c r="G60" i="18"/>
  <c r="D60" i="18"/>
  <c r="E60" i="18" s="1"/>
  <c r="C60" i="18"/>
  <c r="B60" i="18"/>
  <c r="H59" i="18"/>
  <c r="F59" i="18"/>
  <c r="G59" i="18" s="1"/>
  <c r="D59" i="18"/>
  <c r="C59" i="18"/>
  <c r="B59" i="18"/>
  <c r="H58" i="18"/>
  <c r="F58" i="18"/>
  <c r="G58" i="18"/>
  <c r="D58" i="18"/>
  <c r="C58" i="18"/>
  <c r="E58" i="18" s="1"/>
  <c r="B58" i="18"/>
  <c r="H57" i="18"/>
  <c r="F57" i="18"/>
  <c r="D57" i="18"/>
  <c r="C57" i="18"/>
  <c r="B57" i="18"/>
  <c r="H56" i="18"/>
  <c r="F56" i="18"/>
  <c r="D56" i="18"/>
  <c r="C56" i="18"/>
  <c r="B56" i="18"/>
  <c r="H55" i="18"/>
  <c r="F55" i="18"/>
  <c r="G55" i="18" s="1"/>
  <c r="D55" i="18"/>
  <c r="E55" i="18" s="1"/>
  <c r="C55" i="18"/>
  <c r="B55" i="18"/>
  <c r="H54" i="18"/>
  <c r="F54" i="18"/>
  <c r="D54" i="18"/>
  <c r="C54" i="18"/>
  <c r="E54" i="18"/>
  <c r="B54" i="18"/>
  <c r="H53" i="18"/>
  <c r="F53" i="18"/>
  <c r="G53" i="18" s="1"/>
  <c r="D53" i="18"/>
  <c r="C53" i="18"/>
  <c r="B53" i="18"/>
  <c r="H52" i="18"/>
  <c r="F52" i="18"/>
  <c r="D52" i="18"/>
  <c r="C52" i="18"/>
  <c r="E52" i="18" s="1"/>
  <c r="B52" i="18"/>
  <c r="H51" i="18"/>
  <c r="F51" i="18"/>
  <c r="D51" i="18"/>
  <c r="C51" i="18"/>
  <c r="E51" i="18" s="1"/>
  <c r="G51" i="18"/>
  <c r="B51" i="18"/>
  <c r="H50" i="18"/>
  <c r="F50" i="18"/>
  <c r="C50" i="18"/>
  <c r="E50" i="18"/>
  <c r="D50" i="18"/>
  <c r="B50" i="18"/>
  <c r="H49" i="18"/>
  <c r="F49" i="18"/>
  <c r="G49" i="18" s="1"/>
  <c r="D49" i="18"/>
  <c r="C49" i="18"/>
  <c r="B49" i="18"/>
  <c r="H48" i="18"/>
  <c r="F48" i="18"/>
  <c r="G48" i="18" s="1"/>
  <c r="D48" i="18"/>
  <c r="C48" i="18"/>
  <c r="E48" i="18"/>
  <c r="B48" i="18"/>
  <c r="H47" i="18"/>
  <c r="F47" i="18"/>
  <c r="G47" i="18" s="1"/>
  <c r="D47" i="18"/>
  <c r="C47" i="18"/>
  <c r="B47" i="18"/>
  <c r="H46" i="18"/>
  <c r="F46" i="18"/>
  <c r="D46" i="18"/>
  <c r="C46" i="18"/>
  <c r="B46" i="18"/>
  <c r="H45" i="18"/>
  <c r="F45" i="18"/>
  <c r="G45" i="18" s="1"/>
  <c r="D45" i="18"/>
  <c r="C45" i="18"/>
  <c r="E45" i="18" s="1"/>
  <c r="B45" i="18"/>
  <c r="D44" i="18"/>
  <c r="C44" i="18"/>
  <c r="B44" i="18"/>
  <c r="H43" i="18"/>
  <c r="F43" i="18"/>
  <c r="D43" i="18"/>
  <c r="E43" i="18" s="1"/>
  <c r="C43" i="18"/>
  <c r="B43" i="18"/>
  <c r="H42" i="18"/>
  <c r="F42" i="18"/>
  <c r="G42" i="18" s="1"/>
  <c r="D42" i="18"/>
  <c r="E42" i="18" s="1"/>
  <c r="C42" i="18"/>
  <c r="B42" i="18"/>
  <c r="H41" i="18"/>
  <c r="F41" i="18"/>
  <c r="D41" i="18"/>
  <c r="C41" i="18"/>
  <c r="E41" i="18" s="1"/>
  <c r="B41" i="18"/>
  <c r="H40" i="18"/>
  <c r="F40" i="18"/>
  <c r="D40" i="18"/>
  <c r="C40" i="18"/>
  <c r="E40" i="18" s="1"/>
  <c r="B40" i="18"/>
  <c r="H39" i="18"/>
  <c r="F39" i="18"/>
  <c r="D39" i="18"/>
  <c r="C39" i="18"/>
  <c r="B39" i="18"/>
  <c r="H38" i="18"/>
  <c r="F38" i="18"/>
  <c r="G38" i="18" s="1"/>
  <c r="D38" i="18"/>
  <c r="C38" i="18"/>
  <c r="B38" i="18"/>
  <c r="H37" i="18"/>
  <c r="F37" i="18"/>
  <c r="D37" i="18"/>
  <c r="C37" i="18"/>
  <c r="B37" i="18"/>
  <c r="H36" i="18"/>
  <c r="F36" i="18"/>
  <c r="G36" i="18" s="1"/>
  <c r="D36" i="18"/>
  <c r="E36" i="18" s="1"/>
  <c r="C36" i="18"/>
  <c r="B36" i="18"/>
  <c r="H35" i="18"/>
  <c r="F35" i="18"/>
  <c r="D35" i="18"/>
  <c r="C35" i="18"/>
  <c r="B35" i="18"/>
  <c r="H34" i="18"/>
  <c r="F34" i="18"/>
  <c r="D34" i="18"/>
  <c r="C34" i="18"/>
  <c r="B34" i="18"/>
  <c r="H33" i="18"/>
  <c r="F33" i="18"/>
  <c r="D33" i="18"/>
  <c r="C33" i="18"/>
  <c r="E33" i="18" s="1"/>
  <c r="B33" i="18"/>
  <c r="H32" i="18"/>
  <c r="F32" i="18"/>
  <c r="D32" i="18"/>
  <c r="E32" i="18" s="1"/>
  <c r="C32" i="18"/>
  <c r="G32" i="18" s="1"/>
  <c r="B32" i="18"/>
  <c r="H31" i="18"/>
  <c r="F31" i="18"/>
  <c r="D31" i="18"/>
  <c r="C31" i="18"/>
  <c r="B31" i="18"/>
  <c r="H30" i="18"/>
  <c r="F30" i="18"/>
  <c r="D30" i="18"/>
  <c r="C30" i="18"/>
  <c r="B30" i="18"/>
  <c r="H29" i="18"/>
  <c r="F29" i="18"/>
  <c r="D29" i="18"/>
  <c r="C29" i="18"/>
  <c r="B29" i="18"/>
  <c r="H28" i="18"/>
  <c r="F28" i="18"/>
  <c r="D28" i="18"/>
  <c r="C28" i="18"/>
  <c r="E28" i="18" s="1"/>
  <c r="B28" i="18"/>
  <c r="H27" i="18"/>
  <c r="F27" i="18"/>
  <c r="G27" i="18" s="1"/>
  <c r="D27" i="18"/>
  <c r="C27" i="18"/>
  <c r="B27" i="18"/>
  <c r="H26" i="18"/>
  <c r="F26" i="18"/>
  <c r="C26" i="18"/>
  <c r="D26" i="18"/>
  <c r="E26" i="18" s="1"/>
  <c r="B26" i="18"/>
  <c r="H25" i="18"/>
  <c r="F25" i="18"/>
  <c r="C25" i="18"/>
  <c r="E25" i="18" s="1"/>
  <c r="D25" i="18"/>
  <c r="B25" i="18"/>
  <c r="H23" i="18"/>
  <c r="H22" i="18"/>
  <c r="H21" i="18"/>
  <c r="H20" i="18"/>
  <c r="H19" i="18"/>
  <c r="H18" i="18"/>
  <c r="H17" i="18"/>
  <c r="H16" i="18"/>
  <c r="H15" i="18"/>
  <c r="H14" i="18"/>
  <c r="H13" i="18"/>
  <c r="H12" i="18"/>
  <c r="H11" i="18"/>
  <c r="H10" i="18"/>
  <c r="H9" i="18"/>
  <c r="H8" i="18"/>
  <c r="H7" i="18"/>
  <c r="H6" i="18"/>
  <c r="H5" i="18"/>
  <c r="F23" i="18"/>
  <c r="F22" i="18"/>
  <c r="F21" i="18"/>
  <c r="F20" i="18"/>
  <c r="F19" i="18"/>
  <c r="F18" i="18"/>
  <c r="F17" i="18"/>
  <c r="F16" i="18"/>
  <c r="F15" i="18"/>
  <c r="F14" i="18"/>
  <c r="F13" i="18"/>
  <c r="C13" i="18"/>
  <c r="F12" i="18"/>
  <c r="C12" i="18"/>
  <c r="F11" i="18"/>
  <c r="C11" i="18"/>
  <c r="F10" i="18"/>
  <c r="C10" i="18"/>
  <c r="F9" i="18"/>
  <c r="F8" i="18"/>
  <c r="C8" i="18"/>
  <c r="F7" i="18"/>
  <c r="C7" i="18"/>
  <c r="F6" i="18"/>
  <c r="F5" i="18"/>
  <c r="C5" i="18"/>
  <c r="D24" i="18"/>
  <c r="D23" i="18"/>
  <c r="D22" i="18"/>
  <c r="D21" i="18"/>
  <c r="D20" i="18"/>
  <c r="D19" i="18"/>
  <c r="D18" i="18"/>
  <c r="D17" i="18"/>
  <c r="D16" i="18"/>
  <c r="D15" i="18"/>
  <c r="D14" i="18"/>
  <c r="D13" i="18"/>
  <c r="D12" i="18"/>
  <c r="D11" i="18"/>
  <c r="D10" i="18"/>
  <c r="D9" i="18"/>
  <c r="D8" i="18"/>
  <c r="D7" i="18"/>
  <c r="D6" i="18"/>
  <c r="D5" i="18"/>
  <c r="C24" i="18"/>
  <c r="C23" i="18"/>
  <c r="C22" i="18"/>
  <c r="C21" i="18"/>
  <c r="G21" i="18" s="1"/>
  <c r="C20" i="18"/>
  <c r="C19" i="18"/>
  <c r="C18" i="18"/>
  <c r="C17" i="18"/>
  <c r="C16" i="18"/>
  <c r="C15" i="18"/>
  <c r="C14" i="18"/>
  <c r="C9" i="18"/>
  <c r="C6" i="18"/>
  <c r="B24" i="18"/>
  <c r="B23" i="18"/>
  <c r="B22" i="18"/>
  <c r="B21" i="18"/>
  <c r="B20" i="18"/>
  <c r="B19" i="18"/>
  <c r="B18" i="18"/>
  <c r="B17" i="18"/>
  <c r="B16" i="18"/>
  <c r="B15" i="18"/>
  <c r="B14" i="18"/>
  <c r="B13" i="18"/>
  <c r="B12" i="18"/>
  <c r="B11" i="18"/>
  <c r="B10" i="18"/>
  <c r="B9" i="18"/>
  <c r="B8" i="18"/>
  <c r="B7" i="18"/>
  <c r="B6" i="18"/>
  <c r="B5" i="18"/>
  <c r="A64" i="18"/>
  <c r="L6" i="13"/>
  <c r="A28" i="18"/>
  <c r="A29" i="18"/>
  <c r="A30" i="18"/>
  <c r="A31" i="18"/>
  <c r="A32" i="18"/>
  <c r="A33" i="18"/>
  <c r="A34" i="18"/>
  <c r="A35" i="18"/>
  <c r="A36" i="18"/>
  <c r="A37" i="18"/>
  <c r="A38" i="18"/>
  <c r="A39" i="18"/>
  <c r="A40" i="18"/>
  <c r="A41" i="18"/>
  <c r="A42" i="18"/>
  <c r="A43" i="18"/>
  <c r="A44" i="18"/>
  <c r="A26" i="18"/>
  <c r="A25" i="18"/>
  <c r="A27" i="18"/>
  <c r="B22" i="13"/>
  <c r="A5" i="18"/>
  <c r="A6" i="18"/>
  <c r="A7" i="18"/>
  <c r="A8" i="18"/>
  <c r="A9" i="18"/>
  <c r="A10" i="18"/>
  <c r="A11" i="18"/>
  <c r="A12" i="18"/>
  <c r="A13" i="18"/>
  <c r="A14" i="18"/>
  <c r="A15" i="18"/>
  <c r="A16" i="18"/>
  <c r="A17" i="18"/>
  <c r="A18" i="18"/>
  <c r="A19" i="18"/>
  <c r="A20" i="18"/>
  <c r="A21" i="18"/>
  <c r="A22" i="18"/>
  <c r="A23" i="18"/>
  <c r="A24" i="18"/>
  <c r="A45" i="18"/>
  <c r="A46" i="18"/>
  <c r="A47" i="18"/>
  <c r="A48" i="18"/>
  <c r="A49" i="18"/>
  <c r="A50" i="18"/>
  <c r="A51" i="18"/>
  <c r="A52" i="18"/>
  <c r="A53" i="18"/>
  <c r="A54" i="18"/>
  <c r="A55" i="18"/>
  <c r="A56" i="18"/>
  <c r="A57" i="18"/>
  <c r="A58" i="18"/>
  <c r="A59" i="18"/>
  <c r="A60" i="18"/>
  <c r="A61" i="18"/>
  <c r="A62" i="18"/>
  <c r="A63"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B94" i="12"/>
  <c r="B95" i="12"/>
  <c r="B113" i="12"/>
  <c r="B6" i="12"/>
  <c r="B7" i="12"/>
  <c r="B8" i="12"/>
  <c r="B9" i="12"/>
  <c r="B10" i="12"/>
  <c r="B11" i="12"/>
  <c r="B12" i="12"/>
  <c r="B13" i="12"/>
  <c r="B14" i="12"/>
  <c r="B15" i="12"/>
  <c r="B16" i="12"/>
  <c r="B17" i="12"/>
  <c r="B18" i="12"/>
  <c r="B19" i="12"/>
  <c r="B20" i="12"/>
  <c r="B21" i="12"/>
  <c r="B76" i="12"/>
  <c r="A3" i="19"/>
  <c r="A2" i="19"/>
  <c r="H69" i="19"/>
  <c r="H68" i="19"/>
  <c r="H67" i="19"/>
  <c r="H66" i="19"/>
  <c r="H65" i="19"/>
  <c r="H64" i="19"/>
  <c r="H63" i="19"/>
  <c r="H62" i="19"/>
  <c r="H61" i="19"/>
  <c r="H60" i="19"/>
  <c r="H59" i="19"/>
  <c r="H58" i="19"/>
  <c r="H57" i="19"/>
  <c r="H56" i="19"/>
  <c r="H55" i="19"/>
  <c r="H54" i="19"/>
  <c r="H53" i="19"/>
  <c r="H52" i="19"/>
  <c r="H51" i="19"/>
  <c r="H50" i="19"/>
  <c r="H49" i="19"/>
  <c r="H48" i="19"/>
  <c r="H47" i="19"/>
  <c r="H46" i="19"/>
  <c r="H44" i="19"/>
  <c r="H43" i="19"/>
  <c r="H42" i="19"/>
  <c r="H40" i="19"/>
  <c r="H39" i="19"/>
  <c r="H38" i="19"/>
  <c r="H37" i="19"/>
  <c r="H36" i="19"/>
  <c r="H35" i="19"/>
  <c r="H34" i="19"/>
  <c r="H32" i="19"/>
  <c r="H31" i="19"/>
  <c r="H30" i="19"/>
  <c r="H29" i="19"/>
  <c r="H28" i="19"/>
  <c r="H27" i="19"/>
  <c r="H26" i="19"/>
  <c r="H25" i="19"/>
  <c r="H24" i="19"/>
  <c r="H23" i="19"/>
  <c r="H22" i="19"/>
  <c r="H21" i="19"/>
  <c r="H20" i="19"/>
  <c r="H19" i="19"/>
  <c r="H18" i="19"/>
  <c r="H17" i="19"/>
  <c r="H16" i="19"/>
  <c r="H15" i="19"/>
  <c r="H14" i="19"/>
  <c r="H13" i="19"/>
  <c r="H12" i="19"/>
  <c r="H11" i="19"/>
  <c r="H10" i="19"/>
  <c r="H9" i="19"/>
  <c r="H8" i="19"/>
  <c r="H7" i="19"/>
  <c r="H72" i="19" s="1"/>
  <c r="G69" i="19"/>
  <c r="G68" i="19"/>
  <c r="G67" i="19"/>
  <c r="G66" i="19"/>
  <c r="G65" i="19"/>
  <c r="G64" i="19"/>
  <c r="G63" i="19"/>
  <c r="G62" i="19"/>
  <c r="G61" i="19"/>
  <c r="G60" i="19"/>
  <c r="G59" i="19"/>
  <c r="G58" i="19"/>
  <c r="G57" i="19"/>
  <c r="G56" i="19"/>
  <c r="G55" i="19"/>
  <c r="G54" i="19"/>
  <c r="G53" i="19"/>
  <c r="G52" i="19"/>
  <c r="G51" i="19"/>
  <c r="G50" i="19"/>
  <c r="G49" i="19"/>
  <c r="G48" i="19"/>
  <c r="G47" i="19"/>
  <c r="G46" i="19"/>
  <c r="G44" i="19"/>
  <c r="G43" i="19"/>
  <c r="G42" i="19"/>
  <c r="G40" i="19"/>
  <c r="G39" i="19"/>
  <c r="G38" i="19"/>
  <c r="G37" i="19"/>
  <c r="G36" i="19"/>
  <c r="G35" i="19"/>
  <c r="G34"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7" i="19"/>
  <c r="G72" i="19" s="1"/>
  <c r="F69" i="19"/>
  <c r="F68" i="19"/>
  <c r="F67" i="19"/>
  <c r="F66" i="19"/>
  <c r="F65" i="19"/>
  <c r="F64" i="19"/>
  <c r="F63" i="19"/>
  <c r="F62" i="19"/>
  <c r="F61" i="19"/>
  <c r="F60" i="19"/>
  <c r="F59" i="19"/>
  <c r="F58" i="19"/>
  <c r="F57" i="19"/>
  <c r="F56" i="19"/>
  <c r="F55" i="19"/>
  <c r="F54" i="19"/>
  <c r="F53" i="19"/>
  <c r="F52" i="19"/>
  <c r="F51" i="19"/>
  <c r="F50" i="19"/>
  <c r="F49" i="19"/>
  <c r="F48" i="19"/>
  <c r="F47" i="19"/>
  <c r="F46" i="19"/>
  <c r="F44" i="19"/>
  <c r="F43" i="19"/>
  <c r="F42" i="19"/>
  <c r="F40" i="19"/>
  <c r="F39" i="19"/>
  <c r="F38" i="19"/>
  <c r="F37" i="19"/>
  <c r="F36" i="19"/>
  <c r="F35" i="19"/>
  <c r="F34" i="19"/>
  <c r="F32" i="19"/>
  <c r="F31" i="19"/>
  <c r="F30" i="19"/>
  <c r="F29" i="19"/>
  <c r="F28" i="19"/>
  <c r="F27" i="19"/>
  <c r="F26" i="19"/>
  <c r="F25" i="19"/>
  <c r="F24" i="19"/>
  <c r="F23" i="19"/>
  <c r="F22" i="19"/>
  <c r="F21" i="19"/>
  <c r="F20" i="19"/>
  <c r="F19" i="19"/>
  <c r="F18" i="19"/>
  <c r="F17" i="19"/>
  <c r="F16" i="19"/>
  <c r="F15" i="19"/>
  <c r="F14" i="19"/>
  <c r="F13" i="19"/>
  <c r="F12" i="19"/>
  <c r="F11" i="19"/>
  <c r="F10" i="19"/>
  <c r="F9" i="19"/>
  <c r="F8" i="19"/>
  <c r="F7" i="19"/>
  <c r="E69" i="19"/>
  <c r="E68" i="19"/>
  <c r="E67" i="19"/>
  <c r="E66" i="19"/>
  <c r="E65" i="19"/>
  <c r="E64" i="19"/>
  <c r="E63" i="19"/>
  <c r="E62" i="19"/>
  <c r="E61" i="19"/>
  <c r="E60" i="19"/>
  <c r="E59" i="19"/>
  <c r="E58" i="19"/>
  <c r="E57" i="19"/>
  <c r="E56" i="19"/>
  <c r="E55" i="19"/>
  <c r="E54" i="19"/>
  <c r="E53" i="19"/>
  <c r="E52" i="19"/>
  <c r="E51" i="19"/>
  <c r="E50" i="19"/>
  <c r="E49" i="19"/>
  <c r="E48" i="19"/>
  <c r="E47" i="19"/>
  <c r="E46" i="19"/>
  <c r="E44" i="19"/>
  <c r="E43" i="19"/>
  <c r="E42" i="19"/>
  <c r="E40" i="19"/>
  <c r="E39" i="19"/>
  <c r="E38" i="19"/>
  <c r="E37" i="19"/>
  <c r="E36" i="19"/>
  <c r="E35" i="19"/>
  <c r="E34" i="19"/>
  <c r="E32" i="19"/>
  <c r="E31" i="19"/>
  <c r="E30" i="19"/>
  <c r="E29" i="19"/>
  <c r="E28" i="19"/>
  <c r="E27" i="19"/>
  <c r="E26" i="19"/>
  <c r="E25" i="19"/>
  <c r="E24" i="19"/>
  <c r="E23" i="19"/>
  <c r="E22" i="19"/>
  <c r="E21" i="19"/>
  <c r="E20" i="19"/>
  <c r="E19" i="19"/>
  <c r="E18" i="19"/>
  <c r="E17" i="19"/>
  <c r="E16" i="19"/>
  <c r="E15" i="19"/>
  <c r="E14" i="19"/>
  <c r="E13" i="19"/>
  <c r="E12" i="19"/>
  <c r="E11" i="19"/>
  <c r="E10" i="19"/>
  <c r="E9" i="19"/>
  <c r="E8" i="19"/>
  <c r="E7" i="19"/>
  <c r="D69" i="19"/>
  <c r="D68" i="19"/>
  <c r="D67" i="19"/>
  <c r="D66" i="19"/>
  <c r="D65" i="19"/>
  <c r="D64" i="19"/>
  <c r="D63" i="19"/>
  <c r="D62" i="19"/>
  <c r="D61" i="19"/>
  <c r="D60" i="19"/>
  <c r="D59" i="19"/>
  <c r="D58" i="19"/>
  <c r="D57" i="19"/>
  <c r="D56" i="19"/>
  <c r="D55" i="19"/>
  <c r="D54" i="19"/>
  <c r="D53" i="19"/>
  <c r="D52" i="19"/>
  <c r="D51" i="19"/>
  <c r="D50" i="19"/>
  <c r="D49" i="19"/>
  <c r="D48" i="19"/>
  <c r="D47" i="19"/>
  <c r="D46" i="19"/>
  <c r="D44" i="19"/>
  <c r="D43" i="19"/>
  <c r="D42" i="19"/>
  <c r="D40" i="19"/>
  <c r="D39" i="19"/>
  <c r="D38" i="19"/>
  <c r="D37" i="19"/>
  <c r="D36" i="19"/>
  <c r="D35" i="19"/>
  <c r="D34" i="19"/>
  <c r="D32" i="19"/>
  <c r="D31" i="19"/>
  <c r="D30" i="19"/>
  <c r="D29" i="19"/>
  <c r="D28" i="19"/>
  <c r="D27" i="19"/>
  <c r="D26" i="19"/>
  <c r="D25" i="19"/>
  <c r="D24" i="19"/>
  <c r="D23" i="19"/>
  <c r="D22" i="19"/>
  <c r="D21" i="19"/>
  <c r="D20" i="19"/>
  <c r="D19" i="19"/>
  <c r="D18" i="19"/>
  <c r="D17" i="19"/>
  <c r="D16" i="19"/>
  <c r="D15" i="19"/>
  <c r="D14" i="19"/>
  <c r="D13" i="19"/>
  <c r="D12" i="19"/>
  <c r="D11" i="19"/>
  <c r="D10" i="19"/>
  <c r="D9" i="19"/>
  <c r="D8" i="19"/>
  <c r="D72" i="19" s="1"/>
  <c r="D7" i="19"/>
  <c r="C69" i="19"/>
  <c r="C68" i="19"/>
  <c r="C67" i="19"/>
  <c r="C66" i="19"/>
  <c r="C65" i="19"/>
  <c r="C64" i="19"/>
  <c r="C63" i="19"/>
  <c r="C62" i="19"/>
  <c r="C61" i="19"/>
  <c r="C60" i="19"/>
  <c r="C59" i="19"/>
  <c r="C58" i="19"/>
  <c r="C57" i="19"/>
  <c r="C56" i="19"/>
  <c r="C55" i="19"/>
  <c r="C54" i="19"/>
  <c r="C53" i="19"/>
  <c r="C52" i="19"/>
  <c r="C51" i="19"/>
  <c r="C50" i="19"/>
  <c r="C49" i="19"/>
  <c r="C48" i="19"/>
  <c r="C47" i="19"/>
  <c r="C46" i="19"/>
  <c r="C44" i="19"/>
  <c r="C43" i="19"/>
  <c r="C42" i="19"/>
  <c r="C40" i="19"/>
  <c r="C39" i="19"/>
  <c r="C38" i="19"/>
  <c r="C37" i="19"/>
  <c r="C36" i="19"/>
  <c r="C35" i="19"/>
  <c r="C34" i="19"/>
  <c r="C32" i="19"/>
  <c r="C31" i="19"/>
  <c r="C30" i="19"/>
  <c r="C29" i="19"/>
  <c r="C28" i="19"/>
  <c r="C27" i="19"/>
  <c r="C26" i="19"/>
  <c r="C25" i="19"/>
  <c r="C24" i="19"/>
  <c r="C23" i="19"/>
  <c r="C22" i="19"/>
  <c r="C21" i="19"/>
  <c r="C20" i="19"/>
  <c r="C19" i="19"/>
  <c r="C18" i="19"/>
  <c r="C17" i="19"/>
  <c r="C16" i="19"/>
  <c r="C15" i="19"/>
  <c r="C14" i="19"/>
  <c r="C13" i="19"/>
  <c r="C12" i="19"/>
  <c r="C11" i="19"/>
  <c r="C10" i="19"/>
  <c r="C9" i="19"/>
  <c r="C8" i="19"/>
  <c r="C7" i="19"/>
  <c r="B69" i="19"/>
  <c r="B68" i="19"/>
  <c r="B67" i="19"/>
  <c r="B66" i="19"/>
  <c r="B65" i="19"/>
  <c r="B64" i="19"/>
  <c r="B63" i="19"/>
  <c r="B62" i="19"/>
  <c r="B61" i="19"/>
  <c r="B60" i="19"/>
  <c r="B59" i="19"/>
  <c r="B58" i="19"/>
  <c r="B57" i="19"/>
  <c r="B56" i="19"/>
  <c r="B55" i="19"/>
  <c r="B54" i="19"/>
  <c r="B53" i="19"/>
  <c r="B52" i="19"/>
  <c r="B51" i="19"/>
  <c r="B50" i="19"/>
  <c r="B49" i="19"/>
  <c r="B48" i="19"/>
  <c r="B47" i="19"/>
  <c r="B46" i="19"/>
  <c r="B44" i="19"/>
  <c r="B43" i="19"/>
  <c r="B42" i="19"/>
  <c r="B40" i="19"/>
  <c r="B39" i="19"/>
  <c r="B38" i="19"/>
  <c r="B37" i="19"/>
  <c r="B36" i="19"/>
  <c r="B35" i="19"/>
  <c r="B34" i="19"/>
  <c r="B32" i="19"/>
  <c r="B31" i="19"/>
  <c r="B30" i="19"/>
  <c r="B29" i="19"/>
  <c r="B28" i="19"/>
  <c r="B27" i="19"/>
  <c r="B26" i="19"/>
  <c r="B25" i="19"/>
  <c r="B24" i="19"/>
  <c r="B23" i="19"/>
  <c r="B22" i="19"/>
  <c r="B21" i="19"/>
  <c r="B20" i="19"/>
  <c r="B19" i="19"/>
  <c r="B18" i="19"/>
  <c r="B17" i="19"/>
  <c r="B16" i="19"/>
  <c r="B15" i="19"/>
  <c r="B14" i="19"/>
  <c r="B13" i="19"/>
  <c r="B12" i="19"/>
  <c r="B11" i="19"/>
  <c r="B10" i="19"/>
  <c r="B9" i="19"/>
  <c r="B8" i="19"/>
  <c r="B7" i="19"/>
  <c r="H44" i="18"/>
  <c r="G143" i="18"/>
  <c r="G137" i="15"/>
  <c r="G141" i="15"/>
  <c r="G145" i="15"/>
  <c r="G149" i="15"/>
  <c r="G153" i="15"/>
  <c r="G157" i="15"/>
  <c r="G161" i="15"/>
  <c r="G165" i="15"/>
  <c r="G169" i="15"/>
  <c r="G123" i="18"/>
  <c r="G147" i="18"/>
  <c r="G151" i="18"/>
  <c r="G163" i="18"/>
  <c r="G104" i="18"/>
  <c r="G146" i="18"/>
  <c r="G150" i="18"/>
  <c r="G154" i="18"/>
  <c r="G172" i="18"/>
  <c r="G176" i="18"/>
  <c r="G180" i="18"/>
  <c r="E57" i="17"/>
  <c r="E45" i="17"/>
  <c r="E60" i="17"/>
  <c r="E64" i="17"/>
  <c r="E90" i="17"/>
  <c r="E100" i="17"/>
  <c r="E104" i="17"/>
  <c r="E111" i="17"/>
  <c r="E113" i="17"/>
  <c r="E115" i="17"/>
  <c r="E117" i="17"/>
  <c r="E119" i="17"/>
  <c r="E121" i="17"/>
  <c r="E123" i="17"/>
  <c r="E137" i="17"/>
  <c r="E141" i="17"/>
  <c r="E145" i="17"/>
  <c r="E147" i="17"/>
  <c r="E149" i="17"/>
  <c r="E151" i="17"/>
  <c r="E153" i="17"/>
  <c r="E155" i="17"/>
  <c r="E157" i="17"/>
  <c r="E159" i="17"/>
  <c r="E161" i="17"/>
  <c r="E163" i="17"/>
  <c r="E165" i="17"/>
  <c r="E167" i="17"/>
  <c r="E169" i="17"/>
  <c r="E171" i="17"/>
  <c r="E173" i="17"/>
  <c r="E175" i="17"/>
  <c r="E177" i="17"/>
  <c r="E179" i="17"/>
  <c r="E181" i="17"/>
  <c r="E183" i="17"/>
  <c r="E184" i="17"/>
  <c r="E28" i="15"/>
  <c r="E31" i="15"/>
  <c r="E42" i="15"/>
  <c r="E55" i="15"/>
  <c r="E75" i="15"/>
  <c r="E85" i="15"/>
  <c r="E89" i="15"/>
  <c r="E91" i="15"/>
  <c r="E104" i="15"/>
  <c r="E106" i="15"/>
  <c r="E108" i="15"/>
  <c r="E110" i="15"/>
  <c r="E121" i="15"/>
  <c r="E123" i="15"/>
  <c r="E125" i="15"/>
  <c r="E127" i="15"/>
  <c r="E129" i="15"/>
  <c r="E131" i="15"/>
  <c r="E133" i="15"/>
  <c r="E135" i="15"/>
  <c r="E137" i="15"/>
  <c r="E138" i="15"/>
  <c r="E139" i="15"/>
  <c r="E140" i="15"/>
  <c r="E142" i="15"/>
  <c r="E143" i="15"/>
  <c r="E144" i="15"/>
  <c r="E146" i="15"/>
  <c r="E147" i="15"/>
  <c r="E148" i="15"/>
  <c r="E150" i="15"/>
  <c r="E151" i="15"/>
  <c r="E152" i="15"/>
  <c r="E154" i="15"/>
  <c r="E155" i="15"/>
  <c r="E156" i="15"/>
  <c r="E158" i="15"/>
  <c r="E159" i="15"/>
  <c r="E160" i="15"/>
  <c r="E162" i="15"/>
  <c r="E163" i="15"/>
  <c r="E164" i="15"/>
  <c r="E166" i="15"/>
  <c r="E167" i="15"/>
  <c r="E168" i="15"/>
  <c r="E169" i="15"/>
  <c r="E184" i="15"/>
  <c r="E44" i="12"/>
  <c r="E45" i="12"/>
  <c r="E47" i="12"/>
  <c r="E48" i="12"/>
  <c r="E54" i="12"/>
  <c r="E55" i="12"/>
  <c r="E87" i="12"/>
  <c r="E124" i="12"/>
  <c r="E135" i="12"/>
  <c r="E151" i="12"/>
  <c r="E167" i="12"/>
  <c r="E184" i="12"/>
  <c r="E165" i="18"/>
  <c r="E169" i="18"/>
  <c r="E171" i="18"/>
  <c r="E173" i="18"/>
  <c r="E175" i="18"/>
  <c r="E179" i="18"/>
  <c r="E181" i="18"/>
  <c r="E166" i="18"/>
  <c r="E168" i="18"/>
  <c r="E170" i="18"/>
  <c r="E176" i="18"/>
  <c r="E178" i="18"/>
  <c r="E180" i="18"/>
  <c r="E182" i="18"/>
  <c r="E184" i="18"/>
  <c r="E145" i="18"/>
  <c r="E147" i="18"/>
  <c r="E149" i="18"/>
  <c r="E151" i="18"/>
  <c r="E153" i="18"/>
  <c r="E155" i="18"/>
  <c r="E157" i="18"/>
  <c r="E159" i="18"/>
  <c r="E161" i="18"/>
  <c r="E146" i="18"/>
  <c r="E148" i="18"/>
  <c r="E150" i="18"/>
  <c r="E152" i="18"/>
  <c r="E154" i="18"/>
  <c r="E156" i="18"/>
  <c r="E158" i="18"/>
  <c r="E160" i="18"/>
  <c r="E162" i="18"/>
  <c r="E164" i="18"/>
  <c r="E135" i="18"/>
  <c r="E139" i="18"/>
  <c r="E136" i="18"/>
  <c r="E140" i="18"/>
  <c r="E144" i="18"/>
  <c r="E120" i="18"/>
  <c r="E91" i="18"/>
  <c r="E101" i="18"/>
  <c r="E103" i="18"/>
  <c r="E88" i="18"/>
  <c r="E92" i="18"/>
  <c r="E100" i="18"/>
  <c r="E104" i="18"/>
  <c r="E53" i="18"/>
  <c r="E57" i="18"/>
  <c r="E59" i="18"/>
  <c r="E63" i="18"/>
  <c r="E56" i="18"/>
  <c r="F44" i="18"/>
  <c r="G44" i="18" s="1"/>
  <c r="E34" i="18"/>
  <c r="A2" i="17"/>
  <c r="A2" i="15"/>
  <c r="B184" i="12"/>
  <c r="A184" i="12"/>
  <c r="B169" i="12"/>
  <c r="A169" i="12"/>
  <c r="B168" i="12"/>
  <c r="A168" i="12"/>
  <c r="B167" i="12"/>
  <c r="A167" i="12"/>
  <c r="B166" i="12"/>
  <c r="A166" i="12"/>
  <c r="B165" i="12"/>
  <c r="A165" i="12"/>
  <c r="B164" i="12"/>
  <c r="A164" i="12"/>
  <c r="B163" i="12"/>
  <c r="A163" i="12"/>
  <c r="B162" i="12"/>
  <c r="A162" i="12"/>
  <c r="B161" i="12"/>
  <c r="A161" i="12"/>
  <c r="B160" i="12"/>
  <c r="A160" i="12"/>
  <c r="B159" i="12"/>
  <c r="A159" i="12"/>
  <c r="B158" i="12"/>
  <c r="A158" i="12"/>
  <c r="B157" i="12"/>
  <c r="A157" i="12"/>
  <c r="B156" i="12"/>
  <c r="A156" i="12"/>
  <c r="B155" i="12"/>
  <c r="A155" i="12"/>
  <c r="B154" i="12"/>
  <c r="A154" i="12"/>
  <c r="B153" i="12"/>
  <c r="A153" i="12"/>
  <c r="B152" i="12"/>
  <c r="A152" i="12"/>
  <c r="B151" i="12"/>
  <c r="A151" i="12"/>
  <c r="B150" i="12"/>
  <c r="A150" i="12"/>
  <c r="B149" i="12"/>
  <c r="A149" i="12"/>
  <c r="B148" i="12"/>
  <c r="A148" i="12"/>
  <c r="B147" i="12"/>
  <c r="A147" i="12"/>
  <c r="B146" i="12"/>
  <c r="A146" i="12"/>
  <c r="B145" i="12"/>
  <c r="A145" i="12"/>
  <c r="B144" i="12"/>
  <c r="A144" i="12"/>
  <c r="B143" i="12"/>
  <c r="A143" i="12"/>
  <c r="B142" i="12"/>
  <c r="A142" i="12"/>
  <c r="B141" i="12"/>
  <c r="A141" i="12"/>
  <c r="B140" i="12"/>
  <c r="A140" i="12"/>
  <c r="B139" i="12"/>
  <c r="A139" i="12"/>
  <c r="B138" i="12"/>
  <c r="A138" i="12"/>
  <c r="B137" i="12"/>
  <c r="A137" i="12"/>
  <c r="B136" i="12"/>
  <c r="A136" i="12"/>
  <c r="B135" i="12"/>
  <c r="A135" i="12"/>
  <c r="B134" i="12"/>
  <c r="A134" i="12"/>
  <c r="B133" i="12"/>
  <c r="A133" i="12"/>
  <c r="B132" i="12"/>
  <c r="A132" i="12"/>
  <c r="B131" i="12"/>
  <c r="A131" i="12"/>
  <c r="B130" i="12"/>
  <c r="A130" i="12"/>
  <c r="B129" i="12"/>
  <c r="A129" i="12"/>
  <c r="B128" i="12"/>
  <c r="A128" i="12"/>
  <c r="B127" i="12"/>
  <c r="A127" i="12"/>
  <c r="B126" i="12"/>
  <c r="A126" i="12"/>
  <c r="B125" i="12"/>
  <c r="A125" i="12"/>
  <c r="B124" i="12"/>
  <c r="A124" i="12"/>
  <c r="B123" i="12"/>
  <c r="A123" i="12"/>
  <c r="B122" i="12"/>
  <c r="A122" i="12"/>
  <c r="B121" i="12"/>
  <c r="A121" i="12"/>
  <c r="B120" i="12"/>
  <c r="A120" i="12"/>
  <c r="B119" i="12"/>
  <c r="A119" i="12"/>
  <c r="B118" i="12"/>
  <c r="A118" i="12"/>
  <c r="B117" i="12"/>
  <c r="A117" i="12"/>
  <c r="B116" i="12"/>
  <c r="A116" i="12"/>
  <c r="B115" i="12"/>
  <c r="A115" i="12"/>
  <c r="B183" i="12"/>
  <c r="A183" i="12"/>
  <c r="B181" i="12"/>
  <c r="A181" i="12"/>
  <c r="B179" i="12"/>
  <c r="A179" i="12"/>
  <c r="B175" i="12"/>
  <c r="A175" i="12"/>
  <c r="B110" i="12"/>
  <c r="A110" i="12"/>
  <c r="B109" i="12"/>
  <c r="A109" i="12"/>
  <c r="B108" i="12"/>
  <c r="A108" i="12"/>
  <c r="B107" i="12"/>
  <c r="A107" i="12"/>
  <c r="B106" i="12"/>
  <c r="A106" i="12"/>
  <c r="B105" i="12"/>
  <c r="A105" i="12"/>
  <c r="B104" i="12"/>
  <c r="A104" i="12"/>
  <c r="B103" i="12"/>
  <c r="A103" i="12"/>
  <c r="B102" i="12"/>
  <c r="A102" i="12"/>
  <c r="B101" i="12"/>
  <c r="A101" i="12"/>
  <c r="B100" i="12"/>
  <c r="A100" i="12"/>
  <c r="B99" i="12"/>
  <c r="A99" i="12"/>
  <c r="B98" i="12"/>
  <c r="A98" i="12"/>
  <c r="B97" i="12"/>
  <c r="A97" i="12"/>
  <c r="B182" i="12"/>
  <c r="A182" i="12"/>
  <c r="B180" i="12"/>
  <c r="A180" i="12"/>
  <c r="B178" i="12"/>
  <c r="A178" i="12"/>
  <c r="B177" i="12"/>
  <c r="A177" i="12"/>
  <c r="B174" i="12"/>
  <c r="A174" i="12"/>
  <c r="B170" i="12"/>
  <c r="A170" i="12"/>
  <c r="B92" i="12"/>
  <c r="A92" i="12"/>
  <c r="B91" i="12"/>
  <c r="A91" i="12"/>
  <c r="B90" i="12"/>
  <c r="A90" i="12"/>
  <c r="B89" i="12"/>
  <c r="A89" i="12"/>
  <c r="B88" i="12"/>
  <c r="A88" i="12"/>
  <c r="B87" i="12"/>
  <c r="A87" i="12"/>
  <c r="B86" i="12"/>
  <c r="A86" i="12"/>
  <c r="B85" i="12"/>
  <c r="A85" i="12"/>
  <c r="B84" i="12"/>
  <c r="A84" i="12"/>
  <c r="B83" i="12"/>
  <c r="A83" i="12"/>
  <c r="B82" i="12"/>
  <c r="A82" i="12"/>
  <c r="B81" i="12"/>
  <c r="A81" i="12"/>
  <c r="B80" i="12"/>
  <c r="A80" i="12"/>
  <c r="B79" i="12"/>
  <c r="A79" i="12"/>
  <c r="B172" i="12"/>
  <c r="A172" i="12"/>
  <c r="B171" i="12"/>
  <c r="A171" i="12"/>
  <c r="B111" i="12"/>
  <c r="A111" i="12"/>
  <c r="B96" i="12"/>
  <c r="A96" i="12"/>
  <c r="B40" i="12"/>
  <c r="A40" i="12"/>
  <c r="B5" i="12"/>
  <c r="A5" i="12"/>
  <c r="B74" i="12"/>
  <c r="A74" i="12"/>
  <c r="B73" i="12"/>
  <c r="A73" i="12"/>
  <c r="B72" i="12"/>
  <c r="A72" i="12"/>
  <c r="B71" i="12"/>
  <c r="A71" i="12"/>
  <c r="B70" i="12"/>
  <c r="A70" i="12"/>
  <c r="B69" i="12"/>
  <c r="A69" i="12"/>
  <c r="B68" i="12"/>
  <c r="A68" i="12"/>
  <c r="B67" i="12"/>
  <c r="A67" i="12"/>
  <c r="B66" i="12"/>
  <c r="A66" i="12"/>
  <c r="B65" i="12"/>
  <c r="A65" i="12"/>
  <c r="B64" i="12"/>
  <c r="A64" i="12"/>
  <c r="B63" i="12"/>
  <c r="A63" i="12"/>
  <c r="B62" i="12"/>
  <c r="A62" i="12"/>
  <c r="B61" i="12"/>
  <c r="A61" i="12"/>
  <c r="B60" i="12"/>
  <c r="A60" i="12"/>
  <c r="B59" i="12"/>
  <c r="A59" i="12"/>
  <c r="B77" i="12"/>
  <c r="A77" i="12"/>
  <c r="B75" i="12"/>
  <c r="A75" i="12"/>
  <c r="B58" i="12"/>
  <c r="A58" i="12"/>
  <c r="B41" i="12"/>
  <c r="A41" i="12"/>
  <c r="B55" i="12"/>
  <c r="A55" i="12"/>
  <c r="B54" i="12"/>
  <c r="A54" i="12"/>
  <c r="B53" i="12"/>
  <c r="A53" i="12"/>
  <c r="B52" i="12"/>
  <c r="A52" i="12"/>
  <c r="B51" i="12"/>
  <c r="A51" i="12"/>
  <c r="B50" i="12"/>
  <c r="A50" i="12"/>
  <c r="B49" i="12"/>
  <c r="A49" i="12"/>
  <c r="B48" i="12"/>
  <c r="A48" i="12"/>
  <c r="B47" i="12"/>
  <c r="A47" i="12"/>
  <c r="B46" i="12"/>
  <c r="A46" i="12"/>
  <c r="B45" i="12"/>
  <c r="A45" i="12"/>
  <c r="B44" i="12"/>
  <c r="A44" i="12"/>
  <c r="B43" i="12"/>
  <c r="A43" i="12"/>
  <c r="B42" i="12"/>
  <c r="A42" i="12"/>
  <c r="B176" i="12"/>
  <c r="A176" i="12"/>
  <c r="B173" i="12"/>
  <c r="A173" i="12"/>
  <c r="B114" i="12"/>
  <c r="A114" i="12"/>
  <c r="B78" i="12"/>
  <c r="A78" i="12"/>
  <c r="B93" i="12"/>
  <c r="A93" i="12"/>
  <c r="B39" i="12"/>
  <c r="A39" i="12"/>
  <c r="B38" i="12"/>
  <c r="A38" i="12"/>
  <c r="B37" i="12"/>
  <c r="A37" i="12"/>
  <c r="B36" i="12"/>
  <c r="A36" i="12"/>
  <c r="B35" i="12"/>
  <c r="A35" i="12"/>
  <c r="B34" i="12"/>
  <c r="A34" i="12"/>
  <c r="B33" i="12"/>
  <c r="A33" i="12"/>
  <c r="B32" i="12"/>
  <c r="A32" i="12"/>
  <c r="B31" i="12"/>
  <c r="A31" i="12"/>
  <c r="B30" i="12"/>
  <c r="A30" i="12"/>
  <c r="B29" i="12"/>
  <c r="A29" i="12"/>
  <c r="B28" i="12"/>
  <c r="A28" i="12"/>
  <c r="B27" i="12"/>
  <c r="A27" i="12"/>
  <c r="B26" i="12"/>
  <c r="A26" i="12"/>
  <c r="B25" i="12"/>
  <c r="A25" i="12"/>
  <c r="B24" i="12"/>
  <c r="A24" i="12"/>
  <c r="B23" i="12"/>
  <c r="A23" i="12"/>
  <c r="B22" i="12"/>
  <c r="A22" i="12"/>
  <c r="A57" i="12"/>
  <c r="A112" i="12"/>
  <c r="A6" i="12"/>
  <c r="A7" i="12"/>
  <c r="A8" i="12"/>
  <c r="A9" i="12"/>
  <c r="A10" i="12"/>
  <c r="A11" i="12"/>
  <c r="A12" i="12"/>
  <c r="A13" i="12"/>
  <c r="A14" i="12"/>
  <c r="A15" i="12"/>
  <c r="A16" i="12"/>
  <c r="A17" i="12"/>
  <c r="A18" i="12"/>
  <c r="A19" i="12"/>
  <c r="A20" i="12"/>
  <c r="A21" i="12"/>
  <c r="A76" i="12"/>
  <c r="A94" i="12"/>
  <c r="A95" i="12"/>
  <c r="A113" i="12"/>
  <c r="B112" i="12"/>
  <c r="B57" i="12"/>
  <c r="A2" i="12"/>
  <c r="A184" i="18"/>
  <c r="A183" i="18"/>
  <c r="A182" i="18"/>
  <c r="A181" i="18"/>
  <c r="A180" i="18"/>
  <c r="A179" i="18"/>
  <c r="A178" i="18"/>
  <c r="A177" i="18"/>
  <c r="A176" i="18"/>
  <c r="A175" i="18"/>
  <c r="A174" i="18"/>
  <c r="A173" i="18"/>
  <c r="A172" i="18"/>
  <c r="A171" i="18"/>
  <c r="A170" i="18"/>
  <c r="A169" i="18"/>
  <c r="A168" i="18"/>
  <c r="A167" i="18"/>
  <c r="A166" i="18"/>
  <c r="A165" i="18"/>
  <c r="A164" i="18"/>
  <c r="A163" i="18"/>
  <c r="A162" i="18"/>
  <c r="A161" i="18"/>
  <c r="A160" i="18"/>
  <c r="A159" i="18"/>
  <c r="A158" i="18"/>
  <c r="A157" i="18"/>
  <c r="A156" i="18"/>
  <c r="A155" i="18"/>
  <c r="A154" i="18"/>
  <c r="A153" i="18"/>
  <c r="A152" i="18"/>
  <c r="A151" i="18"/>
  <c r="A150" i="18"/>
  <c r="A149" i="18"/>
  <c r="A148" i="18"/>
  <c r="A147" i="18"/>
  <c r="A146" i="18"/>
  <c r="A145" i="18"/>
  <c r="A2" i="18"/>
  <c r="H5" i="19"/>
  <c r="G5" i="19"/>
  <c r="F5" i="19"/>
  <c r="E5" i="19"/>
  <c r="D5" i="19"/>
  <c r="C5" i="19"/>
  <c r="B5" i="19"/>
  <c r="A3" i="14"/>
  <c r="A2" i="14"/>
  <c r="B55" i="13"/>
  <c r="B54" i="13"/>
  <c r="B53" i="13"/>
  <c r="B52" i="13"/>
  <c r="B51" i="13"/>
  <c r="B50" i="13"/>
  <c r="B48" i="13"/>
  <c r="B47" i="13"/>
  <c r="H41" i="13"/>
  <c r="B41" i="13"/>
  <c r="I41" i="13" s="1"/>
  <c r="L41" i="13" s="1"/>
  <c r="H40" i="13"/>
  <c r="B40" i="13"/>
  <c r="J40" i="13" s="1"/>
  <c r="H39" i="13"/>
  <c r="H38" i="13"/>
  <c r="H37" i="13"/>
  <c r="H36" i="13"/>
  <c r="B36" i="13"/>
  <c r="K36" i="13" s="1"/>
  <c r="L36" i="13" s="1"/>
  <c r="H24" i="18"/>
  <c r="F24" i="18"/>
  <c r="H28" i="13"/>
  <c r="B28" i="13"/>
  <c r="H27" i="13"/>
  <c r="B27" i="13"/>
  <c r="H26" i="13"/>
  <c r="B26" i="13"/>
  <c r="H25" i="13"/>
  <c r="B25" i="13"/>
  <c r="H24" i="13"/>
  <c r="B24" i="13"/>
  <c r="H23" i="13"/>
  <c r="B23" i="13"/>
  <c r="H22" i="13"/>
  <c r="L12" i="13"/>
  <c r="D12" i="13"/>
  <c r="C12" i="13"/>
  <c r="B12" i="13"/>
  <c r="L11" i="13"/>
  <c r="D11" i="13"/>
  <c r="C11" i="13"/>
  <c r="B11" i="13"/>
  <c r="L10" i="13"/>
  <c r="C10" i="13"/>
  <c r="B10" i="13"/>
  <c r="C9" i="13"/>
  <c r="B9" i="13"/>
  <c r="L8" i="13"/>
  <c r="C8" i="13"/>
  <c r="B8" i="13"/>
  <c r="L7" i="13"/>
  <c r="C7" i="13"/>
  <c r="B7" i="13"/>
  <c r="C6" i="13"/>
  <c r="B6" i="13"/>
  <c r="E101" i="12"/>
  <c r="E109" i="12"/>
  <c r="E106" i="12"/>
  <c r="E109" i="15"/>
  <c r="E107" i="15"/>
  <c r="E181" i="15"/>
  <c r="G122" i="18"/>
  <c r="G101" i="12"/>
  <c r="G105" i="12"/>
  <c r="G109" i="12"/>
  <c r="E126" i="18"/>
  <c r="G97" i="12"/>
  <c r="E142" i="18"/>
  <c r="E138" i="18"/>
  <c r="E134" i="18"/>
  <c r="E128" i="15"/>
  <c r="E126" i="15"/>
  <c r="E124" i="15"/>
  <c r="E122" i="15"/>
  <c r="E120" i="15"/>
  <c r="E142" i="17"/>
  <c r="E138" i="17"/>
  <c r="E134" i="17"/>
  <c r="E117" i="18"/>
  <c r="E122" i="17"/>
  <c r="E118" i="17"/>
  <c r="E56" i="17"/>
  <c r="G130" i="15"/>
  <c r="G137" i="18"/>
  <c r="G141" i="18"/>
  <c r="H171" i="12"/>
  <c r="H111" i="12"/>
  <c r="H173" i="12"/>
  <c r="E47" i="18"/>
  <c r="G121" i="18"/>
  <c r="G124" i="17"/>
  <c r="E136" i="15"/>
  <c r="E132" i="15"/>
  <c r="E134" i="15"/>
  <c r="G55" i="15"/>
  <c r="G140" i="15"/>
  <c r="G142" i="15"/>
  <c r="G144" i="15"/>
  <c r="G146" i="15"/>
  <c r="G148" i="15"/>
  <c r="G150" i="15"/>
  <c r="G152" i="15"/>
  <c r="G154" i="15"/>
  <c r="G156" i="15"/>
  <c r="G158" i="15"/>
  <c r="G160" i="15"/>
  <c r="G164" i="15"/>
  <c r="G166" i="15"/>
  <c r="G168" i="15"/>
  <c r="E110" i="12"/>
  <c r="E166" i="12"/>
  <c r="E162" i="12"/>
  <c r="E158" i="12"/>
  <c r="E154" i="12"/>
  <c r="E150" i="12"/>
  <c r="E146" i="12"/>
  <c r="E142" i="12"/>
  <c r="E138" i="12"/>
  <c r="E134" i="12"/>
  <c r="E130" i="12"/>
  <c r="E122" i="12"/>
  <c r="G129" i="12"/>
  <c r="E168" i="12"/>
  <c r="E164" i="12"/>
  <c r="E160" i="12"/>
  <c r="E156" i="12"/>
  <c r="E152" i="12"/>
  <c r="E148" i="12"/>
  <c r="E144" i="12"/>
  <c r="E140" i="12"/>
  <c r="E136" i="12"/>
  <c r="E132" i="12"/>
  <c r="E126" i="12"/>
  <c r="G125" i="12"/>
  <c r="E128" i="12"/>
  <c r="E120" i="12"/>
  <c r="E37" i="12"/>
  <c r="E33" i="12"/>
  <c r="G82" i="12"/>
  <c r="E103" i="15"/>
  <c r="G127" i="15"/>
  <c r="G129" i="15"/>
  <c r="G110" i="15"/>
  <c r="G162" i="15"/>
  <c r="E129" i="18"/>
  <c r="E110" i="18"/>
  <c r="E122" i="18"/>
  <c r="G104" i="15"/>
  <c r="G106" i="15"/>
  <c r="E105" i="15"/>
  <c r="G107" i="15"/>
  <c r="G104" i="12"/>
  <c r="E99" i="15"/>
  <c r="E123" i="12"/>
  <c r="G124" i="12"/>
  <c r="G128" i="15"/>
  <c r="G136" i="17"/>
  <c r="G138" i="17"/>
  <c r="G142" i="17"/>
  <c r="G136" i="18"/>
  <c r="G124" i="15"/>
  <c r="G182" i="15"/>
  <c r="E118" i="18"/>
  <c r="H98" i="15"/>
  <c r="H62" i="15"/>
  <c r="E91" i="17"/>
  <c r="E97" i="17"/>
  <c r="G78" i="15"/>
  <c r="H60" i="15"/>
  <c r="G97" i="15"/>
  <c r="E52" i="17"/>
  <c r="H50" i="17"/>
  <c r="H82" i="15"/>
  <c r="E46" i="17"/>
  <c r="G56" i="17"/>
  <c r="G60" i="17"/>
  <c r="E63" i="17"/>
  <c r="G56" i="15"/>
  <c r="E30" i="17"/>
  <c r="H79" i="15"/>
  <c r="E120" i="17"/>
  <c r="E136" i="17"/>
  <c r="G140" i="17"/>
  <c r="E121" i="12"/>
  <c r="G137" i="12"/>
  <c r="E141" i="12"/>
  <c r="G100" i="12"/>
  <c r="E103" i="12"/>
  <c r="G139" i="12"/>
  <c r="G81" i="15"/>
  <c r="G122" i="15"/>
  <c r="G157" i="12"/>
  <c r="E41" i="15"/>
  <c r="E91" i="12"/>
  <c r="G151" i="12"/>
  <c r="G103" i="15"/>
  <c r="E157" i="15"/>
  <c r="E23" i="15"/>
  <c r="G86" i="15"/>
  <c r="E88" i="15"/>
  <c r="G90" i="15"/>
  <c r="E92" i="15"/>
  <c r="E163" i="12"/>
  <c r="E147" i="12"/>
  <c r="E131" i="12"/>
  <c r="E52" i="12"/>
  <c r="G89" i="12"/>
  <c r="E85" i="12"/>
  <c r="E155" i="12"/>
  <c r="E139" i="12"/>
  <c r="G127" i="12"/>
  <c r="G143" i="12"/>
  <c r="G159" i="12"/>
  <c r="E169" i="12"/>
  <c r="G102" i="12"/>
  <c r="G107" i="12"/>
  <c r="G145" i="12"/>
  <c r="G153" i="12"/>
  <c r="L30" i="10"/>
  <c r="E116" i="18"/>
  <c r="E115" i="18"/>
  <c r="E101" i="15"/>
  <c r="E100" i="12"/>
  <c r="E182" i="15"/>
  <c r="E99" i="12"/>
  <c r="E112" i="18"/>
  <c r="E98" i="12"/>
  <c r="E180" i="15"/>
  <c r="E107" i="18"/>
  <c r="E116" i="17"/>
  <c r="G180" i="15"/>
  <c r="E111" i="18"/>
  <c r="G102" i="15"/>
  <c r="G115" i="18"/>
  <c r="G114" i="17"/>
  <c r="G99" i="12"/>
  <c r="E182" i="12"/>
  <c r="G110" i="17"/>
  <c r="E105" i="17"/>
  <c r="H25" i="15"/>
  <c r="G157" i="18"/>
  <c r="G140" i="18"/>
  <c r="M38" i="11"/>
  <c r="L38" i="11"/>
  <c r="G113" i="17"/>
  <c r="H80" i="15"/>
  <c r="H51" i="10"/>
  <c r="I51" i="10" s="1"/>
  <c r="I11" i="13" s="1"/>
  <c r="E51" i="11"/>
  <c r="D51" i="11" s="1"/>
  <c r="G12" i="13" s="1"/>
  <c r="E180" i="17"/>
  <c r="H177" i="12"/>
  <c r="E51" i="10"/>
  <c r="D51" i="10"/>
  <c r="G11" i="13"/>
  <c r="M37" i="10"/>
  <c r="L37" i="10"/>
  <c r="F11" i="17"/>
  <c r="H11" i="17"/>
  <c r="H26" i="15"/>
  <c r="M40" i="10"/>
  <c r="L40" i="10"/>
  <c r="M35" i="11"/>
  <c r="L35" i="11"/>
  <c r="G32" i="17"/>
  <c r="E32" i="17"/>
  <c r="E24" i="12"/>
  <c r="E112" i="12"/>
  <c r="G126" i="15"/>
  <c r="G133" i="15"/>
  <c r="G184" i="15"/>
  <c r="E99" i="17"/>
  <c r="G171" i="17"/>
  <c r="G175" i="17"/>
  <c r="M35" i="10"/>
  <c r="L35" i="10"/>
  <c r="L44" i="10"/>
  <c r="M44" i="10"/>
  <c r="M33" i="11"/>
  <c r="L33" i="11"/>
  <c r="L40" i="11"/>
  <c r="M40" i="11"/>
  <c r="L48" i="11"/>
  <c r="M48" i="11"/>
  <c r="G119" i="18"/>
  <c r="G108" i="12"/>
  <c r="E96" i="15"/>
  <c r="G174" i="17"/>
  <c r="M32" i="10"/>
  <c r="L32" i="10"/>
  <c r="M39" i="10"/>
  <c r="L39" i="10"/>
  <c r="L48" i="10"/>
  <c r="M48" i="10"/>
  <c r="L44" i="11"/>
  <c r="M44" i="11"/>
  <c r="G165" i="12"/>
  <c r="G131" i="15"/>
  <c r="G136" i="15"/>
  <c r="G172" i="17"/>
  <c r="G39" i="17"/>
  <c r="G155" i="17"/>
  <c r="G159" i="17"/>
  <c r="E103" i="17"/>
  <c r="E139" i="17"/>
  <c r="E148" i="17"/>
  <c r="L46" i="10"/>
  <c r="M46" i="10"/>
  <c r="M30" i="11"/>
  <c r="L30" i="11"/>
  <c r="L51" i="11" s="1"/>
  <c r="L42" i="11"/>
  <c r="M42" i="11"/>
  <c r="G115" i="17"/>
  <c r="E124" i="17"/>
  <c r="E164" i="17"/>
  <c r="L42" i="10"/>
  <c r="M42" i="10"/>
  <c r="H51" i="11"/>
  <c r="M37" i="11"/>
  <c r="L37" i="11"/>
  <c r="L46" i="11"/>
  <c r="M46" i="11"/>
  <c r="G51" i="11"/>
  <c r="H12" i="13"/>
  <c r="I51" i="11"/>
  <c r="I12" i="13" s="1"/>
  <c r="F57" i="12"/>
  <c r="G57" i="12" s="1"/>
  <c r="E57" i="12"/>
  <c r="E118" i="15"/>
  <c r="E108" i="17"/>
  <c r="E94" i="15"/>
  <c r="E96" i="18"/>
  <c r="G84" i="15"/>
  <c r="E84" i="12"/>
  <c r="G83" i="12"/>
  <c r="E80" i="12"/>
  <c r="E80" i="15"/>
  <c r="E172" i="12"/>
  <c r="G90" i="17"/>
  <c r="E173" i="12"/>
  <c r="E180" i="12"/>
  <c r="E179" i="15"/>
  <c r="E108" i="18"/>
  <c r="E107" i="17"/>
  <c r="E177" i="12"/>
  <c r="E178" i="15"/>
  <c r="E105" i="18"/>
  <c r="E170" i="12"/>
  <c r="L36" i="5"/>
  <c r="F95" i="15"/>
  <c r="G95" i="15"/>
  <c r="F179" i="15"/>
  <c r="G179" i="15" s="1"/>
  <c r="H179" i="15"/>
  <c r="H59" i="12"/>
  <c r="E133" i="17"/>
  <c r="E119" i="15"/>
  <c r="E119" i="12"/>
  <c r="E118" i="12"/>
  <c r="E131" i="18"/>
  <c r="E131" i="17"/>
  <c r="E183" i="15"/>
  <c r="E117" i="12"/>
  <c r="E130" i="18"/>
  <c r="E130" i="17"/>
  <c r="E117" i="15"/>
  <c r="E128" i="17"/>
  <c r="E183" i="12"/>
  <c r="E114" i="15"/>
  <c r="H181" i="12"/>
  <c r="E127" i="17"/>
  <c r="E127" i="18"/>
  <c r="J41" i="13"/>
  <c r="E179" i="12"/>
  <c r="E125" i="18"/>
  <c r="E111" i="15"/>
  <c r="E125" i="17"/>
  <c r="K41" i="13"/>
  <c r="E96" i="12"/>
  <c r="J39" i="13"/>
  <c r="F170" i="12"/>
  <c r="G170" i="12"/>
  <c r="F116" i="15"/>
  <c r="G116" i="15" s="1"/>
  <c r="F115" i="12"/>
  <c r="G115" i="12"/>
  <c r="H179" i="12"/>
  <c r="H42" i="15"/>
  <c r="L31" i="5"/>
  <c r="H41" i="15"/>
  <c r="F93" i="12"/>
  <c r="G93" i="12" s="1"/>
  <c r="K39" i="13"/>
  <c r="L39" i="13" s="1"/>
  <c r="F11" i="15"/>
  <c r="E178" i="12"/>
  <c r="E46" i="18"/>
  <c r="E128" i="18"/>
  <c r="E133" i="18"/>
  <c r="G116" i="12"/>
  <c r="E22" i="15"/>
  <c r="E76" i="15"/>
  <c r="G126" i="17"/>
  <c r="E47" i="17"/>
  <c r="E48" i="17"/>
  <c r="E112" i="17"/>
  <c r="G144" i="17"/>
  <c r="H118" i="15"/>
  <c r="H76" i="15"/>
  <c r="H170" i="15"/>
  <c r="F23" i="12"/>
  <c r="G23" i="12" s="1"/>
  <c r="L32" i="4"/>
  <c r="M32" i="4"/>
  <c r="H11" i="15" s="1"/>
  <c r="H22" i="12"/>
  <c r="F44" i="12"/>
  <c r="G44" i="12"/>
  <c r="H28" i="12"/>
  <c r="G172" i="12"/>
  <c r="G83" i="15"/>
  <c r="G80" i="12"/>
  <c r="G84" i="12"/>
  <c r="E96" i="17"/>
  <c r="H178" i="12"/>
  <c r="F178" i="12"/>
  <c r="G178" i="12"/>
  <c r="H174" i="12"/>
  <c r="F67" i="15"/>
  <c r="F35" i="12"/>
  <c r="G35" i="12" s="1"/>
  <c r="H34" i="12"/>
  <c r="F34" i="12"/>
  <c r="G34" i="12"/>
  <c r="H25" i="12"/>
  <c r="H50" i="15"/>
  <c r="F179" i="12"/>
  <c r="G179" i="12"/>
  <c r="H112" i="12"/>
  <c r="F112" i="12"/>
  <c r="G112" i="12" s="1"/>
  <c r="F119" i="15"/>
  <c r="G119" i="15" s="1"/>
  <c r="H183" i="15"/>
  <c r="F121" i="15"/>
  <c r="G121" i="15"/>
  <c r="F120" i="15"/>
  <c r="G120" i="15" s="1"/>
  <c r="H63" i="15"/>
  <c r="F66" i="15"/>
  <c r="F96" i="12"/>
  <c r="G96" i="12" s="1"/>
  <c r="L32" i="7"/>
  <c r="H65" i="15"/>
  <c r="F65" i="15"/>
  <c r="H75" i="12"/>
  <c r="F75" i="12"/>
  <c r="F77" i="12"/>
  <c r="F60" i="12"/>
  <c r="H77" i="12"/>
  <c r="M36" i="5"/>
  <c r="H43" i="12"/>
  <c r="H49" i="15"/>
  <c r="H46" i="15"/>
  <c r="F51" i="15"/>
  <c r="H176" i="12"/>
  <c r="H100" i="15"/>
  <c r="F50" i="15"/>
  <c r="G50" i="15"/>
  <c r="F36" i="15"/>
  <c r="F28" i="12"/>
  <c r="G28" i="12" s="1"/>
  <c r="F7" i="12"/>
  <c r="F113" i="12"/>
  <c r="F183" i="12"/>
  <c r="G183" i="12" s="1"/>
  <c r="H183" i="12"/>
  <c r="L42" i="13"/>
  <c r="G52" i="15"/>
  <c r="G57" i="18"/>
  <c r="G57" i="17"/>
  <c r="G48" i="12"/>
  <c r="G45" i="12"/>
  <c r="G50" i="18"/>
  <c r="G54" i="12"/>
  <c r="E49" i="12"/>
  <c r="E46" i="15"/>
  <c r="E42" i="12"/>
  <c r="E50" i="17"/>
  <c r="E54" i="17"/>
  <c r="G46" i="15"/>
  <c r="E38" i="5"/>
  <c r="D38" i="5" s="1"/>
  <c r="G8" i="13" s="1"/>
  <c r="G56" i="18"/>
  <c r="E58" i="17"/>
  <c r="G59" i="17"/>
  <c r="E52" i="15"/>
  <c r="E61" i="18"/>
  <c r="G50" i="12"/>
  <c r="E48" i="15"/>
  <c r="G54" i="18"/>
  <c r="E53" i="17"/>
  <c r="G42" i="12"/>
  <c r="E49" i="18"/>
  <c r="E78" i="12"/>
  <c r="G111" i="18"/>
  <c r="E102" i="15"/>
  <c r="G112" i="17"/>
  <c r="G129" i="17"/>
  <c r="G100" i="15"/>
  <c r="G94" i="15"/>
  <c r="E106" i="17"/>
  <c r="E135" i="17"/>
  <c r="E105" i="12"/>
  <c r="G113" i="18"/>
  <c r="G105" i="18"/>
  <c r="E119" i="18"/>
  <c r="G175" i="12"/>
  <c r="E115" i="15"/>
  <c r="E93" i="15"/>
  <c r="E112" i="15"/>
  <c r="G105" i="17"/>
  <c r="E110" i="17"/>
  <c r="G98" i="12"/>
  <c r="G101" i="15"/>
  <c r="G107" i="18"/>
  <c r="E121" i="18"/>
  <c r="E104" i="12"/>
  <c r="E95" i="15"/>
  <c r="G106" i="17"/>
  <c r="G106" i="18"/>
  <c r="E109" i="18"/>
  <c r="G93" i="15"/>
  <c r="G29" i="15"/>
  <c r="G30" i="12"/>
  <c r="E35" i="12"/>
  <c r="E39" i="12"/>
  <c r="G27" i="12"/>
  <c r="G34" i="18"/>
  <c r="E29" i="12"/>
  <c r="G34" i="17"/>
  <c r="G35" i="17"/>
  <c r="G30" i="15"/>
  <c r="G35" i="18"/>
  <c r="G32" i="15"/>
  <c r="G37" i="18"/>
  <c r="E34" i="15"/>
  <c r="G40" i="17"/>
  <c r="G36" i="12"/>
  <c r="G37" i="12"/>
  <c r="G43" i="18"/>
  <c r="G38" i="12"/>
  <c r="E39" i="15"/>
  <c r="E44" i="17"/>
  <c r="G39" i="12"/>
  <c r="G39" i="15"/>
  <c r="G44" i="17"/>
  <c r="H35" i="12"/>
  <c r="H30" i="12"/>
  <c r="F29" i="12"/>
  <c r="G29" i="12"/>
  <c r="G31" i="17"/>
  <c r="E31" i="18"/>
  <c r="E31" i="17"/>
  <c r="E24" i="15"/>
  <c r="E29" i="18"/>
  <c r="E29" i="17"/>
  <c r="E27" i="18"/>
  <c r="E27" i="17"/>
  <c r="E26" i="17"/>
  <c r="F173" i="15"/>
  <c r="G173" i="15" s="1"/>
  <c r="E35" i="7"/>
  <c r="D35" i="7"/>
  <c r="G10" i="13" s="1"/>
  <c r="G87" i="17"/>
  <c r="E40" i="12"/>
  <c r="E85" i="17"/>
  <c r="F9" i="15"/>
  <c r="H9" i="15"/>
  <c r="H45" i="15"/>
  <c r="F45" i="15"/>
  <c r="G102" i="18"/>
  <c r="E88" i="12"/>
  <c r="G98" i="15"/>
  <c r="E89" i="18"/>
  <c r="E61" i="17"/>
  <c r="E47" i="15"/>
  <c r="E55" i="17"/>
  <c r="E49" i="17"/>
  <c r="E54" i="15"/>
  <c r="G46" i="12"/>
  <c r="E51" i="15"/>
  <c r="G51" i="17"/>
  <c r="M33" i="7"/>
  <c r="H172" i="15" s="1"/>
  <c r="J36" i="13"/>
  <c r="E39" i="18"/>
  <c r="E33" i="15"/>
  <c r="G35" i="15"/>
  <c r="E38" i="18"/>
  <c r="E37" i="15"/>
  <c r="G41" i="18"/>
  <c r="G36" i="17"/>
  <c r="M35" i="4"/>
  <c r="F94" i="12"/>
  <c r="L33" i="5" l="1"/>
  <c r="E83" i="18"/>
  <c r="E16" i="17"/>
  <c r="G12" i="15"/>
  <c r="E79" i="17"/>
  <c r="E83" i="17"/>
  <c r="G66" i="12"/>
  <c r="G68" i="12"/>
  <c r="K38" i="13"/>
  <c r="L38" i="13" s="1"/>
  <c r="E66" i="15"/>
  <c r="H52" i="1"/>
  <c r="D52" i="1"/>
  <c r="E8" i="18"/>
  <c r="L30" i="5"/>
  <c r="D9" i="13"/>
  <c r="D14" i="13" s="1"/>
  <c r="D15" i="13" s="1"/>
  <c r="C174" i="15"/>
  <c r="G174" i="15" s="1"/>
  <c r="G78" i="18"/>
  <c r="G60" i="15"/>
  <c r="E70" i="15"/>
  <c r="E67" i="15"/>
  <c r="G70" i="12"/>
  <c r="G6" i="17"/>
  <c r="E7" i="18"/>
  <c r="E22" i="17"/>
  <c r="G16" i="17"/>
  <c r="E7" i="12"/>
  <c r="E17" i="17"/>
  <c r="E19" i="12"/>
  <c r="G17" i="12"/>
  <c r="G13" i="12"/>
  <c r="G9" i="15"/>
  <c r="E14" i="18"/>
  <c r="E15" i="18"/>
  <c r="E15" i="12"/>
  <c r="E11" i="15"/>
  <c r="E12" i="15"/>
  <c r="G19" i="18"/>
  <c r="L35" i="13"/>
  <c r="G20" i="18"/>
  <c r="G62" i="15"/>
  <c r="G21" i="15"/>
  <c r="E24" i="17"/>
  <c r="G24" i="17"/>
  <c r="G21" i="12"/>
  <c r="E9" i="15"/>
  <c r="G17" i="15"/>
  <c r="G8" i="17"/>
  <c r="E15" i="15"/>
  <c r="E7" i="15"/>
  <c r="G17" i="17"/>
  <c r="G11" i="15"/>
  <c r="E13" i="15"/>
  <c r="E78" i="17"/>
  <c r="G72" i="15"/>
  <c r="G80" i="17"/>
  <c r="G84" i="17"/>
  <c r="G83" i="17"/>
  <c r="G67" i="18"/>
  <c r="H35" i="7"/>
  <c r="I35" i="7" s="1"/>
  <c r="I10" i="13" s="1"/>
  <c r="E64" i="15"/>
  <c r="G69" i="15"/>
  <c r="G77" i="17"/>
  <c r="E71" i="15"/>
  <c r="E74" i="15"/>
  <c r="G74" i="15"/>
  <c r="E73" i="15"/>
  <c r="G79" i="17"/>
  <c r="G70" i="15"/>
  <c r="E66" i="17"/>
  <c r="E70" i="17"/>
  <c r="E61" i="12"/>
  <c r="E63" i="12"/>
  <c r="E71" i="12"/>
  <c r="E69" i="15"/>
  <c r="E80" i="17"/>
  <c r="E81" i="17"/>
  <c r="G83" i="18"/>
  <c r="G81" i="17"/>
  <c r="E74" i="17"/>
  <c r="E78" i="18"/>
  <c r="E175" i="15"/>
  <c r="D37" i="13" s="1"/>
  <c r="G77" i="18"/>
  <c r="E72" i="12"/>
  <c r="E59" i="15"/>
  <c r="G72" i="12"/>
  <c r="G76" i="18"/>
  <c r="G84" i="18"/>
  <c r="G73" i="12"/>
  <c r="E69" i="12"/>
  <c r="E74" i="18"/>
  <c r="E82" i="18"/>
  <c r="E68" i="15"/>
  <c r="E68" i="17"/>
  <c r="E72" i="17"/>
  <c r="E76" i="17"/>
  <c r="E72" i="19"/>
  <c r="G67" i="12"/>
  <c r="G71" i="17"/>
  <c r="G75" i="17"/>
  <c r="E73" i="18"/>
  <c r="G81" i="18"/>
  <c r="G71" i="12"/>
  <c r="E72" i="15"/>
  <c r="G78" i="17"/>
  <c r="G75" i="18"/>
  <c r="G69" i="12"/>
  <c r="G68" i="15"/>
  <c r="E80" i="18"/>
  <c r="E62" i="12"/>
  <c r="E64" i="12"/>
  <c r="E73" i="17"/>
  <c r="E77" i="17"/>
  <c r="E82" i="17"/>
  <c r="H8" i="12"/>
  <c r="G45" i="15"/>
  <c r="E6" i="18"/>
  <c r="E5" i="17"/>
  <c r="E14" i="12"/>
  <c r="G16" i="18"/>
  <c r="E8" i="15"/>
  <c r="G7" i="12"/>
  <c r="E5" i="15"/>
  <c r="E10" i="18"/>
  <c r="E17" i="18"/>
  <c r="E95" i="12"/>
  <c r="E6" i="15"/>
  <c r="E11" i="18"/>
  <c r="E10" i="12"/>
  <c r="E20" i="12"/>
  <c r="G21" i="17"/>
  <c r="E18" i="15"/>
  <c r="E20" i="17"/>
  <c r="E12" i="12"/>
  <c r="E21" i="17"/>
  <c r="G19" i="17"/>
  <c r="E9" i="17"/>
  <c r="E19" i="17"/>
  <c r="G11" i="18"/>
  <c r="G7" i="18"/>
  <c r="E6" i="12"/>
  <c r="E7" i="17"/>
  <c r="E8" i="17"/>
  <c r="G18" i="18"/>
  <c r="G16" i="15"/>
  <c r="E16" i="18"/>
  <c r="E13" i="18"/>
  <c r="E20" i="18"/>
  <c r="E79" i="15"/>
  <c r="E12" i="18"/>
  <c r="G113" i="12"/>
  <c r="E170" i="15"/>
  <c r="G14" i="12"/>
  <c r="E16" i="12"/>
  <c r="E21" i="15"/>
  <c r="G9" i="17"/>
  <c r="E11" i="17"/>
  <c r="E13" i="17"/>
  <c r="G9" i="18"/>
  <c r="G13" i="18"/>
  <c r="E9" i="12"/>
  <c r="E11" i="12"/>
  <c r="E15" i="17"/>
  <c r="E18" i="17"/>
  <c r="E9" i="18"/>
  <c r="E5" i="18"/>
  <c r="G22" i="18"/>
  <c r="E21" i="12"/>
  <c r="G13" i="15"/>
  <c r="E10" i="17"/>
  <c r="E12" i="17"/>
  <c r="G15" i="17"/>
  <c r="C53" i="13"/>
  <c r="G11" i="17"/>
  <c r="G17" i="18"/>
  <c r="G15" i="18"/>
  <c r="G23" i="18"/>
  <c r="G10" i="17"/>
  <c r="C52" i="13"/>
  <c r="E23" i="18"/>
  <c r="E62" i="15"/>
  <c r="E14" i="15"/>
  <c r="G12" i="18"/>
  <c r="G16" i="12"/>
  <c r="G18" i="12"/>
  <c r="G20" i="12"/>
  <c r="G6" i="15"/>
  <c r="E63" i="15"/>
  <c r="G5" i="15"/>
  <c r="G5" i="17"/>
  <c r="F10" i="15"/>
  <c r="G10" i="15" s="1"/>
  <c r="F58" i="15"/>
  <c r="G58" i="15" s="1"/>
  <c r="E67" i="17"/>
  <c r="E75" i="12"/>
  <c r="E58" i="12"/>
  <c r="E60" i="12"/>
  <c r="E41" i="12"/>
  <c r="G67" i="15"/>
  <c r="G82" i="18"/>
  <c r="E68" i="12"/>
  <c r="E76" i="12"/>
  <c r="G82" i="17"/>
  <c r="E71" i="18"/>
  <c r="E81" i="18"/>
  <c r="E66" i="12"/>
  <c r="G71" i="15"/>
  <c r="E60" i="15"/>
  <c r="E43" i="15"/>
  <c r="E67" i="12"/>
  <c r="G76" i="17"/>
  <c r="G72" i="17"/>
  <c r="G73" i="15"/>
  <c r="E73" i="12"/>
  <c r="G80" i="18"/>
  <c r="E70" i="12"/>
  <c r="E66" i="18"/>
  <c r="G66" i="15"/>
  <c r="E84" i="17"/>
  <c r="G79" i="18"/>
  <c r="E72" i="18"/>
  <c r="E58" i="15"/>
  <c r="E70" i="18"/>
  <c r="G70" i="17"/>
  <c r="E69" i="17"/>
  <c r="E77" i="12"/>
  <c r="G77" i="12"/>
  <c r="E65" i="18"/>
  <c r="E65" i="17"/>
  <c r="G65" i="15"/>
  <c r="E71" i="17"/>
  <c r="E69" i="18"/>
  <c r="G67" i="17"/>
  <c r="G69" i="17"/>
  <c r="D26" i="13"/>
  <c r="G73" i="17"/>
  <c r="E44" i="15"/>
  <c r="G60" i="12"/>
  <c r="G61" i="12"/>
  <c r="G70" i="18"/>
  <c r="E75" i="18"/>
  <c r="G74" i="17"/>
  <c r="G63" i="12"/>
  <c r="G68" i="18"/>
  <c r="E65" i="12"/>
  <c r="E57" i="15"/>
  <c r="E75" i="17"/>
  <c r="E65" i="15"/>
  <c r="E10" i="15"/>
  <c r="E59" i="12"/>
  <c r="E68" i="18"/>
  <c r="E176" i="15"/>
  <c r="G65" i="12"/>
  <c r="G64" i="12"/>
  <c r="G74" i="18"/>
  <c r="G62" i="12"/>
  <c r="G72" i="18"/>
  <c r="G59" i="15"/>
  <c r="G59" i="12"/>
  <c r="G176" i="15"/>
  <c r="G68" i="17"/>
  <c r="G75" i="12"/>
  <c r="E67" i="18"/>
  <c r="G66" i="17"/>
  <c r="G58" i="12"/>
  <c r="G65" i="17"/>
  <c r="G10" i="18"/>
  <c r="G111" i="12"/>
  <c r="E54" i="13"/>
  <c r="F40" i="12"/>
  <c r="G40" i="12" s="1"/>
  <c r="M31" i="7"/>
  <c r="H40" i="12" s="1"/>
  <c r="L36" i="4"/>
  <c r="L33" i="4"/>
  <c r="L30" i="4"/>
  <c r="G73" i="18"/>
  <c r="H59" i="15"/>
  <c r="F175" i="15"/>
  <c r="G175" i="15" s="1"/>
  <c r="E37" i="13" s="1"/>
  <c r="G22" i="12"/>
  <c r="G14" i="18"/>
  <c r="G24" i="18"/>
  <c r="G15" i="12"/>
  <c r="G7" i="15"/>
  <c r="E17" i="15"/>
  <c r="E6" i="17"/>
  <c r="I26" i="13"/>
  <c r="G5" i="18"/>
  <c r="G15" i="15"/>
  <c r="G20" i="17"/>
  <c r="B72" i="19"/>
  <c r="E19" i="15"/>
  <c r="G63" i="15"/>
  <c r="E13" i="12"/>
  <c r="J35" i="13"/>
  <c r="G8" i="12"/>
  <c r="G10" i="12"/>
  <c r="G12" i="12"/>
  <c r="E18" i="12"/>
  <c r="G79" i="15"/>
  <c r="E16" i="15"/>
  <c r="G13" i="17"/>
  <c r="D23" i="13"/>
  <c r="C27" i="13"/>
  <c r="E21" i="18"/>
  <c r="C41" i="13"/>
  <c r="C39" i="13"/>
  <c r="E94" i="12"/>
  <c r="G6" i="12"/>
  <c r="G94" i="12"/>
  <c r="G18" i="15"/>
  <c r="E18" i="18"/>
  <c r="G9" i="12"/>
  <c r="G11" i="12"/>
  <c r="G20" i="15"/>
  <c r="G19" i="15"/>
  <c r="E44" i="18"/>
  <c r="F23" i="15"/>
  <c r="G23" i="15" s="1"/>
  <c r="G42" i="17"/>
  <c r="C48" i="13"/>
  <c r="M31" i="4"/>
  <c r="H23" i="15" s="1"/>
  <c r="G33" i="18"/>
  <c r="E35" i="18"/>
  <c r="E28" i="17"/>
  <c r="G29" i="17"/>
  <c r="E40" i="17"/>
  <c r="G41" i="17"/>
  <c r="I28" i="13"/>
  <c r="C72" i="19"/>
  <c r="D49" i="13"/>
  <c r="G38" i="15"/>
  <c r="G25" i="12"/>
  <c r="E37" i="18"/>
  <c r="E26" i="15"/>
  <c r="E35" i="15"/>
  <c r="E22" i="12"/>
  <c r="G33" i="17"/>
  <c r="G29" i="18"/>
  <c r="G40" i="18"/>
  <c r="G37" i="17"/>
  <c r="E55" i="13"/>
  <c r="G39" i="18"/>
  <c r="G34" i="15"/>
  <c r="G25" i="17"/>
  <c r="G31" i="18"/>
  <c r="E28" i="12"/>
  <c r="G24" i="15"/>
  <c r="C35" i="13"/>
  <c r="E28" i="13"/>
  <c r="D51" i="13"/>
  <c r="C51" i="13"/>
  <c r="C25" i="13"/>
  <c r="G87" i="15"/>
  <c r="E171" i="12"/>
  <c r="C47" i="13"/>
  <c r="E102" i="17"/>
  <c r="E87" i="18"/>
  <c r="G99" i="18"/>
  <c r="G85" i="12"/>
  <c r="E82" i="15"/>
  <c r="J27" i="13"/>
  <c r="J26" i="13"/>
  <c r="D40" i="13"/>
  <c r="E47" i="13"/>
  <c r="C23" i="13"/>
  <c r="G87" i="18"/>
  <c r="G93" i="18"/>
  <c r="G92" i="12"/>
  <c r="G92" i="17"/>
  <c r="I24" i="13"/>
  <c r="E41" i="13"/>
  <c r="D54" i="13"/>
  <c r="D55" i="13"/>
  <c r="E93" i="17"/>
  <c r="C22" i="13"/>
  <c r="E98" i="17"/>
  <c r="E22" i="13"/>
  <c r="K27" i="13"/>
  <c r="C37" i="13"/>
  <c r="C24" i="13"/>
  <c r="E48" i="13"/>
  <c r="E49" i="13"/>
  <c r="E50" i="13"/>
  <c r="E81" i="12"/>
  <c r="E51" i="13"/>
  <c r="G89" i="18"/>
  <c r="E95" i="18"/>
  <c r="G96" i="18"/>
  <c r="D28" i="13"/>
  <c r="K28" i="13"/>
  <c r="C55" i="13"/>
  <c r="D48" i="13"/>
  <c r="C54" i="13"/>
  <c r="C50" i="13"/>
  <c r="D41" i="13"/>
  <c r="D27" i="13"/>
  <c r="G115" i="15"/>
  <c r="J23" i="13"/>
  <c r="D25" i="13"/>
  <c r="D50" i="13"/>
  <c r="E25" i="13"/>
  <c r="E23" i="13"/>
  <c r="E27" i="13"/>
  <c r="G90" i="18"/>
  <c r="G103" i="18"/>
  <c r="E81" i="15"/>
  <c r="E94" i="17"/>
  <c r="G100" i="17"/>
  <c r="C49" i="13"/>
  <c r="C36" i="13"/>
  <c r="D36" i="13"/>
  <c r="G90" i="12"/>
  <c r="F72" i="19"/>
  <c r="G88" i="18"/>
  <c r="G91" i="18"/>
  <c r="E97" i="18"/>
  <c r="E84" i="15"/>
  <c r="E90" i="15"/>
  <c r="G89" i="17"/>
  <c r="H41" i="12"/>
  <c r="F41" i="12"/>
  <c r="G41" i="12" s="1"/>
  <c r="G172" i="15"/>
  <c r="E39" i="13" s="1"/>
  <c r="F5" i="12"/>
  <c r="G5" i="12" s="1"/>
  <c r="K26" i="13" s="1"/>
  <c r="G170" i="15"/>
  <c r="F14" i="13"/>
  <c r="E15" i="13"/>
  <c r="F15" i="13"/>
  <c r="G86" i="18"/>
  <c r="M30" i="7"/>
  <c r="H5" i="12" s="1"/>
  <c r="G65" i="18"/>
  <c r="G57" i="15"/>
  <c r="M34" i="4"/>
  <c r="H24" i="15" s="1"/>
  <c r="G25" i="18"/>
  <c r="G22" i="15"/>
  <c r="L35" i="7"/>
  <c r="M35" i="7" s="1"/>
  <c r="K10" i="13" s="1"/>
  <c r="G173" i="12"/>
  <c r="G30" i="18"/>
  <c r="G24" i="12"/>
  <c r="H64" i="15"/>
  <c r="F64" i="15"/>
  <c r="G64" i="15" s="1"/>
  <c r="F61" i="15"/>
  <c r="G61" i="15" s="1"/>
  <c r="H61" i="15"/>
  <c r="F8" i="15"/>
  <c r="G8" i="15" s="1"/>
  <c r="F95" i="12"/>
  <c r="G95" i="12" s="1"/>
  <c r="H95" i="12"/>
  <c r="L30" i="1"/>
  <c r="L52" i="1" s="1"/>
  <c r="F76" i="12"/>
  <c r="G76" i="12" s="1"/>
  <c r="H76" i="12"/>
  <c r="G71" i="18"/>
  <c r="H10" i="15"/>
  <c r="G69" i="18"/>
  <c r="G49" i="17"/>
  <c r="L34" i="5"/>
  <c r="G25" i="15"/>
  <c r="L34" i="4"/>
  <c r="G26" i="18"/>
  <c r="G22" i="17"/>
  <c r="G8" i="18"/>
  <c r="H113" i="12"/>
  <c r="G7" i="17"/>
  <c r="G6" i="18"/>
  <c r="G23" i="17"/>
  <c r="G12" i="17"/>
  <c r="E45" i="15"/>
  <c r="I23" i="13"/>
  <c r="I27" i="13"/>
  <c r="J24" i="13"/>
  <c r="D22" i="13"/>
  <c r="K24" i="13"/>
  <c r="G19" i="12"/>
  <c r="E23" i="17"/>
  <c r="E20" i="15"/>
  <c r="E22" i="18"/>
  <c r="E8" i="12"/>
  <c r="E14" i="13"/>
  <c r="F44" i="15"/>
  <c r="G44" i="15" s="1"/>
  <c r="F43" i="15"/>
  <c r="G43" i="15" s="1"/>
  <c r="H176" i="15"/>
  <c r="H174" i="15"/>
  <c r="G66" i="18"/>
  <c r="L32" i="5"/>
  <c r="G46" i="17"/>
  <c r="G46" i="18"/>
  <c r="H38" i="5"/>
  <c r="I38" i="5" s="1"/>
  <c r="I8" i="13" s="1"/>
  <c r="M51" i="11"/>
  <c r="K12" i="13" s="1"/>
  <c r="K51" i="11"/>
  <c r="J12" i="13" s="1"/>
  <c r="E19" i="18"/>
  <c r="E74" i="12"/>
  <c r="G74" i="12"/>
  <c r="G51" i="10"/>
  <c r="H11" i="13" s="1"/>
  <c r="E30" i="18"/>
  <c r="E84" i="18"/>
  <c r="E76" i="18"/>
  <c r="E77" i="18"/>
  <c r="E99" i="18"/>
  <c r="E51" i="12"/>
  <c r="G101" i="17"/>
  <c r="E101" i="17"/>
  <c r="E160" i="17"/>
  <c r="G160" i="17"/>
  <c r="K40" i="13"/>
  <c r="L40" i="13" s="1"/>
  <c r="I25" i="13"/>
  <c r="K23" i="13"/>
  <c r="C26" i="13"/>
  <c r="C40" i="13"/>
  <c r="D47" i="13"/>
  <c r="I40" i="13"/>
  <c r="G124" i="18"/>
  <c r="E64" i="18"/>
  <c r="E79" i="18"/>
  <c r="E177" i="18"/>
  <c r="E24" i="18"/>
  <c r="G28" i="18"/>
  <c r="G52" i="18"/>
  <c r="G97" i="18"/>
  <c r="G133" i="12"/>
  <c r="G91" i="12"/>
  <c r="G51" i="15"/>
  <c r="E113" i="15"/>
  <c r="G113" i="15"/>
  <c r="G86" i="17"/>
  <c r="E86" i="17"/>
  <c r="E146" i="17"/>
  <c r="G146" i="17"/>
  <c r="E61" i="15"/>
  <c r="E24" i="13"/>
  <c r="J28" i="13"/>
  <c r="I22" i="13"/>
  <c r="E40" i="13"/>
  <c r="C28" i="13"/>
  <c r="D24" i="13"/>
  <c r="E26" i="13"/>
  <c r="E114" i="18"/>
  <c r="G36" i="15"/>
  <c r="E86" i="15"/>
  <c r="E14" i="17"/>
  <c r="G14" i="17"/>
  <c r="E95" i="17"/>
  <c r="G95" i="17"/>
  <c r="M47" i="10"/>
  <c r="L47" i="10"/>
  <c r="G14" i="15"/>
  <c r="E49" i="15"/>
  <c r="G91" i="15"/>
  <c r="G181" i="15"/>
  <c r="G138" i="15"/>
  <c r="H38" i="4"/>
  <c r="M33" i="10"/>
  <c r="L33" i="10"/>
  <c r="L51" i="10" s="1"/>
  <c r="G88" i="15"/>
  <c r="G92" i="15"/>
  <c r="G123" i="15"/>
  <c r="G18" i="17"/>
  <c r="G27" i="17"/>
  <c r="E34" i="17"/>
  <c r="G45" i="17"/>
  <c r="E89" i="17"/>
  <c r="G91" i="17"/>
  <c r="G97" i="17"/>
  <c r="E109" i="17"/>
  <c r="G127" i="17"/>
  <c r="G132" i="17"/>
  <c r="G139" i="17"/>
  <c r="G147" i="17"/>
  <c r="G161" i="17"/>
  <c r="D39" i="13"/>
  <c r="M43" i="10"/>
  <c r="L43" i="10"/>
  <c r="G114" i="15"/>
  <c r="E153" i="15"/>
  <c r="G53" i="17"/>
  <c r="E88" i="17"/>
  <c r="G109" i="17"/>
  <c r="E129" i="17"/>
  <c r="G131" i="17"/>
  <c r="G134" i="17"/>
  <c r="G156" i="17"/>
  <c r="E170" i="17"/>
  <c r="G177" i="12"/>
  <c r="C38" i="13" l="1"/>
  <c r="C42" i="13" s="1"/>
  <c r="G6" i="13"/>
  <c r="G35" i="7"/>
  <c r="H10" i="13" s="1"/>
  <c r="G9" i="13"/>
  <c r="E174" i="15"/>
  <c r="D38" i="13" s="1"/>
  <c r="E36" i="13"/>
  <c r="F36" i="13" s="1"/>
  <c r="J25" i="13"/>
  <c r="L25" i="13"/>
  <c r="H8" i="15"/>
  <c r="H6" i="12"/>
  <c r="J22" i="13"/>
  <c r="H58" i="12"/>
  <c r="H58" i="15"/>
  <c r="E38" i="13"/>
  <c r="F25" i="13"/>
  <c r="F55" i="13"/>
  <c r="F24" i="13"/>
  <c r="F48" i="13"/>
  <c r="F27" i="13"/>
  <c r="E56" i="13"/>
  <c r="F51" i="13"/>
  <c r="F22" i="13"/>
  <c r="F39" i="13"/>
  <c r="F41" i="13"/>
  <c r="L38" i="4"/>
  <c r="M38" i="4" s="1"/>
  <c r="K7" i="13" s="1"/>
  <c r="F54" i="13"/>
  <c r="F49" i="13"/>
  <c r="L24" i="13"/>
  <c r="F50" i="13"/>
  <c r="F28" i="13"/>
  <c r="L26" i="13"/>
  <c r="F23" i="13"/>
  <c r="D35" i="13"/>
  <c r="C56" i="13"/>
  <c r="L28" i="13"/>
  <c r="F47" i="13"/>
  <c r="D52" i="13"/>
  <c r="D56" i="13"/>
  <c r="F37" i="13"/>
  <c r="L27" i="13"/>
  <c r="K22" i="13"/>
  <c r="L22" i="13" s="1"/>
  <c r="E35" i="13"/>
  <c r="K35" i="7"/>
  <c r="J10" i="13" s="1"/>
  <c r="L38" i="5"/>
  <c r="M38" i="5" s="1"/>
  <c r="K8" i="13" s="1"/>
  <c r="J9" i="13"/>
  <c r="L23" i="13"/>
  <c r="F26" i="13"/>
  <c r="D29" i="13"/>
  <c r="I29" i="13"/>
  <c r="G38" i="5"/>
  <c r="H8" i="13" s="1"/>
  <c r="E29" i="13"/>
  <c r="M51" i="10"/>
  <c r="K11" i="13" s="1"/>
  <c r="K51" i="10"/>
  <c r="J11" i="13" s="1"/>
  <c r="C29" i="13"/>
  <c r="E53" i="13"/>
  <c r="F53" i="13" s="1"/>
  <c r="E52" i="13"/>
  <c r="F52" i="13" s="1"/>
  <c r="F40" i="13"/>
  <c r="G38" i="4"/>
  <c r="H7" i="13" s="1"/>
  <c r="I38" i="4"/>
  <c r="I7" i="13" s="1"/>
  <c r="D53" i="13"/>
  <c r="F38" i="13" l="1"/>
  <c r="K38" i="4"/>
  <c r="J7" i="13" s="1"/>
  <c r="I9" i="13"/>
  <c r="H9" i="13"/>
  <c r="J29" i="13"/>
  <c r="E42" i="13"/>
  <c r="D42" i="13"/>
  <c r="F56" i="13"/>
  <c r="K29" i="13"/>
  <c r="F35" i="13"/>
  <c r="K38" i="5"/>
  <c r="J8" i="13" s="1"/>
  <c r="K9" i="13"/>
  <c r="F29" i="13"/>
  <c r="G14" i="13"/>
  <c r="G15" i="13"/>
  <c r="H15" i="13" l="1"/>
  <c r="I15" i="13" s="1"/>
  <c r="L29" i="13"/>
  <c r="F42" i="13"/>
  <c r="J15" i="13"/>
  <c r="K15" i="13" s="1"/>
  <c r="J6" i="13"/>
  <c r="J14" i="13" s="1"/>
  <c r="K14" i="13" s="1"/>
  <c r="M52" i="1"/>
  <c r="K6" i="13" s="1"/>
  <c r="H6" i="13"/>
  <c r="H14" i="13" s="1"/>
  <c r="I14" i="13" s="1"/>
  <c r="I52" i="1"/>
  <c r="I6"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L48" authorId="0" shapeId="0" xr:uid="{00000000-0006-0000-0000-000001000000}">
      <text>
        <r>
          <rPr>
            <sz val="8"/>
            <color indexed="81"/>
            <rFont val="Tahoma"/>
            <family val="2"/>
          </rPr>
          <t xml:space="preserve">Press button below to hide "blanks" and sort by Effective Rent for the Studio to 4 BR Analysis tabs.
</t>
        </r>
      </text>
    </comment>
    <comment ref="L53" authorId="0" shapeId="0" xr:uid="{00000000-0006-0000-0000-000002000000}">
      <text>
        <r>
          <rPr>
            <b/>
            <sz val="9"/>
            <color indexed="81"/>
            <rFont val="Tahoma"/>
            <family val="2"/>
          </rPr>
          <t>Technical Support
Greystar Real Estate Partners</t>
        </r>
        <r>
          <rPr>
            <sz val="9"/>
            <color indexed="81"/>
            <rFont val="Tahoma"/>
            <family val="2"/>
          </rPr>
          <t xml:space="preserve">
Kelly Eubanks
Operational and Financial Analyst
E-mail: keubanks@greystar.com</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1" authorId="0" shapeId="0" xr:uid="{00000000-0006-0000-07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1" authorId="0" shapeId="0" xr:uid="{00000000-0006-0000-08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00000000-0006-0000-09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3" authorId="0" shapeId="0" xr:uid="{00000000-0006-0000-0A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00000000-0006-0000-0B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00000000-0006-0000-0C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00000000-0006-0000-0D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sharedStrings.xml><?xml version="1.0" encoding="utf-8"?>
<sst xmlns="http://schemas.openxmlformats.org/spreadsheetml/2006/main" count="1101" uniqueCount="225">
  <si>
    <t>Rent Comparables Analysis</t>
  </si>
  <si>
    <t>Code</t>
  </si>
  <si>
    <t>Property Name</t>
  </si>
  <si>
    <t>Year Built</t>
  </si>
  <si>
    <t># of units</t>
  </si>
  <si>
    <t>% Occupied</t>
  </si>
  <si>
    <t>% Leased</t>
  </si>
  <si>
    <t>Wgt. Avg. Unit Size</t>
  </si>
  <si>
    <t>Wgt. Avg. Mkt Rent/Unit</t>
  </si>
  <si>
    <t>Wgt. Avg. Mkt Rent/SF</t>
  </si>
  <si>
    <t>Wgt. Avg. Eff Rent/Unit</t>
  </si>
  <si>
    <t>Wgt. Avg. Eff Rent/SF</t>
  </si>
  <si>
    <t>Management Co.</t>
  </si>
  <si>
    <t>Subject</t>
  </si>
  <si>
    <t>Comp 1</t>
  </si>
  <si>
    <t>Comp 2</t>
  </si>
  <si>
    <t>Comp 3</t>
  </si>
  <si>
    <t>Comp 4</t>
  </si>
  <si>
    <t>Comp 7</t>
  </si>
  <si>
    <t>Comp 8</t>
  </si>
  <si>
    <t>Total/Wgt. Avg.</t>
  </si>
  <si>
    <t>Total/Wgt. Avg. less Subject</t>
  </si>
  <si>
    <t>Studio Rent Comparables</t>
  </si>
  <si>
    <t>1 Bedroom Rent Comparables</t>
  </si>
  <si>
    <t>Avg. Unit Size</t>
  </si>
  <si>
    <t>Avg. Eff Rent</t>
  </si>
  <si>
    <t>Avg. Eff Rent PSF</t>
  </si>
  <si>
    <t>Totals and Averages</t>
  </si>
  <si>
    <t>2 Bedroom Rent Comparables</t>
  </si>
  <si>
    <t>3 Bedroom Rent Comparables</t>
  </si>
  <si>
    <t>4 Bedroom Rent Comparables</t>
  </si>
  <si>
    <t>Summary Charts</t>
  </si>
  <si>
    <t>Amenity Analysis</t>
  </si>
  <si>
    <t>Common Area Amenities</t>
  </si>
  <si>
    <t>Attached Garage</t>
  </si>
  <si>
    <t>BBQ Grill</t>
  </si>
  <si>
    <t>Business Center</t>
  </si>
  <si>
    <t>Car Wash Area</t>
  </si>
  <si>
    <t>Clubhouse</t>
  </si>
  <si>
    <t>Covered Parking</t>
  </si>
  <si>
    <t>Detached Garage</t>
  </si>
  <si>
    <t>Elevator</t>
  </si>
  <si>
    <t>Fitness Center</t>
  </si>
  <si>
    <t>Game/Sports Room</t>
  </si>
  <si>
    <t>Garage Parking</t>
  </si>
  <si>
    <t>Jacuzzi</t>
  </si>
  <si>
    <t>Jogging Trail</t>
  </si>
  <si>
    <t>Laundry</t>
  </si>
  <si>
    <t>Media Room</t>
  </si>
  <si>
    <t>Near Transit</t>
  </si>
  <si>
    <t>Playground</t>
  </si>
  <si>
    <t>Pool(s)</t>
  </si>
  <si>
    <t>Recycle Bins</t>
  </si>
  <si>
    <t>Sand Volleyball</t>
  </si>
  <si>
    <t>Sauna</t>
  </si>
  <si>
    <t>Sports Courts</t>
  </si>
  <si>
    <t>Tanning Bed</t>
  </si>
  <si>
    <t>Tennis Courts</t>
  </si>
  <si>
    <t>Trash Chutes</t>
  </si>
  <si>
    <t>Water Volleyball</t>
  </si>
  <si>
    <t>Unit Upgrades</t>
  </si>
  <si>
    <t>Black Appliances</t>
  </si>
  <si>
    <t>Stainless Appliances</t>
  </si>
  <si>
    <t>White Appliances</t>
  </si>
  <si>
    <t>Granite Courtertops</t>
  </si>
  <si>
    <t>Laminate Countertops</t>
  </si>
  <si>
    <t>Recessed Lighting</t>
  </si>
  <si>
    <t>Under Cabinet Lighting</t>
  </si>
  <si>
    <t>Security Features</t>
  </si>
  <si>
    <t>Access Gates</t>
  </si>
  <si>
    <t>Private Alarms</t>
  </si>
  <si>
    <t>Monitored Alarms</t>
  </si>
  <si>
    <t>Unit Amenities</t>
  </si>
  <si>
    <t>9' or greater ceilings</t>
  </si>
  <si>
    <t>Ceiling Fan(s)</t>
  </si>
  <si>
    <t>Crown Moulding</t>
  </si>
  <si>
    <t>Dishwasher</t>
  </si>
  <si>
    <t>Disposal</t>
  </si>
  <si>
    <t>Double Oven</t>
  </si>
  <si>
    <t>Extra Storage</t>
  </si>
  <si>
    <t>Fireplace</t>
  </si>
  <si>
    <t>Frost-Free Refrigerator</t>
  </si>
  <si>
    <t>Garden Tubs</t>
  </si>
  <si>
    <t>Granite/Marble Countertops</t>
  </si>
  <si>
    <t>High Speed Internet</t>
  </si>
  <si>
    <t>Icemaker</t>
  </si>
  <si>
    <t>Microwave</t>
  </si>
  <si>
    <t>Mini-Blinds</t>
  </si>
  <si>
    <t>Outside Storage</t>
  </si>
  <si>
    <t>Pantry</t>
  </si>
  <si>
    <t>Patio-Balcony</t>
  </si>
  <si>
    <t>Self-Cleaning Ovens</t>
  </si>
  <si>
    <t>Special Carpet</t>
  </si>
  <si>
    <t>Vaulted Ceilings</t>
  </si>
  <si>
    <t>Walk-in Closets</t>
  </si>
  <si>
    <t>Wall-Wall Carpet</t>
  </si>
  <si>
    <t>Washer Dryer Conn.</t>
  </si>
  <si>
    <t>Washer/Dryer in Unit</t>
  </si>
  <si>
    <t>Wood/Tile Flooring</t>
  </si>
  <si>
    <t>Comparison Table by Studio</t>
  </si>
  <si>
    <t>Property</t>
  </si>
  <si>
    <t>Floorplan</t>
  </si>
  <si>
    <t># Units</t>
  </si>
  <si>
    <t>Sq. Ft.</t>
  </si>
  <si>
    <t>Total Sq. Ft.</t>
  </si>
  <si>
    <t>Eff. Rent</t>
  </si>
  <si>
    <t>Total Eff. Rent</t>
  </si>
  <si>
    <t>Eff Rent/Sq Ft.</t>
  </si>
  <si>
    <t>Comparison Table by 1 Bedroom</t>
  </si>
  <si>
    <t>Sq. Ft</t>
  </si>
  <si>
    <t>Total Sq. Ft</t>
  </si>
  <si>
    <t>Comparison Table by 2 Bedroom</t>
  </si>
  <si>
    <t>Comparison Table by 4 Bedroom</t>
  </si>
  <si>
    <t>Property:</t>
  </si>
  <si>
    <t xml:space="preserve">2151 Kirkwood </t>
  </si>
  <si>
    <t>Physical Occupancy:</t>
  </si>
  <si>
    <t>Date:</t>
  </si>
  <si>
    <t>Address:</t>
  </si>
  <si>
    <t>2151 South Kirkwood Road</t>
  </si>
  <si>
    <t>Leased %:</t>
  </si>
  <si>
    <t>City/State/Zip</t>
  </si>
  <si>
    <t>Houston TX 77077</t>
  </si>
  <si>
    <t>Trend (30 Day):</t>
  </si>
  <si>
    <t>Website:</t>
  </si>
  <si>
    <t xml:space="preserve">Locator Fees: </t>
  </si>
  <si>
    <t>Phone:</t>
  </si>
  <si>
    <t>281-558-6284</t>
  </si>
  <si>
    <t>Fax:</t>
  </si>
  <si>
    <t>Owner:</t>
  </si>
  <si>
    <t>Management Co:</t>
  </si>
  <si>
    <t>MLDC Management</t>
  </si>
  <si>
    <t>Year Built:</t>
  </si>
  <si>
    <t>Year Renovated:</t>
  </si>
  <si>
    <t>Class:</t>
  </si>
  <si>
    <t>B-</t>
  </si>
  <si>
    <t>Style:</t>
  </si>
  <si>
    <t>Garden</t>
  </si>
  <si>
    <t>Length of Lease:</t>
  </si>
  <si>
    <t>Application Fee:</t>
  </si>
  <si>
    <t>Deposit:</t>
  </si>
  <si>
    <t>Refundable</t>
  </si>
  <si>
    <t>Non-Ref.</t>
  </si>
  <si>
    <t>Admin Fee:</t>
  </si>
  <si>
    <t>Pets:</t>
  </si>
  <si>
    <t>Pet Fee:</t>
  </si>
  <si>
    <t>Specials:</t>
  </si>
  <si>
    <t>Unit Mix and Rental Rates</t>
  </si>
  <si>
    <t># of Beds</t>
  </si>
  <si>
    <t># of Baths</t>
  </si>
  <si>
    <t>UNIT MIX</t>
  </si>
  <si>
    <t>SQ FT</t>
  </si>
  <si>
    <t>TOTAL SQ FT</t>
  </si>
  <si>
    <t>MKT RENT</t>
  </si>
  <si>
    <t>TOTAL RENT</t>
  </si>
  <si>
    <t>RENT/SQ.FT.</t>
  </si>
  <si>
    <t>CONCESSION</t>
  </si>
  <si>
    <t>EFFECTIVE RENT/UNIT</t>
  </si>
  <si>
    <t xml:space="preserve">EFF. TOTAL RENT </t>
  </si>
  <si>
    <t>EFFECTIVE RENT/SQ.FT.</t>
  </si>
  <si>
    <t>TOTAL / AVE</t>
  </si>
  <si>
    <t>Comments</t>
  </si>
  <si>
    <t>Utilities:</t>
  </si>
  <si>
    <t>Gas</t>
  </si>
  <si>
    <t>Elec.</t>
  </si>
  <si>
    <t>Owner Pd.</t>
  </si>
  <si>
    <t>Res. Pd.</t>
  </si>
  <si>
    <t>Heat</t>
  </si>
  <si>
    <t>A/C</t>
  </si>
  <si>
    <t>Range</t>
  </si>
  <si>
    <t>Wtr heater</t>
  </si>
  <si>
    <t>Wtr/Swr</t>
  </si>
  <si>
    <t xml:space="preserve">   Submeter</t>
  </si>
  <si>
    <t xml:space="preserve">   RUBS</t>
  </si>
  <si>
    <t xml:space="preserve">   Provision</t>
  </si>
  <si>
    <t>Granite Countertops</t>
  </si>
  <si>
    <t>Abbey Briar Forest</t>
  </si>
  <si>
    <t xml:space="preserve">11655 Briar Forest </t>
  </si>
  <si>
    <t>NA</t>
  </si>
  <si>
    <t>abbeyresidential.com</t>
  </si>
  <si>
    <t># of Full Time Employees:</t>
  </si>
  <si>
    <t># of Part Time Employees:</t>
  </si>
  <si>
    <t>Abbey Residential</t>
  </si>
  <si>
    <t>N/A</t>
  </si>
  <si>
    <t>1-12</t>
  </si>
  <si>
    <t>500+</t>
  </si>
  <si>
    <t>Ashford Briar Point</t>
  </si>
  <si>
    <t>11710 Briar Forest Drive</t>
  </si>
  <si>
    <t>ashford.com/briarpoint</t>
  </si>
  <si>
    <t>Ashford  Communities</t>
  </si>
  <si>
    <t>Ashford Communities</t>
  </si>
  <si>
    <t>B</t>
  </si>
  <si>
    <t>6-13 months</t>
  </si>
  <si>
    <t>400, 500, 600</t>
  </si>
  <si>
    <t>TOTAL / AVG</t>
  </si>
  <si>
    <t>The Aubrey</t>
  </si>
  <si>
    <t>2310 Crescent Park Drive</t>
  </si>
  <si>
    <t>liveatheaubrey.com</t>
  </si>
  <si>
    <t>True Point Capital</t>
  </si>
  <si>
    <t>B+</t>
  </si>
  <si>
    <t xml:space="preserve">6, 12 month </t>
  </si>
  <si>
    <t>Park at Pisa</t>
  </si>
  <si>
    <t>2410 South Kirkwood Road</t>
  </si>
  <si>
    <t>theparkatpisa.com</t>
  </si>
  <si>
    <t>281-496-0232</t>
  </si>
  <si>
    <t>Stonecutter Capital Management</t>
  </si>
  <si>
    <t>Blue Roc Premier</t>
  </si>
  <si>
    <t>7-12 months</t>
  </si>
  <si>
    <t>Wood Flooring</t>
  </si>
  <si>
    <t>Unit Aminities</t>
  </si>
  <si>
    <t>Studio</t>
  </si>
  <si>
    <t>346-800-5935</t>
  </si>
  <si>
    <t>(281) 990-4850</t>
  </si>
  <si>
    <t>Bardown Investments</t>
  </si>
  <si>
    <t>2151kirkwood.com</t>
  </si>
  <si>
    <t xml:space="preserve">$40 Monthly Amenity Fee  </t>
  </si>
  <si>
    <t>281-589-8583</t>
  </si>
  <si>
    <t xml:space="preserve">375 Flat fee </t>
  </si>
  <si>
    <t>2151 2023 Market Survey"</t>
  </si>
  <si>
    <t>6-13 Month</t>
  </si>
  <si>
    <t>250-450</t>
  </si>
  <si>
    <t>$599 total move-in  weekly rolldown special plus reduced rates on all floorplans</t>
  </si>
  <si>
    <t>No one answered. No specials listed on website or in Yardi Matrix</t>
  </si>
  <si>
    <t>No answer, no specials listed on wesbite or Matrix</t>
  </si>
  <si>
    <t>$399 look and lease special, App and admin due at the time of app</t>
  </si>
  <si>
    <t>No answer. Special listed on website: Act Now for $99 App and Admin Fee! + $200 off Select Floorplans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</si>
</sst>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_);_(&quot;$&quot;* \(#,##0\);_(&quot;$&quot;* &quot;-&quot;??_);_(@_)"/>
    <numFmt numFmtId="166" formatCode="_([$€-2]* #,##0.00_);_([$€-2]* \(#,##0.00\);_([$€-2]* &quot;-&quot;??_)"/>
    <numFmt numFmtId="167" formatCode="&quot;$&quot;#,##0.00"/>
    <numFmt numFmtId="168" formatCode="&quot;$&quot;#,##0"/>
    <numFmt numFmtId="169" formatCode="0_);[Red]\(0\)"/>
    <numFmt numFmtId="170" formatCode="[$-409]mmmm\ d\,\ yyyy;@"/>
  </numFmts>
  <fonts count="65" x14ac:knownFonts="1">
    <font>
      <sz val="11"/>
      <color theme="1"/>
      <name val="Calibri"/>
      <family val="2"/>
      <scheme val="minor"/>
    </font>
    <font>
      <sz val="10"/>
      <name val="Times New Roman"/>
      <family val="1"/>
    </font>
    <font>
      <sz val="10"/>
      <name val="Wingdings"/>
      <charset val="2"/>
    </font>
    <font>
      <sz val="8"/>
      <name val="Arial Narrow"/>
      <family val="2"/>
    </font>
    <font>
      <sz val="10"/>
      <name val="Arial Narrow"/>
      <family val="2"/>
    </font>
    <font>
      <b/>
      <sz val="10"/>
      <color indexed="8"/>
      <name val="Arial Narrow"/>
      <family val="2"/>
    </font>
    <font>
      <b/>
      <sz val="10"/>
      <color indexed="12"/>
      <name val="Arial Narrow"/>
      <family val="2"/>
    </font>
    <font>
      <b/>
      <sz val="10"/>
      <name val="Arial Narrow"/>
      <family val="2"/>
    </font>
    <font>
      <b/>
      <i/>
      <sz val="10"/>
      <name val="Arial Narrow"/>
      <family val="2"/>
    </font>
    <font>
      <b/>
      <sz val="14"/>
      <color indexed="12"/>
      <name val="Arial Narrow"/>
      <family val="2"/>
    </font>
    <font>
      <b/>
      <sz val="11"/>
      <name val="Times New Roman"/>
      <family val="1"/>
    </font>
    <font>
      <sz val="10"/>
      <name val="Arial"/>
      <family val="2"/>
    </font>
    <font>
      <b/>
      <sz val="9"/>
      <name val="Arial"/>
      <family val="2"/>
    </font>
    <font>
      <sz val="9"/>
      <name val="Arial"/>
      <family val="2"/>
    </font>
    <font>
      <sz val="10"/>
      <name val="Arial"/>
      <family val="2"/>
    </font>
    <font>
      <sz val="8"/>
      <color indexed="81"/>
      <name val="Tahoma"/>
      <family val="2"/>
    </font>
    <font>
      <sz val="11"/>
      <name val="Times New Roman"/>
      <family val="1"/>
    </font>
    <font>
      <b/>
      <sz val="9"/>
      <color indexed="81"/>
      <name val="Tahoma"/>
      <family val="2"/>
    </font>
    <font>
      <sz val="9"/>
      <color indexed="81"/>
      <name val="Tahoma"/>
      <family val="2"/>
    </font>
    <font>
      <u/>
      <sz val="11"/>
      <color theme="10"/>
      <name val="Calibri"/>
      <family val="2"/>
    </font>
    <font>
      <sz val="11"/>
      <color theme="1"/>
      <name val="Times New Roman"/>
      <family val="1"/>
    </font>
    <font>
      <b/>
      <sz val="10"/>
      <color theme="0"/>
      <name val="Times New Roman"/>
      <family val="1"/>
    </font>
    <font>
      <sz val="10"/>
      <color theme="0"/>
      <name val="Times New Roman"/>
      <family val="1"/>
    </font>
    <font>
      <sz val="10"/>
      <color theme="1"/>
      <name val="Times New Roman"/>
      <family val="1"/>
    </font>
    <font>
      <sz val="12"/>
      <color theme="1"/>
      <name val="Times New Roman"/>
      <family val="1"/>
    </font>
    <font>
      <sz val="14"/>
      <color theme="1"/>
      <name val="Times New Roman"/>
      <family val="1"/>
    </font>
    <font>
      <sz val="14"/>
      <color theme="1"/>
      <name val="Wingdings 2"/>
      <family val="1"/>
      <charset val="2"/>
    </font>
    <font>
      <sz val="11"/>
      <color theme="0"/>
      <name val="Times New Roman"/>
      <family val="1"/>
    </font>
    <font>
      <b/>
      <sz val="12"/>
      <color theme="0"/>
      <name val="Times New Roman"/>
      <family val="1"/>
    </font>
    <font>
      <b/>
      <sz val="10"/>
      <color theme="1"/>
      <name val="Times New Roman"/>
      <family val="1"/>
    </font>
    <font>
      <b/>
      <sz val="16"/>
      <color theme="1"/>
      <name val="Times New Roman"/>
      <family val="1"/>
    </font>
    <font>
      <b/>
      <i/>
      <sz val="11"/>
      <color theme="1"/>
      <name val="Times New Roman"/>
      <family val="1"/>
    </font>
    <font>
      <b/>
      <sz val="10"/>
      <color indexed="8"/>
      <name val="Calibri"/>
      <family val="2"/>
      <scheme val="minor"/>
    </font>
    <font>
      <sz val="10"/>
      <name val="Calibri"/>
      <family val="2"/>
      <scheme val="minor"/>
    </font>
    <font>
      <b/>
      <sz val="10"/>
      <color indexed="12"/>
      <name val="Calibri"/>
      <family val="2"/>
      <scheme val="minor"/>
    </font>
    <font>
      <b/>
      <sz val="10"/>
      <name val="Calibri"/>
      <family val="2"/>
      <scheme val="minor"/>
    </font>
    <font>
      <b/>
      <i/>
      <sz val="10"/>
      <name val="Calibri"/>
      <family val="2"/>
      <scheme val="minor"/>
    </font>
    <font>
      <sz val="8"/>
      <name val="Calibri"/>
      <family val="2"/>
      <scheme val="minor"/>
    </font>
    <font>
      <sz val="11"/>
      <name val="Calibri"/>
      <family val="2"/>
      <scheme val="minor"/>
    </font>
    <font>
      <b/>
      <sz val="11"/>
      <name val="Calibri"/>
      <family val="2"/>
      <scheme val="minor"/>
    </font>
    <font>
      <b/>
      <sz val="8"/>
      <name val="Calibri"/>
      <family val="2"/>
      <scheme val="minor"/>
    </font>
    <font>
      <sz val="8"/>
      <color theme="1"/>
      <name val="Calibri"/>
      <family val="2"/>
      <scheme val="minor"/>
    </font>
    <font>
      <sz val="9"/>
      <name val="Calibri"/>
      <family val="2"/>
      <scheme val="minor"/>
    </font>
    <font>
      <sz val="11"/>
      <color theme="0"/>
      <name val="Calibri"/>
      <family val="2"/>
      <scheme val="minor"/>
    </font>
    <font>
      <sz val="10"/>
      <color theme="1"/>
      <name val="Calibri"/>
      <family val="2"/>
      <scheme val="minor"/>
    </font>
    <font>
      <b/>
      <i/>
      <sz val="10"/>
      <color theme="0"/>
      <name val="Calibri"/>
      <family val="2"/>
      <scheme val="minor"/>
    </font>
    <font>
      <b/>
      <i/>
      <sz val="10"/>
      <color theme="1"/>
      <name val="Calibri"/>
      <family val="2"/>
      <scheme val="minor"/>
    </font>
    <font>
      <b/>
      <sz val="10"/>
      <color theme="1"/>
      <name val="Calibri"/>
      <family val="2"/>
      <scheme val="minor"/>
    </font>
    <font>
      <i/>
      <sz val="10"/>
      <color theme="1"/>
      <name val="Calibri"/>
      <family val="2"/>
      <scheme val="minor"/>
    </font>
    <font>
      <i/>
      <sz val="8"/>
      <color theme="1"/>
      <name val="Calibri"/>
      <family val="2"/>
      <scheme val="minor"/>
    </font>
    <font>
      <b/>
      <sz val="9"/>
      <name val="Calibri"/>
      <family val="2"/>
      <scheme val="minor"/>
    </font>
    <font>
      <b/>
      <sz val="12"/>
      <color theme="1"/>
      <name val="Times New Roman"/>
      <family val="1"/>
    </font>
    <font>
      <b/>
      <sz val="11"/>
      <color theme="0"/>
      <name val="Times New Roman"/>
      <family val="1"/>
    </font>
    <font>
      <sz val="10"/>
      <color theme="0"/>
      <name val="Calibri"/>
      <family val="2"/>
      <scheme val="minor"/>
    </font>
    <font>
      <b/>
      <sz val="10"/>
      <color theme="0"/>
      <name val="Calibri"/>
      <family val="2"/>
      <scheme val="minor"/>
    </font>
    <font>
      <b/>
      <i/>
      <sz val="12"/>
      <color theme="1"/>
      <name val="Times New Roman"/>
      <family val="1"/>
    </font>
    <font>
      <b/>
      <i/>
      <sz val="11"/>
      <color theme="1"/>
      <name val="Calibri"/>
      <family val="2"/>
      <scheme val="minor"/>
    </font>
    <font>
      <b/>
      <sz val="16"/>
      <color theme="1"/>
      <name val="Calibri"/>
      <family val="2"/>
      <scheme val="minor"/>
    </font>
    <font>
      <b/>
      <sz val="11"/>
      <color theme="1"/>
      <name val="Times New Roman"/>
      <family val="1"/>
    </font>
    <font>
      <b/>
      <sz val="14"/>
      <color indexed="12"/>
      <name val="Calibri"/>
      <family val="2"/>
      <scheme val="minor"/>
    </font>
    <font>
      <u/>
      <sz val="11"/>
      <color theme="10"/>
      <name val="Calibri"/>
      <family val="2"/>
      <scheme val="minor"/>
    </font>
    <font>
      <b/>
      <sz val="10"/>
      <color rgb="FF000000"/>
      <name val="Times New Roman"/>
      <family val="1"/>
    </font>
    <font>
      <sz val="8"/>
      <name val="Tahoma"/>
      <family val="2"/>
    </font>
    <font>
      <sz val="11"/>
      <color theme="1"/>
      <name val="Calibri"/>
      <family val="2"/>
      <scheme val="minor"/>
    </font>
    <font>
      <b/>
      <sz val="8"/>
      <name val="Tahoma"/>
      <family val="2"/>
    </font>
  </fonts>
  <fills count="12">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00206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FF99"/>
        <bgColor indexed="64"/>
      </patternFill>
    </fill>
    <fill>
      <patternFill patternType="solid">
        <fgColor theme="0"/>
        <bgColor indexed="64"/>
      </patternFill>
    </fill>
  </fills>
  <borders count="2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7">
    <xf numFmtId="0" fontId="0" fillId="0" borderId="0"/>
    <xf numFmtId="44" fontId="1" fillId="0" borderId="0" applyFont="0" applyFill="0" applyBorder="0" applyAlignment="0" applyProtection="0"/>
    <xf numFmtId="166" fontId="1" fillId="0" borderId="0" applyFont="0" applyFill="0" applyBorder="0" applyAlignment="0" applyProtection="0"/>
    <xf numFmtId="0" fontId="19" fillId="0" borderId="0" applyNumberFormat="0" applyFill="0" applyBorder="0" applyAlignment="0" applyProtection="0">
      <alignment vertical="top"/>
      <protection locked="0"/>
    </xf>
    <xf numFmtId="0" fontId="1" fillId="0" borderId="0"/>
    <xf numFmtId="0" fontId="1" fillId="0" borderId="0"/>
    <xf numFmtId="0" fontId="1" fillId="0" borderId="0"/>
    <xf numFmtId="0" fontId="11" fillId="0" borderId="0"/>
    <xf numFmtId="0" fontId="14" fillId="0" borderId="0"/>
    <xf numFmtId="0" fontId="1" fillId="0" borderId="0"/>
    <xf numFmtId="9" fontId="1"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xf numFmtId="42"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63" fillId="0" borderId="0" applyFont="0" applyFill="0" applyBorder="0" applyAlignment="0" applyProtection="0"/>
  </cellStyleXfs>
  <cellXfs count="313">
    <xf numFmtId="0" fontId="0" fillId="0" borderId="0" xfId="0"/>
    <xf numFmtId="0" fontId="20" fillId="0" borderId="0" xfId="0" applyFont="1"/>
    <xf numFmtId="0" fontId="5" fillId="0" borderId="0" xfId="9" applyFont="1"/>
    <xf numFmtId="0" fontId="6" fillId="0" borderId="0" xfId="9" applyFont="1"/>
    <xf numFmtId="0" fontId="3" fillId="0" borderId="0" xfId="9" applyFont="1"/>
    <xf numFmtId="0" fontId="4" fillId="0" borderId="0" xfId="9" applyFont="1"/>
    <xf numFmtId="0" fontId="7" fillId="4" borderId="1" xfId="9" applyFont="1" applyFill="1" applyBorder="1" applyAlignment="1" applyProtection="1">
      <alignment horizontal="center"/>
      <protection locked="0"/>
    </xf>
    <xf numFmtId="0" fontId="7" fillId="4" borderId="2" xfId="9" applyFont="1" applyFill="1" applyBorder="1" applyAlignment="1" applyProtection="1">
      <alignment horizontal="center"/>
      <protection locked="0"/>
    </xf>
    <xf numFmtId="164" fontId="7" fillId="4" borderId="2" xfId="10" applyNumberFormat="1" applyFont="1" applyFill="1" applyBorder="1" applyAlignment="1" applyProtection="1">
      <alignment horizontal="center" wrapText="1"/>
      <protection locked="0"/>
    </xf>
    <xf numFmtId="164" fontId="7" fillId="4" borderId="3" xfId="10" applyNumberFormat="1" applyFont="1" applyFill="1" applyBorder="1" applyAlignment="1" applyProtection="1">
      <alignment horizontal="center" wrapText="1"/>
      <protection locked="0"/>
    </xf>
    <xf numFmtId="0" fontId="7" fillId="0" borderId="0" xfId="9" applyFont="1"/>
    <xf numFmtId="0" fontId="7" fillId="0" borderId="0" xfId="9" applyFont="1" applyAlignment="1">
      <alignment horizontal="left"/>
    </xf>
    <xf numFmtId="0" fontId="1" fillId="0" borderId="0" xfId="4" applyProtection="1">
      <protection locked="0"/>
    </xf>
    <xf numFmtId="0" fontId="4" fillId="0" borderId="0" xfId="9" applyFont="1" applyAlignment="1" applyProtection="1">
      <alignment horizontal="left"/>
      <protection locked="0"/>
    </xf>
    <xf numFmtId="0" fontId="8" fillId="0" borderId="0" xfId="9" applyFont="1"/>
    <xf numFmtId="0" fontId="7" fillId="0" borderId="2" xfId="9" applyFont="1" applyBorder="1" applyAlignment="1">
      <alignment horizontal="center"/>
    </xf>
    <xf numFmtId="0" fontId="4" fillId="0" borderId="0" xfId="9" quotePrefix="1" applyFont="1"/>
    <xf numFmtId="0" fontId="11" fillId="5" borderId="4" xfId="7" applyFill="1" applyBorder="1" applyProtection="1">
      <protection locked="0"/>
    </xf>
    <xf numFmtId="0" fontId="11" fillId="5" borderId="1" xfId="7" applyFill="1" applyBorder="1" applyProtection="1">
      <protection locked="0"/>
    </xf>
    <xf numFmtId="0" fontId="12" fillId="0" borderId="2" xfId="0" applyFont="1" applyBorder="1" applyAlignment="1">
      <alignment horizontal="center" vertical="center" wrapText="1"/>
    </xf>
    <xf numFmtId="0" fontId="13" fillId="0" borderId="0" xfId="0" applyFont="1" applyAlignment="1">
      <alignment horizontal="center" vertical="center"/>
    </xf>
    <xf numFmtId="167" fontId="13" fillId="0" borderId="0" xfId="0" applyNumberFormat="1" applyFont="1"/>
    <xf numFmtId="168" fontId="13" fillId="0" borderId="0" xfId="0" applyNumberFormat="1" applyFont="1"/>
    <xf numFmtId="0" fontId="13" fillId="0" borderId="0" xfId="0" applyFont="1"/>
    <xf numFmtId="6" fontId="13" fillId="2" borderId="2" xfId="0" applyNumberFormat="1" applyFont="1" applyFill="1" applyBorder="1" applyAlignment="1" applyProtection="1">
      <alignment horizontal="center"/>
      <protection locked="0"/>
    </xf>
    <xf numFmtId="6" fontId="13" fillId="3" borderId="2" xfId="0" applyNumberFormat="1" applyFont="1" applyFill="1" applyBorder="1" applyAlignment="1">
      <alignment horizontal="center"/>
    </xf>
    <xf numFmtId="37" fontId="13" fillId="3" borderId="2" xfId="0" applyNumberFormat="1" applyFont="1" applyFill="1" applyBorder="1" applyAlignment="1">
      <alignment horizontal="center"/>
    </xf>
    <xf numFmtId="8" fontId="13" fillId="3" borderId="2" xfId="0" applyNumberFormat="1" applyFont="1" applyFill="1" applyBorder="1" applyAlignment="1">
      <alignment horizontal="center"/>
    </xf>
    <xf numFmtId="168" fontId="13" fillId="2" borderId="2" xfId="0" applyNumberFormat="1" applyFont="1" applyFill="1" applyBorder="1" applyAlignment="1" applyProtection="1">
      <alignment horizontal="center"/>
      <protection locked="0"/>
    </xf>
    <xf numFmtId="37" fontId="13" fillId="0" borderId="2" xfId="0" applyNumberFormat="1" applyFont="1" applyBorder="1" applyAlignment="1">
      <alignment horizontal="center"/>
    </xf>
    <xf numFmtId="6" fontId="13" fillId="0" borderId="2" xfId="0" applyNumberFormat="1" applyFont="1" applyBorder="1" applyAlignment="1">
      <alignment horizontal="center"/>
    </xf>
    <xf numFmtId="168" fontId="13" fillId="0" borderId="2" xfId="0" applyNumberFormat="1" applyFont="1" applyBorder="1" applyAlignment="1">
      <alignment horizontal="center"/>
    </xf>
    <xf numFmtId="37" fontId="13" fillId="0" borderId="0" xfId="0" applyNumberFormat="1" applyFont="1" applyAlignment="1">
      <alignment horizontal="center"/>
    </xf>
    <xf numFmtId="8" fontId="13" fillId="0" borderId="0" xfId="0" applyNumberFormat="1" applyFont="1" applyAlignment="1">
      <alignment horizontal="center"/>
    </xf>
    <xf numFmtId="0" fontId="12" fillId="0" borderId="5" xfId="0" applyFont="1" applyBorder="1" applyAlignment="1">
      <alignment horizontal="center" vertical="center" wrapText="1"/>
    </xf>
    <xf numFmtId="0" fontId="10" fillId="0" borderId="0" xfId="0" applyFont="1" applyAlignment="1">
      <alignment horizontal="center"/>
    </xf>
    <xf numFmtId="0" fontId="10" fillId="0" borderId="0" xfId="0" applyFont="1"/>
    <xf numFmtId="0" fontId="21" fillId="6" borderId="6" xfId="0" applyFont="1" applyFill="1" applyBorder="1" applyAlignment="1">
      <alignment horizontal="center"/>
    </xf>
    <xf numFmtId="0" fontId="21" fillId="6" borderId="7" xfId="8" applyFont="1" applyFill="1" applyBorder="1" applyAlignment="1">
      <alignment horizontal="center"/>
    </xf>
    <xf numFmtId="1" fontId="21" fillId="6" borderId="7" xfId="8" applyNumberFormat="1" applyFont="1" applyFill="1" applyBorder="1" applyAlignment="1">
      <alignment horizontal="center"/>
    </xf>
    <xf numFmtId="3" fontId="21" fillId="6" borderId="8" xfId="8" applyNumberFormat="1" applyFont="1" applyFill="1" applyBorder="1" applyAlignment="1">
      <alignment horizontal="center"/>
    </xf>
    <xf numFmtId="165" fontId="21" fillId="6" borderId="7" xfId="8" applyNumberFormat="1" applyFont="1" applyFill="1" applyBorder="1" applyAlignment="1">
      <alignment horizontal="center"/>
    </xf>
    <xf numFmtId="44" fontId="21" fillId="6" borderId="9" xfId="8" applyNumberFormat="1" applyFont="1" applyFill="1" applyBorder="1" applyAlignment="1">
      <alignment horizontal="center"/>
    </xf>
    <xf numFmtId="0" fontId="22" fillId="0" borderId="0" xfId="0" applyFont="1"/>
    <xf numFmtId="0" fontId="23" fillId="0" borderId="0" xfId="0" applyFont="1"/>
    <xf numFmtId="0" fontId="23" fillId="0" borderId="0" xfId="0" applyFont="1" applyAlignment="1">
      <alignment horizontal="center"/>
    </xf>
    <xf numFmtId="165" fontId="23" fillId="0" borderId="0" xfId="0" applyNumberFormat="1" applyFont="1" applyAlignment="1">
      <alignment horizontal="center"/>
    </xf>
    <xf numFmtId="44" fontId="23" fillId="0" borderId="0" xfId="0" applyNumberFormat="1" applyFont="1" applyAlignment="1">
      <alignment horizontal="center"/>
    </xf>
    <xf numFmtId="165" fontId="23" fillId="0" borderId="0" xfId="0" applyNumberFormat="1" applyFont="1"/>
    <xf numFmtId="44" fontId="23" fillId="0" borderId="0" xfId="0" applyNumberFormat="1" applyFont="1"/>
    <xf numFmtId="0" fontId="24" fillId="0" borderId="0" xfId="0" applyFont="1"/>
    <xf numFmtId="0" fontId="25" fillId="0" borderId="0" xfId="0" applyFont="1" applyAlignment="1">
      <alignment horizontal="center"/>
    </xf>
    <xf numFmtId="0" fontId="26" fillId="0" borderId="0" xfId="0" applyFont="1" applyAlignment="1">
      <alignment horizontal="center"/>
    </xf>
    <xf numFmtId="0" fontId="24" fillId="0" borderId="10" xfId="0" applyFont="1" applyBorder="1"/>
    <xf numFmtId="0" fontId="25" fillId="0" borderId="11" xfId="0" applyFont="1" applyBorder="1" applyAlignment="1">
      <alignment horizontal="center"/>
    </xf>
    <xf numFmtId="0" fontId="27" fillId="0" borderId="0" xfId="0" applyFont="1"/>
    <xf numFmtId="0" fontId="28" fillId="6" borderId="12" xfId="0" applyFont="1" applyFill="1" applyBorder="1"/>
    <xf numFmtId="0" fontId="21" fillId="6" borderId="11" xfId="0" applyFont="1" applyFill="1" applyBorder="1" applyAlignment="1">
      <alignment horizontal="center"/>
    </xf>
    <xf numFmtId="0" fontId="29" fillId="0" borderId="0" xfId="0" applyFont="1"/>
    <xf numFmtId="0" fontId="13" fillId="0" borderId="0" xfId="0" applyFont="1" applyAlignment="1" applyProtection="1">
      <alignment horizontal="left" vertical="center"/>
      <protection locked="0"/>
    </xf>
    <xf numFmtId="0" fontId="30" fillId="0" borderId="0" xfId="0" applyFont="1"/>
    <xf numFmtId="0" fontId="31" fillId="0" borderId="0" xfId="0" applyFont="1"/>
    <xf numFmtId="170" fontId="31" fillId="0" borderId="0" xfId="0" applyNumberFormat="1" applyFont="1"/>
    <xf numFmtId="0" fontId="16" fillId="0" borderId="0" xfId="0" applyFont="1"/>
    <xf numFmtId="37" fontId="13" fillId="0" borderId="5" xfId="0" applyNumberFormat="1" applyFont="1" applyBorder="1" applyAlignment="1">
      <alignment horizontal="center"/>
    </xf>
    <xf numFmtId="3" fontId="13" fillId="0" borderId="2" xfId="0" applyNumberFormat="1" applyFont="1" applyBorder="1" applyAlignment="1" applyProtection="1">
      <alignment horizontal="center"/>
      <protection locked="0"/>
    </xf>
    <xf numFmtId="0" fontId="27" fillId="0" borderId="0" xfId="0" applyFont="1" applyProtection="1">
      <protection locked="0"/>
    </xf>
    <xf numFmtId="3" fontId="13" fillId="0" borderId="5" xfId="0" applyNumberFormat="1" applyFont="1" applyBorder="1" applyAlignment="1" applyProtection="1">
      <alignment horizontal="center"/>
      <protection locked="0"/>
    </xf>
    <xf numFmtId="0" fontId="2" fillId="5" borderId="4" xfId="9" applyFont="1" applyFill="1" applyBorder="1" applyAlignment="1" applyProtection="1">
      <alignment horizontal="center"/>
      <protection locked="0"/>
    </xf>
    <xf numFmtId="0" fontId="2" fillId="5" borderId="1" xfId="9" applyFont="1" applyFill="1" applyBorder="1" applyAlignment="1" applyProtection="1">
      <alignment horizontal="center"/>
      <protection locked="0"/>
    </xf>
    <xf numFmtId="165" fontId="21" fillId="6" borderId="7" xfId="8" applyNumberFormat="1" applyFont="1" applyFill="1" applyBorder="1" applyAlignment="1" applyProtection="1">
      <alignment horizontal="center"/>
      <protection locked="0"/>
    </xf>
    <xf numFmtId="44" fontId="4" fillId="4" borderId="2" xfId="1" applyFont="1" applyFill="1" applyBorder="1" applyAlignment="1" applyProtection="1">
      <alignment horizontal="center"/>
      <protection locked="0"/>
    </xf>
    <xf numFmtId="44" fontId="4" fillId="4" borderId="2" xfId="1" applyFont="1" applyFill="1" applyBorder="1" applyProtection="1">
      <protection locked="0"/>
    </xf>
    <xf numFmtId="165" fontId="21" fillId="6" borderId="9" xfId="8" applyNumberFormat="1" applyFont="1" applyFill="1" applyBorder="1" applyAlignment="1">
      <alignment horizontal="center"/>
    </xf>
    <xf numFmtId="44" fontId="21" fillId="6" borderId="7" xfId="8" applyNumberFormat="1" applyFont="1" applyFill="1" applyBorder="1" applyAlignment="1">
      <alignment horizontal="center"/>
    </xf>
    <xf numFmtId="0" fontId="0" fillId="0" borderId="0" xfId="0" applyAlignment="1">
      <alignment horizontal="center"/>
    </xf>
    <xf numFmtId="0" fontId="13" fillId="0" borderId="5" xfId="0" applyFont="1" applyBorder="1" applyAlignment="1" applyProtection="1">
      <alignment horizontal="center"/>
      <protection locked="0"/>
    </xf>
    <xf numFmtId="0" fontId="13" fillId="0" borderId="13" xfId="0" applyFont="1" applyBorder="1" applyAlignment="1" applyProtection="1">
      <alignment horizontal="center"/>
      <protection locked="0"/>
    </xf>
    <xf numFmtId="0" fontId="13" fillId="0" borderId="2" xfId="0" applyFont="1" applyBorder="1" applyAlignment="1" applyProtection="1">
      <alignment horizontal="center"/>
      <protection locked="0"/>
    </xf>
    <xf numFmtId="0" fontId="32" fillId="0" borderId="0" xfId="9" applyFont="1"/>
    <xf numFmtId="0" fontId="33" fillId="0" borderId="0" xfId="4" applyFont="1" applyProtection="1">
      <protection locked="0"/>
    </xf>
    <xf numFmtId="0" fontId="34" fillId="0" borderId="0" xfId="9" applyFont="1"/>
    <xf numFmtId="0" fontId="33" fillId="0" borderId="0" xfId="9" applyFont="1" applyProtection="1">
      <protection locked="0"/>
    </xf>
    <xf numFmtId="164" fontId="35" fillId="4" borderId="2" xfId="10" applyNumberFormat="1" applyFont="1" applyFill="1" applyBorder="1" applyAlignment="1" applyProtection="1">
      <alignment horizontal="center" wrapText="1"/>
      <protection locked="0"/>
    </xf>
    <xf numFmtId="0" fontId="36" fillId="0" borderId="0" xfId="9" applyFont="1" applyAlignment="1" applyProtection="1">
      <alignment horizontal="right"/>
      <protection locked="0"/>
    </xf>
    <xf numFmtId="0" fontId="33" fillId="0" borderId="0" xfId="9" applyFont="1"/>
    <xf numFmtId="0" fontId="35" fillId="0" borderId="0" xfId="9" applyFont="1"/>
    <xf numFmtId="0" fontId="33" fillId="0" borderId="0" xfId="9" applyFont="1" applyAlignment="1" applyProtection="1">
      <alignment horizontal="left"/>
      <protection locked="0"/>
    </xf>
    <xf numFmtId="0" fontId="35" fillId="0" borderId="0" xfId="9" applyFont="1" applyAlignment="1">
      <alignment horizontal="left"/>
    </xf>
    <xf numFmtId="0" fontId="37" fillId="0" borderId="0" xfId="9" applyFont="1" applyProtection="1">
      <protection locked="0"/>
    </xf>
    <xf numFmtId="0" fontId="37" fillId="0" borderId="0" xfId="9" applyFont="1"/>
    <xf numFmtId="0" fontId="35" fillId="4" borderId="1" xfId="9" applyFont="1" applyFill="1" applyBorder="1" applyAlignment="1" applyProtection="1">
      <alignment horizontal="center"/>
      <protection locked="0"/>
    </xf>
    <xf numFmtId="0" fontId="35" fillId="0" borderId="0" xfId="9" applyFont="1" applyAlignment="1" applyProtection="1">
      <alignment horizontal="left"/>
      <protection locked="0"/>
    </xf>
    <xf numFmtId="0" fontId="35" fillId="4" borderId="2" xfId="9" applyFont="1" applyFill="1" applyBorder="1" applyAlignment="1" applyProtection="1">
      <alignment horizontal="center"/>
      <protection locked="0"/>
    </xf>
    <xf numFmtId="0" fontId="38" fillId="0" borderId="0" xfId="0" applyFont="1"/>
    <xf numFmtId="44" fontId="33" fillId="4" borderId="2" xfId="1" applyFont="1" applyFill="1" applyBorder="1" applyAlignment="1" applyProtection="1">
      <alignment horizontal="center"/>
      <protection locked="0"/>
    </xf>
    <xf numFmtId="0" fontId="36" fillId="0" borderId="0" xfId="9" applyFont="1"/>
    <xf numFmtId="0" fontId="39" fillId="0" borderId="0" xfId="0" applyFont="1"/>
    <xf numFmtId="0" fontId="40" fillId="0" borderId="2" xfId="0" applyFont="1" applyBorder="1" applyAlignment="1">
      <alignment horizontal="center" vertical="center" wrapText="1"/>
    </xf>
    <xf numFmtId="0" fontId="41" fillId="0" borderId="0" xfId="0" applyFont="1"/>
    <xf numFmtId="0" fontId="42" fillId="0" borderId="13" xfId="0" applyFont="1" applyBorder="1" applyAlignment="1" applyProtection="1">
      <alignment horizontal="center"/>
      <protection locked="0"/>
    </xf>
    <xf numFmtId="0" fontId="42" fillId="0" borderId="2" xfId="0" applyFont="1" applyBorder="1" applyAlignment="1" applyProtection="1">
      <alignment horizontal="center"/>
      <protection locked="0"/>
    </xf>
    <xf numFmtId="3" fontId="42" fillId="0" borderId="2" xfId="0" applyNumberFormat="1" applyFont="1" applyBorder="1" applyAlignment="1" applyProtection="1">
      <alignment horizontal="center"/>
      <protection locked="0"/>
    </xf>
    <xf numFmtId="37" fontId="42" fillId="3" borderId="2" xfId="0" applyNumberFormat="1" applyFont="1" applyFill="1" applyBorder="1" applyAlignment="1">
      <alignment horizontal="center"/>
    </xf>
    <xf numFmtId="6" fontId="42" fillId="2" borderId="2" xfId="0" applyNumberFormat="1" applyFont="1" applyFill="1" applyBorder="1" applyAlignment="1" applyProtection="1">
      <alignment horizontal="center"/>
      <protection locked="0"/>
    </xf>
    <xf numFmtId="6" fontId="42" fillId="3" borderId="2" xfId="0" applyNumberFormat="1" applyFont="1" applyFill="1" applyBorder="1" applyAlignment="1">
      <alignment horizontal="center"/>
    </xf>
    <xf numFmtId="8" fontId="42" fillId="3" borderId="2" xfId="0" applyNumberFormat="1" applyFont="1" applyFill="1" applyBorder="1" applyAlignment="1">
      <alignment horizontal="center"/>
    </xf>
    <xf numFmtId="168" fontId="42" fillId="2" borderId="2" xfId="0" applyNumberFormat="1" applyFont="1" applyFill="1" applyBorder="1" applyAlignment="1" applyProtection="1">
      <alignment horizontal="center"/>
      <protection locked="0"/>
    </xf>
    <xf numFmtId="0" fontId="42" fillId="0" borderId="0" xfId="0" applyFont="1" applyAlignment="1">
      <alignment horizontal="center" vertical="center"/>
    </xf>
    <xf numFmtId="167" fontId="42" fillId="0" borderId="0" xfId="0" applyNumberFormat="1" applyFont="1"/>
    <xf numFmtId="168" fontId="42" fillId="0" borderId="0" xfId="0" applyNumberFormat="1" applyFont="1"/>
    <xf numFmtId="0" fontId="42" fillId="0" borderId="0" xfId="0" applyFont="1"/>
    <xf numFmtId="37" fontId="42" fillId="0" borderId="2" xfId="0" applyNumberFormat="1" applyFont="1" applyBorder="1" applyAlignment="1">
      <alignment horizontal="center"/>
    </xf>
    <xf numFmtId="6" fontId="42" fillId="0" borderId="2" xfId="0" applyNumberFormat="1" applyFont="1" applyBorder="1" applyAlignment="1">
      <alignment horizontal="center"/>
    </xf>
    <xf numFmtId="168" fontId="42" fillId="0" borderId="2" xfId="0" applyNumberFormat="1" applyFont="1" applyBorder="1" applyAlignment="1">
      <alignment horizontal="center"/>
    </xf>
    <xf numFmtId="37" fontId="42" fillId="0" borderId="0" xfId="0" applyNumberFormat="1" applyFont="1" applyAlignment="1">
      <alignment horizontal="center"/>
    </xf>
    <xf numFmtId="8" fontId="42" fillId="0" borderId="0" xfId="0" applyNumberFormat="1" applyFont="1" applyAlignment="1">
      <alignment horizontal="center"/>
    </xf>
    <xf numFmtId="0" fontId="42" fillId="0" borderId="0" xfId="0" applyFont="1" applyAlignment="1" applyProtection="1">
      <alignment horizontal="left" vertical="center"/>
      <protection locked="0"/>
    </xf>
    <xf numFmtId="0" fontId="39" fillId="0" borderId="0" xfId="0" applyFont="1" applyAlignment="1">
      <alignment horizontal="center"/>
    </xf>
    <xf numFmtId="0" fontId="43" fillId="0" borderId="0" xfId="0" applyFont="1" applyProtection="1">
      <protection locked="0"/>
    </xf>
    <xf numFmtId="0" fontId="35" fillId="0" borderId="2" xfId="9" applyFont="1" applyBorder="1" applyAlignment="1">
      <alignment horizontal="center"/>
    </xf>
    <xf numFmtId="0" fontId="33" fillId="5" borderId="4" xfId="7" applyFont="1" applyFill="1" applyBorder="1" applyProtection="1">
      <protection locked="0"/>
    </xf>
    <xf numFmtId="0" fontId="33" fillId="5" borderId="4" xfId="9" applyFont="1" applyFill="1" applyBorder="1" applyAlignment="1" applyProtection="1">
      <alignment horizontal="center"/>
      <protection locked="0"/>
    </xf>
    <xf numFmtId="0" fontId="33" fillId="0" borderId="0" xfId="9" quotePrefix="1" applyFont="1"/>
    <xf numFmtId="0" fontId="33" fillId="5" borderId="1" xfId="9" applyFont="1" applyFill="1" applyBorder="1" applyAlignment="1" applyProtection="1">
      <alignment horizontal="center"/>
      <protection locked="0"/>
    </xf>
    <xf numFmtId="0" fontId="33" fillId="5" borderId="1" xfId="7" applyFont="1" applyFill="1" applyBorder="1" applyProtection="1">
      <protection locked="0"/>
    </xf>
    <xf numFmtId="0" fontId="0" fillId="0" borderId="0" xfId="0" applyProtection="1">
      <protection locked="0"/>
    </xf>
    <xf numFmtId="0" fontId="44" fillId="0" borderId="0" xfId="0" applyFont="1"/>
    <xf numFmtId="0" fontId="45" fillId="6" borderId="14" xfId="8" applyFont="1" applyFill="1" applyBorder="1" applyAlignment="1">
      <alignment horizontal="center" wrapText="1"/>
    </xf>
    <xf numFmtId="0" fontId="45" fillId="6" borderId="15" xfId="8" applyFont="1" applyFill="1" applyBorder="1" applyAlignment="1">
      <alignment horizontal="center" wrapText="1"/>
    </xf>
    <xf numFmtId="169" fontId="45" fillId="6" borderId="16" xfId="8" applyNumberFormat="1" applyFont="1" applyFill="1" applyBorder="1" applyAlignment="1">
      <alignment horizontal="center" wrapText="1"/>
    </xf>
    <xf numFmtId="0" fontId="45" fillId="6" borderId="16" xfId="8" applyFont="1" applyFill="1" applyBorder="1" applyAlignment="1">
      <alignment horizontal="center" wrapText="1"/>
    </xf>
    <xf numFmtId="44" fontId="45" fillId="6" borderId="16" xfId="8" applyNumberFormat="1" applyFont="1" applyFill="1" applyBorder="1" applyAlignment="1">
      <alignment horizontal="center" wrapText="1"/>
    </xf>
    <xf numFmtId="0" fontId="45" fillId="6" borderId="17" xfId="8" applyFont="1" applyFill="1" applyBorder="1" applyAlignment="1">
      <alignment horizontal="center" wrapText="1"/>
    </xf>
    <xf numFmtId="0" fontId="44" fillId="0" borderId="0" xfId="0" applyFont="1" applyAlignment="1">
      <alignment horizontal="center"/>
    </xf>
    <xf numFmtId="37" fontId="44" fillId="0" borderId="0" xfId="0" applyNumberFormat="1" applyFont="1" applyAlignment="1">
      <alignment horizontal="center"/>
    </xf>
    <xf numFmtId="10" fontId="44" fillId="0" borderId="0" xfId="0" applyNumberFormat="1" applyFont="1" applyAlignment="1">
      <alignment horizontal="center"/>
    </xf>
    <xf numFmtId="44" fontId="44" fillId="0" borderId="0" xfId="0" applyNumberFormat="1" applyFont="1" applyAlignment="1">
      <alignment horizontal="center"/>
    </xf>
    <xf numFmtId="0" fontId="44" fillId="0" borderId="0" xfId="0" applyFont="1" applyAlignment="1">
      <alignment horizontal="center" shrinkToFit="1"/>
    </xf>
    <xf numFmtId="37" fontId="46" fillId="0" borderId="0" xfId="0" applyNumberFormat="1" applyFont="1" applyAlignment="1">
      <alignment horizontal="center"/>
    </xf>
    <xf numFmtId="10" fontId="46" fillId="0" borderId="0" xfId="0" applyNumberFormat="1" applyFont="1" applyAlignment="1">
      <alignment horizontal="center"/>
    </xf>
    <xf numFmtId="1" fontId="46" fillId="0" borderId="0" xfId="0" applyNumberFormat="1" applyFont="1" applyAlignment="1">
      <alignment horizontal="center"/>
    </xf>
    <xf numFmtId="44" fontId="46" fillId="0" borderId="0" xfId="0" applyNumberFormat="1" applyFont="1" applyAlignment="1">
      <alignment horizontal="center"/>
    </xf>
    <xf numFmtId="165" fontId="44" fillId="0" borderId="0" xfId="0" applyNumberFormat="1" applyFont="1"/>
    <xf numFmtId="44" fontId="44" fillId="0" borderId="0" xfId="0" applyNumberFormat="1" applyFont="1"/>
    <xf numFmtId="0" fontId="47" fillId="7" borderId="0" xfId="0" applyFont="1" applyFill="1" applyAlignment="1">
      <alignment horizontal="center"/>
    </xf>
    <xf numFmtId="37" fontId="47" fillId="7" borderId="0" xfId="0" applyNumberFormat="1" applyFont="1" applyFill="1" applyAlignment="1">
      <alignment horizontal="center"/>
    </xf>
    <xf numFmtId="1" fontId="47" fillId="7" borderId="0" xfId="0" applyNumberFormat="1" applyFont="1" applyFill="1" applyAlignment="1">
      <alignment horizontal="center"/>
    </xf>
    <xf numFmtId="165" fontId="47" fillId="7" borderId="0" xfId="0" applyNumberFormat="1" applyFont="1" applyFill="1" applyAlignment="1">
      <alignment horizontal="center"/>
    </xf>
    <xf numFmtId="44" fontId="47" fillId="7" borderId="0" xfId="0" applyNumberFormat="1" applyFont="1" applyFill="1" applyAlignment="1">
      <alignment horizontal="center"/>
    </xf>
    <xf numFmtId="0" fontId="47" fillId="0" borderId="0" xfId="0" applyFont="1" applyAlignment="1">
      <alignment horizontal="center"/>
    </xf>
    <xf numFmtId="37" fontId="47" fillId="0" borderId="0" xfId="0" applyNumberFormat="1" applyFont="1" applyAlignment="1">
      <alignment horizontal="center"/>
    </xf>
    <xf numFmtId="44" fontId="47" fillId="0" borderId="0" xfId="0" applyNumberFormat="1" applyFont="1" applyAlignment="1">
      <alignment horizontal="center"/>
    </xf>
    <xf numFmtId="0" fontId="48" fillId="0" borderId="0" xfId="0" applyFont="1"/>
    <xf numFmtId="0" fontId="49" fillId="0" borderId="0" xfId="0" applyFont="1" applyAlignment="1">
      <alignment horizontal="right"/>
    </xf>
    <xf numFmtId="0" fontId="35" fillId="0" borderId="0" xfId="9" applyFont="1" applyProtection="1">
      <protection locked="0"/>
    </xf>
    <xf numFmtId="0" fontId="43" fillId="0" borderId="0" xfId="0" applyFont="1"/>
    <xf numFmtId="37" fontId="42" fillId="3" borderId="2" xfId="0" applyNumberFormat="1" applyFont="1" applyFill="1" applyBorder="1" applyAlignment="1" applyProtection="1">
      <alignment horizontal="center"/>
      <protection locked="0"/>
    </xf>
    <xf numFmtId="6" fontId="42" fillId="3" borderId="2" xfId="0" applyNumberFormat="1" applyFont="1" applyFill="1" applyBorder="1" applyAlignment="1" applyProtection="1">
      <alignment horizontal="center"/>
      <protection locked="0"/>
    </xf>
    <xf numFmtId="8" fontId="42" fillId="3" borderId="2" xfId="0" applyNumberFormat="1" applyFont="1" applyFill="1" applyBorder="1" applyAlignment="1" applyProtection="1">
      <alignment horizontal="center"/>
      <protection locked="0"/>
    </xf>
    <xf numFmtId="0" fontId="42" fillId="0" borderId="0" xfId="0" applyFont="1" applyAlignment="1" applyProtection="1">
      <alignment horizontal="center" vertical="center"/>
      <protection locked="0"/>
    </xf>
    <xf numFmtId="167" fontId="42" fillId="0" borderId="0" xfId="0" applyNumberFormat="1" applyFont="1" applyProtection="1">
      <protection locked="0"/>
    </xf>
    <xf numFmtId="168" fontId="42" fillId="0" borderId="0" xfId="0" applyNumberFormat="1" applyFont="1" applyProtection="1">
      <protection locked="0"/>
    </xf>
    <xf numFmtId="0" fontId="42" fillId="0" borderId="0" xfId="0" applyFont="1" applyProtection="1">
      <protection locked="0"/>
    </xf>
    <xf numFmtId="37" fontId="42" fillId="0" borderId="2" xfId="0" applyNumberFormat="1" applyFont="1" applyBorder="1" applyAlignment="1" applyProtection="1">
      <alignment horizontal="center"/>
      <protection locked="0"/>
    </xf>
    <xf numFmtId="6" fontId="42" fillId="0" borderId="2" xfId="0" applyNumberFormat="1" applyFont="1" applyBorder="1" applyAlignment="1" applyProtection="1">
      <alignment horizontal="center"/>
      <protection locked="0"/>
    </xf>
    <xf numFmtId="168" fontId="42" fillId="0" borderId="2" xfId="0" applyNumberFormat="1" applyFont="1" applyBorder="1" applyAlignment="1" applyProtection="1">
      <alignment horizontal="center"/>
      <protection locked="0"/>
    </xf>
    <xf numFmtId="37" fontId="42" fillId="0" borderId="0" xfId="0" applyNumberFormat="1" applyFont="1" applyAlignment="1" applyProtection="1">
      <alignment horizontal="center"/>
      <protection locked="0"/>
    </xf>
    <xf numFmtId="8" fontId="42" fillId="0" borderId="0" xfId="0" applyNumberFormat="1" applyFont="1" applyAlignment="1" applyProtection="1">
      <alignment horizontal="center"/>
      <protection locked="0"/>
    </xf>
    <xf numFmtId="0" fontId="35" fillId="0" borderId="2" xfId="9" applyFont="1" applyBorder="1" applyAlignment="1" applyProtection="1">
      <alignment horizontal="center"/>
      <protection locked="0"/>
    </xf>
    <xf numFmtId="167" fontId="33" fillId="4" borderId="2" xfId="1" applyNumberFormat="1" applyFont="1" applyFill="1" applyBorder="1" applyAlignment="1" applyProtection="1">
      <alignment horizontal="center"/>
      <protection locked="0"/>
    </xf>
    <xf numFmtId="0" fontId="50" fillId="0" borderId="2" xfId="0" applyFont="1" applyBorder="1" applyAlignment="1">
      <alignment horizontal="center" vertical="center" wrapText="1"/>
    </xf>
    <xf numFmtId="0" fontId="50" fillId="0" borderId="5" xfId="0" applyFont="1" applyBorder="1" applyAlignment="1">
      <alignment horizontal="center" vertical="center" wrapText="1"/>
    </xf>
    <xf numFmtId="0" fontId="42" fillId="0" borderId="5" xfId="0" applyFont="1" applyBorder="1" applyAlignment="1" applyProtection="1">
      <alignment horizontal="center"/>
      <protection locked="0"/>
    </xf>
    <xf numFmtId="7" fontId="33" fillId="4" borderId="2" xfId="1" applyNumberFormat="1" applyFont="1" applyFill="1" applyBorder="1" applyAlignment="1" applyProtection="1">
      <alignment horizontal="center"/>
      <protection locked="0"/>
    </xf>
    <xf numFmtId="7" fontId="33" fillId="4" borderId="2" xfId="1" applyNumberFormat="1" applyFont="1" applyFill="1" applyBorder="1" applyProtection="1">
      <protection locked="0"/>
    </xf>
    <xf numFmtId="0" fontId="51" fillId="6" borderId="10" xfId="0" applyFont="1" applyFill="1" applyBorder="1" applyAlignment="1">
      <alignment wrapText="1"/>
    </xf>
    <xf numFmtId="0" fontId="52" fillId="6" borderId="0" xfId="0" applyFont="1" applyFill="1" applyAlignment="1">
      <alignment horizontal="center" wrapText="1"/>
    </xf>
    <xf numFmtId="0" fontId="29" fillId="0" borderId="0" xfId="0" applyFont="1" applyAlignment="1">
      <alignment wrapText="1"/>
    </xf>
    <xf numFmtId="0" fontId="45" fillId="0" borderId="0" xfId="8" applyFont="1" applyAlignment="1">
      <alignment horizontal="center" wrapText="1"/>
    </xf>
    <xf numFmtId="44" fontId="45" fillId="0" borderId="0" xfId="8" applyNumberFormat="1" applyFont="1" applyAlignment="1">
      <alignment horizontal="center" wrapText="1"/>
    </xf>
    <xf numFmtId="0" fontId="53" fillId="0" borderId="0" xfId="0" applyFont="1"/>
    <xf numFmtId="37" fontId="53" fillId="0" borderId="0" xfId="0" applyNumberFormat="1" applyFont="1" applyAlignment="1">
      <alignment horizontal="center"/>
    </xf>
    <xf numFmtId="165" fontId="53" fillId="0" borderId="0" xfId="0" applyNumberFormat="1" applyFont="1"/>
    <xf numFmtId="44" fontId="53" fillId="0" borderId="0" xfId="0" applyNumberFormat="1" applyFont="1"/>
    <xf numFmtId="0" fontId="54" fillId="0" borderId="0" xfId="0" applyFont="1" applyAlignment="1">
      <alignment horizontal="center"/>
    </xf>
    <xf numFmtId="37" fontId="54" fillId="0" borderId="0" xfId="0" applyNumberFormat="1" applyFont="1" applyAlignment="1">
      <alignment horizontal="center"/>
    </xf>
    <xf numFmtId="1" fontId="54" fillId="0" borderId="0" xfId="0" applyNumberFormat="1" applyFont="1" applyAlignment="1">
      <alignment horizontal="center"/>
    </xf>
    <xf numFmtId="165" fontId="54" fillId="0" borderId="0" xfId="0" applyNumberFormat="1" applyFont="1" applyAlignment="1">
      <alignment horizontal="center"/>
    </xf>
    <xf numFmtId="44" fontId="54" fillId="0" borderId="0" xfId="0" applyNumberFormat="1" applyFont="1" applyAlignment="1">
      <alignment horizontal="center"/>
    </xf>
    <xf numFmtId="0" fontId="35" fillId="0" borderId="0" xfId="9" applyFont="1" applyAlignment="1" applyProtection="1">
      <alignment horizontal="center"/>
      <protection locked="0"/>
    </xf>
    <xf numFmtId="0" fontId="55" fillId="8" borderId="12" xfId="0" applyFont="1" applyFill="1" applyBorder="1"/>
    <xf numFmtId="0" fontId="25" fillId="8" borderId="11" xfId="0" applyFont="1" applyFill="1" applyBorder="1" applyAlignment="1">
      <alignment horizontal="center"/>
    </xf>
    <xf numFmtId="0" fontId="26" fillId="8" borderId="0" xfId="0" applyFont="1" applyFill="1" applyAlignment="1">
      <alignment horizontal="center"/>
    </xf>
    <xf numFmtId="0" fontId="25" fillId="8" borderId="0" xfId="0" applyFont="1" applyFill="1" applyAlignment="1">
      <alignment horizontal="center"/>
    </xf>
    <xf numFmtId="0" fontId="55" fillId="8" borderId="10" xfId="0" applyFont="1" applyFill="1" applyBorder="1"/>
    <xf numFmtId="170" fontId="56" fillId="0" borderId="0" xfId="0" applyNumberFormat="1" applyFont="1"/>
    <xf numFmtId="6" fontId="42" fillId="10" borderId="2" xfId="0" applyNumberFormat="1" applyFont="1" applyFill="1" applyBorder="1" applyAlignment="1" applyProtection="1">
      <alignment horizontal="center"/>
      <protection locked="0"/>
    </xf>
    <xf numFmtId="0" fontId="40" fillId="0" borderId="19" xfId="0" applyFont="1" applyBorder="1" applyAlignment="1">
      <alignment horizontal="center" vertical="center" wrapText="1"/>
    </xf>
    <xf numFmtId="0" fontId="40" fillId="0" borderId="3" xfId="0" applyFont="1" applyBorder="1" applyAlignment="1">
      <alignment horizontal="center" vertical="center" wrapText="1"/>
    </xf>
    <xf numFmtId="0" fontId="0" fillId="0" borderId="2" xfId="0" applyBorder="1"/>
    <xf numFmtId="4" fontId="62" fillId="0" borderId="2" xfId="7" applyNumberFormat="1" applyFont="1" applyBorder="1" applyAlignment="1">
      <alignment horizontal="right" vertical="center"/>
    </xf>
    <xf numFmtId="0" fontId="50" fillId="0" borderId="3" xfId="0" applyFont="1" applyBorder="1" applyAlignment="1">
      <alignment horizontal="center" vertical="center" wrapText="1"/>
    </xf>
    <xf numFmtId="0" fontId="50" fillId="0" borderId="21" xfId="0" applyFont="1" applyBorder="1" applyAlignment="1">
      <alignment horizontal="center" vertical="center" wrapText="1"/>
    </xf>
    <xf numFmtId="4" fontId="62" fillId="0" borderId="2" xfId="0" applyNumberFormat="1" applyFont="1" applyBorder="1" applyAlignment="1">
      <alignment horizontal="right" vertical="center"/>
    </xf>
    <xf numFmtId="9" fontId="35" fillId="4" borderId="2" xfId="10" applyFont="1" applyFill="1" applyBorder="1" applyAlignment="1" applyProtection="1">
      <alignment horizontal="center" wrapText="1"/>
      <protection locked="0"/>
    </xf>
    <xf numFmtId="9" fontId="35" fillId="4" borderId="1" xfId="9" applyNumberFormat="1" applyFont="1" applyFill="1" applyBorder="1" applyAlignment="1" applyProtection="1">
      <alignment horizontal="center"/>
      <protection locked="0"/>
    </xf>
    <xf numFmtId="44" fontId="62" fillId="0" borderId="2" xfId="26" applyFont="1" applyBorder="1" applyAlignment="1">
      <alignment horizontal="right" vertical="center"/>
    </xf>
    <xf numFmtId="44" fontId="62" fillId="11" borderId="2" xfId="26" applyFont="1" applyFill="1" applyBorder="1" applyAlignment="1">
      <alignment horizontal="right" vertical="center"/>
    </xf>
    <xf numFmtId="9" fontId="35" fillId="4" borderId="5" xfId="10" applyFont="1" applyFill="1" applyBorder="1" applyAlignment="1" applyProtection="1">
      <alignment horizontal="center" wrapText="1"/>
      <protection locked="0"/>
    </xf>
    <xf numFmtId="9" fontId="35" fillId="4" borderId="21" xfId="10" applyFont="1" applyFill="1" applyBorder="1" applyAlignment="1" applyProtection="1">
      <alignment horizontal="center" wrapText="1"/>
      <protection locked="0"/>
    </xf>
    <xf numFmtId="9" fontId="35" fillId="0" borderId="0" xfId="10" applyFont="1" applyFill="1" applyBorder="1" applyAlignment="1" applyProtection="1">
      <alignment horizontal="center" wrapText="1"/>
      <protection locked="0"/>
    </xf>
    <xf numFmtId="170" fontId="56" fillId="0" borderId="0" xfId="0" applyNumberFormat="1" applyFont="1" applyAlignment="1">
      <alignment horizontal="center"/>
    </xf>
    <xf numFmtId="0" fontId="46" fillId="9" borderId="18" xfId="0" applyFont="1" applyFill="1" applyBorder="1" applyAlignment="1">
      <alignment horizontal="center"/>
    </xf>
    <xf numFmtId="0" fontId="57" fillId="0" borderId="0" xfId="0" applyFont="1" applyAlignment="1">
      <alignment horizontal="center"/>
    </xf>
    <xf numFmtId="0" fontId="56" fillId="0" borderId="0" xfId="0" applyFont="1" applyAlignment="1">
      <alignment horizontal="center"/>
    </xf>
    <xf numFmtId="0" fontId="46" fillId="8" borderId="18" xfId="0" applyFont="1" applyFill="1" applyBorder="1" applyAlignment="1">
      <alignment horizontal="center"/>
    </xf>
    <xf numFmtId="0" fontId="36" fillId="0" borderId="0" xfId="8" applyFont="1" applyAlignment="1">
      <alignment horizontal="center"/>
    </xf>
    <xf numFmtId="0" fontId="45" fillId="0" borderId="0" xfId="0" applyFont="1" applyAlignment="1">
      <alignment horizontal="center"/>
    </xf>
    <xf numFmtId="0" fontId="30" fillId="0" borderId="0" xfId="0" applyFont="1" applyAlignment="1">
      <alignment horizontal="center"/>
    </xf>
    <xf numFmtId="0" fontId="31" fillId="0" borderId="0" xfId="0" applyFont="1" applyAlignment="1">
      <alignment horizontal="center"/>
    </xf>
    <xf numFmtId="170" fontId="31" fillId="0" borderId="0" xfId="0" applyNumberFormat="1" applyFont="1" applyAlignment="1">
      <alignment horizontal="center"/>
    </xf>
    <xf numFmtId="0" fontId="58" fillId="0" borderId="0" xfId="0" applyFont="1" applyAlignment="1">
      <alignment horizontal="center"/>
    </xf>
    <xf numFmtId="0" fontId="39" fillId="5" borderId="0" xfId="0" applyFont="1" applyFill="1" applyAlignment="1">
      <alignment horizontal="center"/>
    </xf>
    <xf numFmtId="0" fontId="35" fillId="4" borderId="13" xfId="9" applyFont="1" applyFill="1" applyBorder="1" applyAlignment="1" applyProtection="1">
      <alignment horizontal="center"/>
      <protection locked="0"/>
    </xf>
    <xf numFmtId="0" fontId="35" fillId="4" borderId="5" xfId="9" applyFont="1" applyFill="1" applyBorder="1" applyAlignment="1" applyProtection="1">
      <alignment horizontal="center"/>
      <protection locked="0"/>
    </xf>
    <xf numFmtId="49" fontId="33" fillId="4" borderId="13" xfId="9" applyNumberFormat="1" applyFont="1" applyFill="1" applyBorder="1" applyAlignment="1" applyProtection="1">
      <alignment horizontal="center"/>
      <protection locked="0"/>
    </xf>
    <xf numFmtId="0" fontId="33" fillId="4" borderId="5" xfId="5" applyFont="1" applyFill="1" applyBorder="1" applyProtection="1">
      <protection locked="0"/>
    </xf>
    <xf numFmtId="167" fontId="33" fillId="4" borderId="13" xfId="1" applyNumberFormat="1" applyFont="1" applyFill="1" applyBorder="1" applyAlignment="1" applyProtection="1">
      <alignment horizontal="center"/>
      <protection locked="0"/>
    </xf>
    <xf numFmtId="167" fontId="33" fillId="4" borderId="5" xfId="5" applyNumberFormat="1" applyFont="1" applyFill="1" applyBorder="1" applyProtection="1">
      <protection locked="0"/>
    </xf>
    <xf numFmtId="0" fontId="42" fillId="0" borderId="2" xfId="0" applyFont="1" applyBorder="1" applyAlignment="1" applyProtection="1">
      <alignment horizontal="left" vertical="center"/>
      <protection locked="0"/>
    </xf>
    <xf numFmtId="0" fontId="42" fillId="0" borderId="2" xfId="0" applyFont="1" applyBorder="1" applyAlignment="1">
      <alignment horizontal="center"/>
    </xf>
    <xf numFmtId="0" fontId="33" fillId="5" borderId="19" xfId="9" applyFont="1" applyFill="1" applyBorder="1" applyAlignment="1" applyProtection="1">
      <alignment horizontal="left" vertical="top" wrapText="1"/>
      <protection locked="0"/>
    </xf>
    <xf numFmtId="0" fontId="33" fillId="5" borderId="20" xfId="9" applyFont="1" applyFill="1" applyBorder="1" applyAlignment="1" applyProtection="1">
      <alignment horizontal="left" vertical="top" wrapText="1"/>
      <protection locked="0"/>
    </xf>
    <xf numFmtId="0" fontId="33" fillId="5" borderId="21" xfId="9" applyFont="1" applyFill="1" applyBorder="1" applyAlignment="1" applyProtection="1">
      <alignment horizontal="left" vertical="top" wrapText="1"/>
      <protection locked="0"/>
    </xf>
    <xf numFmtId="0" fontId="33" fillId="5" borderId="22" xfId="9" applyFont="1" applyFill="1" applyBorder="1" applyAlignment="1" applyProtection="1">
      <alignment horizontal="left" vertical="top" wrapText="1"/>
      <protection locked="0"/>
    </xf>
    <xf numFmtId="0" fontId="33" fillId="5" borderId="0" xfId="9" applyFont="1" applyFill="1" applyAlignment="1" applyProtection="1">
      <alignment horizontal="left" vertical="top" wrapText="1"/>
      <protection locked="0"/>
    </xf>
    <xf numFmtId="0" fontId="33" fillId="5" borderId="23" xfId="9" applyFont="1" applyFill="1" applyBorder="1" applyAlignment="1" applyProtection="1">
      <alignment horizontal="left" vertical="top" wrapText="1"/>
      <protection locked="0"/>
    </xf>
    <xf numFmtId="0" fontId="33" fillId="5" borderId="24" xfId="9" applyFont="1" applyFill="1" applyBorder="1" applyAlignment="1" applyProtection="1">
      <alignment horizontal="left" vertical="top" wrapText="1"/>
      <protection locked="0"/>
    </xf>
    <xf numFmtId="0" fontId="33" fillId="5" borderId="18" xfId="9" applyFont="1" applyFill="1" applyBorder="1" applyAlignment="1" applyProtection="1">
      <alignment horizontal="left" vertical="top" wrapText="1"/>
      <protection locked="0"/>
    </xf>
    <xf numFmtId="0" fontId="33" fillId="5" borderId="25" xfId="9" applyFont="1" applyFill="1" applyBorder="1" applyAlignment="1" applyProtection="1">
      <alignment horizontal="left" vertical="top" wrapText="1"/>
      <protection locked="0"/>
    </xf>
    <xf numFmtId="0" fontId="33" fillId="4" borderId="5" xfId="4" applyFont="1" applyFill="1" applyBorder="1" applyProtection="1">
      <protection locked="0"/>
    </xf>
    <xf numFmtId="0" fontId="33" fillId="4" borderId="13" xfId="9" applyFont="1" applyFill="1" applyBorder="1" applyProtection="1">
      <protection locked="0"/>
    </xf>
    <xf numFmtId="0" fontId="33" fillId="4" borderId="26" xfId="4" applyFont="1" applyFill="1" applyBorder="1" applyProtection="1">
      <protection locked="0"/>
    </xf>
    <xf numFmtId="170" fontId="35" fillId="4" borderId="13" xfId="10" applyNumberFormat="1" applyFont="1" applyFill="1" applyBorder="1" applyAlignment="1" applyProtection="1">
      <alignment horizontal="center" wrapText="1"/>
      <protection locked="0"/>
    </xf>
    <xf numFmtId="170" fontId="35" fillId="4" borderId="5" xfId="10" applyNumberFormat="1" applyFont="1" applyFill="1" applyBorder="1" applyAlignment="1" applyProtection="1">
      <alignment horizontal="center" wrapText="1"/>
      <protection locked="0"/>
    </xf>
    <xf numFmtId="6" fontId="33" fillId="4" borderId="13" xfId="9" applyNumberFormat="1" applyFont="1" applyFill="1" applyBorder="1" applyAlignment="1" applyProtection="1">
      <alignment horizontal="center"/>
      <protection locked="0"/>
    </xf>
    <xf numFmtId="10" fontId="33" fillId="4" borderId="26" xfId="9" applyNumberFormat="1" applyFont="1" applyFill="1" applyBorder="1" applyAlignment="1" applyProtection="1">
      <alignment horizontal="center"/>
      <protection locked="0"/>
    </xf>
    <xf numFmtId="10" fontId="33" fillId="4" borderId="5" xfId="9" applyNumberFormat="1" applyFont="1" applyFill="1" applyBorder="1" applyAlignment="1" applyProtection="1">
      <alignment horizontal="center"/>
      <protection locked="0"/>
    </xf>
    <xf numFmtId="0" fontId="59" fillId="0" borderId="0" xfId="9" applyFont="1" applyProtection="1">
      <protection locked="0"/>
    </xf>
    <xf numFmtId="0" fontId="33" fillId="0" borderId="0" xfId="4" applyFont="1" applyProtection="1">
      <protection locked="0"/>
    </xf>
    <xf numFmtId="0" fontId="60" fillId="4" borderId="24" xfId="3" applyFont="1" applyFill="1" applyBorder="1" applyAlignment="1">
      <alignment horizontal="left"/>
      <protection locked="0"/>
    </xf>
    <xf numFmtId="0" fontId="33" fillId="4" borderId="18" xfId="9" applyFont="1" applyFill="1" applyBorder="1" applyAlignment="1" applyProtection="1">
      <alignment horizontal="left"/>
      <protection locked="0"/>
    </xf>
    <xf numFmtId="0" fontId="33" fillId="4" borderId="25" xfId="9" applyFont="1" applyFill="1" applyBorder="1" applyAlignment="1" applyProtection="1">
      <alignment horizontal="left"/>
      <protection locked="0"/>
    </xf>
    <xf numFmtId="0" fontId="35" fillId="4" borderId="24" xfId="9" applyFont="1" applyFill="1" applyBorder="1" applyAlignment="1" applyProtection="1">
      <alignment horizontal="center"/>
      <protection locked="0"/>
    </xf>
    <xf numFmtId="0" fontId="33" fillId="4" borderId="25" xfId="4" applyFont="1" applyFill="1" applyBorder="1" applyProtection="1">
      <protection locked="0"/>
    </xf>
    <xf numFmtId="0" fontId="33" fillId="5" borderId="19" xfId="9" applyFont="1" applyFill="1" applyBorder="1" applyAlignment="1" applyProtection="1">
      <alignment vertical="top" wrapText="1"/>
      <protection locked="0"/>
    </xf>
    <xf numFmtId="0" fontId="33" fillId="5" borderId="20" xfId="6" applyFont="1" applyFill="1" applyBorder="1" applyAlignment="1" applyProtection="1">
      <alignment vertical="top" wrapText="1"/>
      <protection locked="0"/>
    </xf>
    <xf numFmtId="0" fontId="33" fillId="5" borderId="21" xfId="6" applyFont="1" applyFill="1" applyBorder="1" applyAlignment="1" applyProtection="1">
      <alignment vertical="top" wrapText="1"/>
      <protection locked="0"/>
    </xf>
    <xf numFmtId="0" fontId="33" fillId="5" borderId="22" xfId="6" applyFont="1" applyFill="1" applyBorder="1" applyAlignment="1" applyProtection="1">
      <alignment vertical="top" wrapText="1"/>
      <protection locked="0"/>
    </xf>
    <xf numFmtId="0" fontId="33" fillId="5" borderId="0" xfId="6" applyFont="1" applyFill="1" applyAlignment="1" applyProtection="1">
      <alignment vertical="top" wrapText="1"/>
      <protection locked="0"/>
    </xf>
    <xf numFmtId="0" fontId="33" fillId="5" borderId="23" xfId="6" applyFont="1" applyFill="1" applyBorder="1" applyAlignment="1" applyProtection="1">
      <alignment vertical="top" wrapText="1"/>
      <protection locked="0"/>
    </xf>
    <xf numFmtId="0" fontId="33" fillId="5" borderId="24" xfId="6" applyFont="1" applyFill="1" applyBorder="1" applyAlignment="1" applyProtection="1">
      <alignment vertical="top" wrapText="1"/>
      <protection locked="0"/>
    </xf>
    <xf numFmtId="0" fontId="33" fillId="5" borderId="18" xfId="6" applyFont="1" applyFill="1" applyBorder="1" applyAlignment="1" applyProtection="1">
      <alignment vertical="top" wrapText="1"/>
      <protection locked="0"/>
    </xf>
    <xf numFmtId="0" fontId="33" fillId="5" borderId="25" xfId="6" applyFont="1" applyFill="1" applyBorder="1" applyAlignment="1" applyProtection="1">
      <alignment vertical="top" wrapText="1"/>
      <protection locked="0"/>
    </xf>
    <xf numFmtId="0" fontId="42" fillId="0" borderId="5" xfId="0" applyFont="1" applyBorder="1" applyAlignment="1">
      <alignment horizontal="center"/>
    </xf>
    <xf numFmtId="0" fontId="42" fillId="0" borderId="13" xfId="0" applyFont="1" applyBorder="1" applyAlignment="1">
      <alignment horizontal="center"/>
    </xf>
    <xf numFmtId="10" fontId="33" fillId="4" borderId="24" xfId="9" applyNumberFormat="1" applyFont="1" applyFill="1" applyBorder="1" applyAlignment="1" applyProtection="1">
      <alignment horizontal="center"/>
      <protection locked="0"/>
    </xf>
    <xf numFmtId="0" fontId="33" fillId="4" borderId="24" xfId="9" applyFont="1" applyFill="1" applyBorder="1" applyAlignment="1" applyProtection="1">
      <alignment horizontal="left"/>
      <protection locked="0"/>
    </xf>
    <xf numFmtId="0" fontId="42" fillId="0" borderId="5" xfId="0" applyFont="1" applyBorder="1" applyAlignment="1" applyProtection="1">
      <alignment horizontal="center"/>
      <protection locked="0"/>
    </xf>
    <xf numFmtId="0" fontId="42" fillId="0" borderId="13" xfId="0" applyFont="1" applyBorder="1" applyAlignment="1" applyProtection="1">
      <alignment horizontal="center"/>
      <protection locked="0"/>
    </xf>
    <xf numFmtId="0" fontId="42" fillId="0" borderId="2" xfId="0" applyFont="1" applyBorder="1" applyAlignment="1" applyProtection="1">
      <alignment horizontal="center"/>
      <protection locked="0"/>
    </xf>
    <xf numFmtId="0" fontId="39" fillId="5" borderId="0" xfId="0" applyFont="1" applyFill="1" applyAlignment="1" applyProtection="1">
      <alignment horizontal="center"/>
      <protection locked="0"/>
    </xf>
    <xf numFmtId="6" fontId="33" fillId="4" borderId="2" xfId="9" applyNumberFormat="1" applyFont="1" applyFill="1" applyBorder="1" applyAlignment="1" applyProtection="1">
      <alignment horizontal="center"/>
      <protection locked="0"/>
    </xf>
    <xf numFmtId="10" fontId="33" fillId="4" borderId="2" xfId="9" applyNumberFormat="1" applyFont="1" applyFill="1" applyBorder="1" applyAlignment="1" applyProtection="1">
      <alignment horizontal="center"/>
      <protection locked="0"/>
    </xf>
    <xf numFmtId="14" fontId="33" fillId="5" borderId="19" xfId="9" applyNumberFormat="1" applyFont="1" applyFill="1" applyBorder="1" applyAlignment="1" applyProtection="1">
      <alignment vertical="top" wrapText="1"/>
      <protection locked="0"/>
    </xf>
    <xf numFmtId="0" fontId="35" fillId="4" borderId="13" xfId="9" applyFont="1" applyFill="1" applyBorder="1" applyAlignment="1" applyProtection="1">
      <alignment horizontal="center" vertical="justify"/>
      <protection locked="0"/>
    </xf>
    <xf numFmtId="0" fontId="35" fillId="4" borderId="5" xfId="9" applyFont="1" applyFill="1" applyBorder="1" applyAlignment="1" applyProtection="1">
      <alignment horizontal="center" vertical="justify"/>
      <protection locked="0"/>
    </xf>
    <xf numFmtId="10" fontId="33" fillId="4" borderId="13" xfId="9" applyNumberFormat="1" applyFont="1" applyFill="1" applyBorder="1" applyAlignment="1" applyProtection="1">
      <alignment horizontal="center"/>
      <protection locked="0"/>
    </xf>
    <xf numFmtId="0" fontId="10" fillId="5" borderId="0" xfId="0" applyFont="1" applyFill="1" applyAlignment="1">
      <alignment horizontal="center"/>
    </xf>
    <xf numFmtId="49" fontId="4" fillId="4" borderId="13" xfId="9" applyNumberFormat="1" applyFont="1" applyFill="1" applyBorder="1" applyAlignment="1" applyProtection="1">
      <alignment horizontal="center"/>
      <protection locked="0"/>
    </xf>
    <xf numFmtId="0" fontId="1" fillId="4" borderId="5" xfId="5" applyFill="1" applyBorder="1" applyProtection="1">
      <protection locked="0"/>
    </xf>
    <xf numFmtId="165" fontId="4" fillId="4" borderId="13" xfId="1" applyNumberFormat="1" applyFont="1" applyFill="1" applyBorder="1" applyAlignment="1" applyProtection="1">
      <alignment horizontal="center"/>
      <protection locked="0"/>
    </xf>
    <xf numFmtId="0" fontId="4" fillId="5" borderId="19" xfId="9" applyFont="1" applyFill="1" applyBorder="1" applyAlignment="1" applyProtection="1">
      <alignment vertical="top" wrapText="1"/>
      <protection locked="0"/>
    </xf>
    <xf numFmtId="0" fontId="1" fillId="5" borderId="20" xfId="6" applyFill="1" applyBorder="1" applyAlignment="1" applyProtection="1">
      <alignment vertical="top" wrapText="1"/>
      <protection locked="0"/>
    </xf>
    <xf numFmtId="0" fontId="1" fillId="5" borderId="21" xfId="6" applyFill="1" applyBorder="1" applyAlignment="1" applyProtection="1">
      <alignment vertical="top" wrapText="1"/>
      <protection locked="0"/>
    </xf>
    <xf numFmtId="0" fontId="1" fillId="5" borderId="22" xfId="6" applyFill="1" applyBorder="1" applyAlignment="1" applyProtection="1">
      <alignment vertical="top" wrapText="1"/>
      <protection locked="0"/>
    </xf>
    <xf numFmtId="0" fontId="1" fillId="5" borderId="0" xfId="6" applyFill="1" applyAlignment="1" applyProtection="1">
      <alignment vertical="top" wrapText="1"/>
      <protection locked="0"/>
    </xf>
    <xf numFmtId="0" fontId="1" fillId="5" borderId="23" xfId="6" applyFill="1" applyBorder="1" applyAlignment="1" applyProtection="1">
      <alignment vertical="top" wrapText="1"/>
      <protection locked="0"/>
    </xf>
    <xf numFmtId="0" fontId="1" fillId="5" borderId="24" xfId="6" applyFill="1" applyBorder="1" applyAlignment="1" applyProtection="1">
      <alignment vertical="top" wrapText="1"/>
      <protection locked="0"/>
    </xf>
    <xf numFmtId="0" fontId="1" fillId="5" borderId="18" xfId="6" applyFill="1" applyBorder="1" applyAlignment="1" applyProtection="1">
      <alignment vertical="top" wrapText="1"/>
      <protection locked="0"/>
    </xf>
    <xf numFmtId="0" fontId="1" fillId="5" borderId="25" xfId="6" applyFill="1" applyBorder="1" applyAlignment="1" applyProtection="1">
      <alignment vertical="top" wrapText="1"/>
      <protection locked="0"/>
    </xf>
    <xf numFmtId="0" fontId="13" fillId="0" borderId="2" xfId="0" applyFont="1" applyBorder="1" applyAlignment="1">
      <alignment horizontal="center"/>
    </xf>
    <xf numFmtId="0" fontId="13" fillId="0" borderId="2" xfId="0" applyFont="1" applyBorder="1" applyAlignment="1" applyProtection="1">
      <alignment horizontal="left" vertical="center"/>
      <protection locked="0"/>
    </xf>
    <xf numFmtId="0" fontId="7" fillId="4" borderId="24" xfId="9" applyFont="1" applyFill="1" applyBorder="1" applyAlignment="1" applyProtection="1">
      <alignment horizontal="center"/>
      <protection locked="0"/>
    </xf>
    <xf numFmtId="0" fontId="1" fillId="4" borderId="25" xfId="4" applyFill="1" applyBorder="1" applyProtection="1">
      <protection locked="0"/>
    </xf>
    <xf numFmtId="0" fontId="7" fillId="4" borderId="13" xfId="9" applyFont="1" applyFill="1" applyBorder="1" applyAlignment="1" applyProtection="1">
      <alignment horizontal="center"/>
      <protection locked="0"/>
    </xf>
    <xf numFmtId="0" fontId="7" fillId="4" borderId="5" xfId="9" applyFont="1" applyFill="1" applyBorder="1" applyAlignment="1" applyProtection="1">
      <alignment horizontal="center"/>
      <protection locked="0"/>
    </xf>
    <xf numFmtId="0" fontId="1" fillId="4" borderId="5" xfId="4" applyFill="1" applyBorder="1" applyProtection="1">
      <protection locked="0"/>
    </xf>
    <xf numFmtId="10" fontId="4" fillId="4" borderId="13" xfId="9" applyNumberFormat="1" applyFont="1" applyFill="1" applyBorder="1" applyAlignment="1" applyProtection="1">
      <alignment horizontal="center"/>
      <protection locked="0"/>
    </xf>
    <xf numFmtId="10" fontId="4" fillId="4" borderId="26" xfId="9" applyNumberFormat="1" applyFont="1" applyFill="1" applyBorder="1" applyAlignment="1" applyProtection="1">
      <alignment horizontal="center"/>
      <protection locked="0"/>
    </xf>
    <xf numFmtId="10" fontId="4" fillId="4" borderId="5" xfId="9" applyNumberFormat="1" applyFont="1" applyFill="1" applyBorder="1" applyAlignment="1" applyProtection="1">
      <alignment horizontal="center"/>
      <protection locked="0"/>
    </xf>
    <xf numFmtId="0" fontId="9" fillId="0" borderId="0" xfId="9" applyFont="1" applyProtection="1">
      <protection locked="0"/>
    </xf>
    <xf numFmtId="0" fontId="1" fillId="0" borderId="0" xfId="4" applyProtection="1">
      <protection locked="0"/>
    </xf>
    <xf numFmtId="0" fontId="4" fillId="4" borderId="13" xfId="9" applyFont="1" applyFill="1" applyBorder="1" applyProtection="1">
      <protection locked="0"/>
    </xf>
    <xf numFmtId="0" fontId="1" fillId="4" borderId="26" xfId="4" applyFill="1" applyBorder="1" applyProtection="1">
      <protection locked="0"/>
    </xf>
    <xf numFmtId="0" fontId="4" fillId="4" borderId="24" xfId="9" applyFont="1" applyFill="1" applyBorder="1" applyAlignment="1" applyProtection="1">
      <alignment horizontal="left"/>
      <protection locked="0"/>
    </xf>
    <xf numFmtId="0" fontId="4" fillId="4" borderId="18" xfId="9" applyFont="1" applyFill="1" applyBorder="1" applyAlignment="1" applyProtection="1">
      <alignment horizontal="left"/>
      <protection locked="0"/>
    </xf>
    <xf numFmtId="0" fontId="4" fillId="4" borderId="25" xfId="9" applyFont="1" applyFill="1" applyBorder="1" applyAlignment="1" applyProtection="1">
      <alignment horizontal="left"/>
      <protection locked="0"/>
    </xf>
    <xf numFmtId="0" fontId="13" fillId="0" borderId="5" xfId="0" applyFont="1" applyBorder="1" applyAlignment="1">
      <alignment horizontal="center"/>
    </xf>
    <xf numFmtId="0" fontId="13" fillId="0" borderId="13" xfId="0" applyFont="1" applyBorder="1" applyAlignment="1">
      <alignment horizontal="center"/>
    </xf>
    <xf numFmtId="6" fontId="50" fillId="0" borderId="2" xfId="0" applyNumberFormat="1" applyFont="1" applyBorder="1" applyAlignment="1">
      <alignment horizontal="right"/>
    </xf>
    <xf numFmtId="4" fontId="64" fillId="0" borderId="2" xfId="0" applyNumberFormat="1" applyFont="1" applyBorder="1" applyAlignment="1">
      <alignment horizontal="right" vertical="center"/>
    </xf>
  </cellXfs>
  <cellStyles count="27">
    <cellStyle name="Comma [0] 2" xfId="15" xr:uid="{0E85DF7E-0CC0-431C-AEF7-0735B303CFC1}"/>
    <cellStyle name="Comma 2" xfId="14" xr:uid="{B3F71C41-65BE-4F73-AE40-DE105526FFAC}"/>
    <cellStyle name="Comma 3" xfId="18" xr:uid="{7C06E531-836B-42BC-9A8B-687BB221F0C5}"/>
    <cellStyle name="Comma 4" xfId="19" xr:uid="{04F724D6-189E-4D27-A3D6-A1F444E430E3}"/>
    <cellStyle name="Comma 5" xfId="22" xr:uid="{C9FCBB91-0B7A-4A9B-923F-D31E560BE0E2}"/>
    <cellStyle name="Comma 6" xfId="24" xr:uid="{1D97BA18-7EFC-455C-9529-C275C77F9E46}"/>
    <cellStyle name="Comma 7" xfId="25" xr:uid="{79C59E65-69C6-4069-AC98-DDC279108315}"/>
    <cellStyle name="Currency" xfId="26" builtinId="4"/>
    <cellStyle name="Currency [0] 2" xfId="13" xr:uid="{F208D5EF-A307-460B-9632-875F004F4E80}"/>
    <cellStyle name="Currency 2" xfId="12" xr:uid="{11BED589-6C57-41EE-9C7D-38856FD8F8A3}"/>
    <cellStyle name="Currency 3" xfId="1" xr:uid="{00000000-0005-0000-0000-000000000000}"/>
    <cellStyle name="Currency 4" xfId="16" xr:uid="{EAE60BDF-39C6-4E10-B675-A8D1B53DE52A}"/>
    <cellStyle name="Currency 5" xfId="17" xr:uid="{F566AA98-6910-481F-8526-F599113A192A}"/>
    <cellStyle name="Currency 6" xfId="20" xr:uid="{50EE5476-4C83-43F0-B9D8-D932DB473CB3}"/>
    <cellStyle name="Currency 7" xfId="21" xr:uid="{0264F38C-0CA8-482F-806F-DEF93DCF83DC}"/>
    <cellStyle name="Currency 8" xfId="23" xr:uid="{E1A9EF03-5824-48C5-A08F-CE582CD49A9D}"/>
    <cellStyle name="Euro" xfId="2" xr:uid="{00000000-0005-0000-0000-000001000000}"/>
    <cellStyle name="Hyperlink" xfId="3" builtinId="8"/>
    <cellStyle name="Normal" xfId="0" builtinId="0"/>
    <cellStyle name="Normal 2" xfId="4" xr:uid="{00000000-0005-0000-0000-000004000000}"/>
    <cellStyle name="Normal 3" xfId="5" xr:uid="{00000000-0005-0000-0000-000005000000}"/>
    <cellStyle name="Normal 4" xfId="6" xr:uid="{00000000-0005-0000-0000-000006000000}"/>
    <cellStyle name="Normal 6" xfId="7" xr:uid="{00000000-0005-0000-0000-000007000000}"/>
    <cellStyle name="Normal_Rent Comp-4 BR" xfId="8" xr:uid="{00000000-0005-0000-0000-000008000000}"/>
    <cellStyle name="Normal_Shoreline" xfId="9" xr:uid="{00000000-0005-0000-0000-000009000000}"/>
    <cellStyle name="Percent 2" xfId="10" xr:uid="{00000000-0005-0000-0000-00000A000000}"/>
    <cellStyle name="Percent 3" xfId="11" xr:uid="{08EA78A4-FF0A-4F5A-8BA2-9120811EC9C4}"/>
  </cellStyles>
  <dxfs count="28">
    <dxf>
      <font>
        <color theme="0"/>
      </font>
    </dxf>
    <dxf>
      <font>
        <color theme="0"/>
      </font>
    </dxf>
    <dxf>
      <font>
        <b/>
        <i val="0"/>
        <color theme="3" tint="-0.24994659260841701"/>
      </font>
      <fill>
        <patternFill>
          <bgColor theme="6" tint="0.59996337778862885"/>
        </patternFill>
      </fill>
    </dxf>
    <dxf>
      <font>
        <b/>
        <i val="0"/>
        <color theme="3" tint="-0.24994659260841701"/>
      </font>
      <fill>
        <patternFill>
          <bgColor theme="6" tint="0.59996337778862885"/>
        </patternFill>
      </fill>
    </dxf>
    <dxf>
      <font>
        <color theme="0"/>
      </font>
    </dxf>
    <dxf>
      <font>
        <color theme="0"/>
      </font>
    </dxf>
    <dxf>
      <font>
        <b/>
        <i val="0"/>
        <color theme="3" tint="-0.24994659260841701"/>
      </font>
      <fill>
        <patternFill>
          <bgColor theme="6" tint="0.59996337778862885"/>
        </patternFill>
      </fill>
    </dxf>
    <dxf>
      <font>
        <b/>
        <i val="0"/>
        <color theme="3" tint="-0.24994659260841701"/>
      </font>
      <fill>
        <patternFill>
          <bgColor theme="6" tint="0.59996337778862885"/>
        </patternFill>
      </fill>
    </dxf>
    <dxf>
      <font>
        <b/>
        <i val="0"/>
        <color rgb="FF002060"/>
      </font>
      <fill>
        <patternFill>
          <bgColor theme="6" tint="0.39994506668294322"/>
        </patternFill>
      </fill>
    </dxf>
    <dxf>
      <font>
        <b val="0"/>
        <i val="0"/>
        <color theme="0"/>
      </font>
    </dxf>
    <dxf>
      <font>
        <color theme="0"/>
      </font>
    </dxf>
    <dxf>
      <font>
        <b/>
        <i val="0"/>
        <color theme="3" tint="-0.24994659260841701"/>
      </font>
      <fill>
        <patternFill>
          <bgColor theme="6" tint="0.59996337778862885"/>
        </patternFill>
      </fill>
    </dxf>
    <dxf>
      <font>
        <color theme="0" tint="-0.14996795556505021"/>
      </font>
    </dxf>
    <dxf>
      <font>
        <color theme="0"/>
      </font>
    </dxf>
    <dxf>
      <font>
        <color theme="0"/>
      </font>
    </dxf>
    <dxf>
      <font>
        <color theme="0"/>
      </font>
    </dxf>
    <dxf>
      <font>
        <color theme="0"/>
      </font>
    </dxf>
    <dxf>
      <font>
        <color theme="0" tint="-0.14996795556505021"/>
      </font>
    </dxf>
    <dxf>
      <font>
        <color theme="0"/>
      </font>
    </dxf>
    <dxf>
      <font>
        <color theme="0"/>
      </font>
    </dxf>
    <dxf>
      <font>
        <color theme="0"/>
      </font>
    </dxf>
    <dxf>
      <font>
        <color theme="0" tint="-0.14996795556505021"/>
      </font>
    </dxf>
    <dxf>
      <font>
        <color theme="0"/>
      </font>
    </dxf>
    <dxf>
      <font>
        <color theme="0"/>
      </font>
    </dxf>
    <dxf>
      <font>
        <color theme="0"/>
      </font>
    </dxf>
    <dxf>
      <font>
        <color theme="0"/>
      </font>
    </dxf>
    <dxf>
      <font>
        <color theme="0" tint="-0.14996795556505021"/>
      </font>
    </dxf>
    <dxf>
      <font>
        <color theme="0"/>
      </font>
    </dxf>
  </dxfs>
  <tableStyles count="0" defaultTableStyle="TableStyleMedium9"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Occ. and Lease % Comparison</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Analysis'!$E$5</c:f>
              <c:strCache>
                <c:ptCount val="1"/>
                <c:pt idx="0">
                  <c:v>% Occupied</c:v>
                </c:pt>
              </c:strCache>
            </c:strRef>
          </c:tx>
          <c:spPr>
            <a:solidFill>
              <a:srgbClr val="002060"/>
            </a:solidFill>
            <a:scene3d>
              <a:camera prst="orthographicFront"/>
              <a:lightRig rig="threePt" dir="t"/>
            </a:scene3d>
            <a:sp3d>
              <a:bevelT w="0" h="0"/>
            </a:sp3d>
          </c:spPr>
          <c:invertIfNegative val="0"/>
          <c:dLbls>
            <c:dLbl>
              <c:idx val="0"/>
              <c:layout>
                <c:manualLayout>
                  <c:x val="1.894896283984371E-17"/>
                  <c:y val="6.3303659742828852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D90-4327-B834-217FBC6B75F2}"/>
                </c:ext>
              </c:extLst>
            </c:dLbl>
            <c:dLbl>
              <c:idx val="1"/>
              <c:layout>
                <c:manualLayout>
                  <c:x val="0"/>
                  <c:y val="5.9347181008902079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D90-4327-B834-217FBC6B75F2}"/>
                </c:ext>
              </c:extLst>
            </c:dLbl>
            <c:dLbl>
              <c:idx val="2"/>
              <c:layout>
                <c:manualLayout>
                  <c:x val="0"/>
                  <c:y val="6.7260138476755688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D90-4327-B834-217FBC6B75F2}"/>
                </c:ext>
              </c:extLst>
            </c:dLbl>
            <c:dLbl>
              <c:idx val="3"/>
              <c:layout>
                <c:manualLayout>
                  <c:x val="0"/>
                  <c:y val="6.3303659742828922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D90-4327-B834-217FBC6B75F2}"/>
                </c:ext>
              </c:extLst>
            </c:dLbl>
            <c:dLbl>
              <c:idx val="5"/>
              <c:layout>
                <c:manualLayout>
                  <c:x val="0"/>
                  <c:y val="6.330365974282888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D90-4327-B834-217FBC6B75F2}"/>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c:v>
                </c:pt>
                <c:pt idx="4">
                  <c:v>Park at Pisa</c:v>
                </c:pt>
              </c:strCache>
            </c:strRef>
          </c:cat>
          <c:val>
            <c:numRef>
              <c:f>'Rent Comparables Analysis'!$E$6:$E$12</c:f>
              <c:numCache>
                <c:formatCode>0.00%</c:formatCode>
                <c:ptCount val="5"/>
                <c:pt idx="0">
                  <c:v>0.89239999999999997</c:v>
                </c:pt>
                <c:pt idx="1">
                  <c:v>0.96</c:v>
                </c:pt>
                <c:pt idx="2">
                  <c:v>0.92600000000000005</c:v>
                </c:pt>
                <c:pt idx="3">
                  <c:v>0.38</c:v>
                </c:pt>
                <c:pt idx="4">
                  <c:v>0.86399999999999999</c:v>
                </c:pt>
              </c:numCache>
            </c:numRef>
          </c:val>
          <c:extLst>
            <c:ext xmlns:c16="http://schemas.microsoft.com/office/drawing/2014/chart" uri="{C3380CC4-5D6E-409C-BE32-E72D297353CC}">
              <c16:uniqueId val="{00000005-FD90-4327-B834-217FBC6B75F2}"/>
            </c:ext>
          </c:extLst>
        </c:ser>
        <c:ser>
          <c:idx val="1"/>
          <c:order val="1"/>
          <c:tx>
            <c:strRef>
              <c:f>'Rent Comparables Analysis'!$F$5</c:f>
              <c:strCache>
                <c:ptCount val="1"/>
                <c:pt idx="0">
                  <c:v>% Leased</c:v>
                </c:pt>
              </c:strCache>
            </c:strRef>
          </c:tx>
          <c:spPr>
            <a:solidFill>
              <a:schemeClr val="accent5">
                <a:lumMod val="40000"/>
                <a:lumOff val="60000"/>
              </a:schemeClr>
            </a:solidFill>
          </c:spPr>
          <c:invertIfNegative val="0"/>
          <c:dLbls>
            <c:dLbl>
              <c:idx val="0"/>
              <c:layout>
                <c:manualLayout>
                  <c:x val="2.0671834625322996E-3"/>
                  <c:y val="5.934718100890203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D90-4327-B834-217FBC6B75F2}"/>
                </c:ext>
              </c:extLst>
            </c:dLbl>
            <c:dLbl>
              <c:idx val="1"/>
              <c:layout>
                <c:manualLayout>
                  <c:x val="2.0671834625323377E-3"/>
                  <c:y val="6.33036597428288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D90-4327-B834-217FBC6B75F2}"/>
                </c:ext>
              </c:extLst>
            </c:dLbl>
            <c:dLbl>
              <c:idx val="2"/>
              <c:layout>
                <c:manualLayout>
                  <c:x val="0"/>
                  <c:y val="5.9347181008902079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D90-4327-B834-217FBC6B75F2}"/>
                </c:ext>
              </c:extLst>
            </c:dLbl>
            <c:dLbl>
              <c:idx val="3"/>
              <c:layout>
                <c:manualLayout>
                  <c:x val="0"/>
                  <c:y val="6.33036597428288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D90-4327-B834-217FBC6B75F2}"/>
                </c:ext>
              </c:extLst>
            </c:dLbl>
            <c:dLbl>
              <c:idx val="5"/>
              <c:layout>
                <c:manualLayout>
                  <c:x val="0"/>
                  <c:y val="7.1216617210682495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D90-4327-B834-217FBC6B75F2}"/>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c:v>
                </c:pt>
                <c:pt idx="4">
                  <c:v>Park at Pisa</c:v>
                </c:pt>
              </c:strCache>
            </c:strRef>
          </c:cat>
          <c:val>
            <c:numRef>
              <c:f>'Rent Comparables Analysis'!$F$6:$F$12</c:f>
              <c:numCache>
                <c:formatCode>0.00%</c:formatCode>
                <c:ptCount val="5"/>
                <c:pt idx="0">
                  <c:v>0.93389999999999995</c:v>
                </c:pt>
                <c:pt idx="1">
                  <c:v>0.96</c:v>
                </c:pt>
                <c:pt idx="2">
                  <c:v>0.93</c:v>
                </c:pt>
                <c:pt idx="3">
                  <c:v>0.93</c:v>
                </c:pt>
                <c:pt idx="4">
                  <c:v>0.86399999999999999</c:v>
                </c:pt>
              </c:numCache>
            </c:numRef>
          </c:val>
          <c:extLst>
            <c:ext xmlns:c16="http://schemas.microsoft.com/office/drawing/2014/chart" uri="{C3380CC4-5D6E-409C-BE32-E72D297353CC}">
              <c16:uniqueId val="{0000000B-FD90-4327-B834-217FBC6B75F2}"/>
            </c:ext>
          </c:extLst>
        </c:ser>
        <c:dLbls>
          <c:showLegendKey val="0"/>
          <c:showVal val="0"/>
          <c:showCatName val="0"/>
          <c:showSerName val="0"/>
          <c:showPercent val="0"/>
          <c:showBubbleSize val="0"/>
        </c:dLbls>
        <c:gapWidth val="41"/>
        <c:gapDepth val="0"/>
        <c:shape val="box"/>
        <c:axId val="394473576"/>
        <c:axId val="1"/>
        <c:axId val="0"/>
      </c:bar3DChart>
      <c:catAx>
        <c:axId val="394473576"/>
        <c:scaling>
          <c:orientation val="minMax"/>
        </c:scaling>
        <c:delete val="0"/>
        <c:axPos val="b"/>
        <c:numFmt formatCode="General" sourceLinked="1"/>
        <c:majorTickMark val="out"/>
        <c:minorTickMark val="none"/>
        <c:tickLblPos val="nextTo"/>
        <c:txPr>
          <a:bodyPr rot="-270000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4473576"/>
        <c:crosses val="autoZero"/>
        <c:crossBetween val="between"/>
      </c:valAx>
      <c:spPr>
        <a:noFill/>
        <a:ln w="25400">
          <a:noFill/>
        </a:ln>
      </c:spPr>
    </c:plotArea>
    <c:legend>
      <c:legendPos val="r"/>
      <c:layout>
        <c:manualLayout>
          <c:xMode val="edge"/>
          <c:yMode val="edge"/>
          <c:x val="0.36434157358237196"/>
          <c:y val="0.89020896126856541"/>
          <c:w val="0.27441909296221689"/>
          <c:h val="7.1216617210682509E-2"/>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344" l="0.70000000000000062" r="0.70000000000000062" t="0.75000000000000344" header="0.30000000000000032" footer="0.30000000000000032"/>
    <c:pageSetup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Market Vs. Effective</a:t>
            </a:r>
          </a:p>
        </c:rich>
      </c:tx>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1077384391699301"/>
          <c:y val="0.15695610965296175"/>
          <c:w val="0.86812303857701623"/>
          <c:h val="0.41694407990668075"/>
        </c:manualLayout>
      </c:layout>
      <c:bar3DChart>
        <c:barDir val="col"/>
        <c:grouping val="clustered"/>
        <c:varyColors val="0"/>
        <c:ser>
          <c:idx val="0"/>
          <c:order val="0"/>
          <c:tx>
            <c:strRef>
              <c:f>'Rent Comparables Analysis'!$H$5</c:f>
              <c:strCache>
                <c:ptCount val="1"/>
                <c:pt idx="0">
                  <c:v>Wgt. Avg. Mkt Rent/Unit</c:v>
                </c:pt>
              </c:strCache>
            </c:strRef>
          </c:tx>
          <c:spPr>
            <a:solidFill>
              <a:srgbClr val="002060"/>
            </a:solidFill>
          </c:spPr>
          <c:invertIfNegative val="0"/>
          <c:dLbls>
            <c:dLbl>
              <c:idx val="0"/>
              <c:layout>
                <c:manualLayout>
                  <c:x val="0"/>
                  <c:y val="5.7803468208092484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95E-49B3-8D7D-4D0D61189936}"/>
                </c:ext>
              </c:extLst>
            </c:dLbl>
            <c:dLbl>
              <c:idx val="1"/>
              <c:layout>
                <c:manualLayout>
                  <c:x val="0"/>
                  <c:y val="6.9364161849710976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95E-49B3-8D7D-4D0D61189936}"/>
                </c:ext>
              </c:extLst>
            </c:dLbl>
            <c:dLbl>
              <c:idx val="2"/>
              <c:layout>
                <c:manualLayout>
                  <c:x val="0"/>
                  <c:y val="6.5510597302504858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95E-49B3-8D7D-4D0D61189936}"/>
                </c:ext>
              </c:extLst>
            </c:dLbl>
            <c:dLbl>
              <c:idx val="3"/>
              <c:layout>
                <c:manualLayout>
                  <c:x val="0"/>
                  <c:y val="6.5510597302504817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95E-49B3-8D7D-4D0D61189936}"/>
                </c:ext>
              </c:extLst>
            </c:dLbl>
            <c:dLbl>
              <c:idx val="4"/>
              <c:layout>
                <c:manualLayout>
                  <c:x val="0"/>
                  <c:y val="6.5510597302504817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95E-49B3-8D7D-4D0D61189936}"/>
                </c:ext>
              </c:extLst>
            </c:dLbl>
            <c:dLbl>
              <c:idx val="5"/>
              <c:layout>
                <c:manualLayout>
                  <c:x val="0"/>
                  <c:y val="5.7803468208092484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95E-49B3-8D7D-4D0D61189936}"/>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c:v>
                </c:pt>
                <c:pt idx="4">
                  <c:v>Park at Pisa</c:v>
                </c:pt>
              </c:strCache>
            </c:strRef>
          </c:cat>
          <c:val>
            <c:numRef>
              <c:f>'Rent Comparables Analysis'!$H$6:$H$12</c:f>
              <c:numCache>
                <c:formatCode>_("$"* #,##0.00_);_("$"* \(#,##0.00\);_("$"* "-"??_);_(@_)</c:formatCode>
                <c:ptCount val="5"/>
                <c:pt idx="0">
                  <c:v>1045.68</c:v>
                </c:pt>
                <c:pt idx="1">
                  <c:v>1159.6500000000001</c:v>
                </c:pt>
                <c:pt idx="2">
                  <c:v>1072.84375</c:v>
                </c:pt>
                <c:pt idx="3">
                  <c:v>1130</c:v>
                </c:pt>
                <c:pt idx="4">
                  <c:v>948.36559139784947</c:v>
                </c:pt>
              </c:numCache>
            </c:numRef>
          </c:val>
          <c:extLst>
            <c:ext xmlns:c16="http://schemas.microsoft.com/office/drawing/2014/chart" uri="{C3380CC4-5D6E-409C-BE32-E72D297353CC}">
              <c16:uniqueId val="{00000006-095E-49B3-8D7D-4D0D61189936}"/>
            </c:ext>
          </c:extLst>
        </c:ser>
        <c:ser>
          <c:idx val="1"/>
          <c:order val="1"/>
          <c:tx>
            <c:strRef>
              <c:f>'Rent Comparables Analysis'!$J$5</c:f>
              <c:strCache>
                <c:ptCount val="1"/>
                <c:pt idx="0">
                  <c:v>Wgt. Avg. Eff Rent/Unit</c:v>
                </c:pt>
              </c:strCache>
            </c:strRef>
          </c:tx>
          <c:spPr>
            <a:solidFill>
              <a:schemeClr val="accent5">
                <a:lumMod val="40000"/>
                <a:lumOff val="60000"/>
              </a:schemeClr>
            </a:solidFill>
          </c:spPr>
          <c:invertIfNegative val="0"/>
          <c:dLbls>
            <c:dLbl>
              <c:idx val="0"/>
              <c:layout>
                <c:manualLayout>
                  <c:x val="0"/>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95E-49B3-8D7D-4D0D61189936}"/>
                </c:ext>
              </c:extLst>
            </c:dLbl>
            <c:dLbl>
              <c:idx val="1"/>
              <c:layout>
                <c:manualLayout>
                  <c:x val="0"/>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95E-49B3-8D7D-4D0D61189936}"/>
                </c:ext>
              </c:extLst>
            </c:dLbl>
            <c:dLbl>
              <c:idx val="2"/>
              <c:layout>
                <c:manualLayout>
                  <c:x val="0"/>
                  <c:y val="5.394990366088631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95E-49B3-8D7D-4D0D61189936}"/>
                </c:ext>
              </c:extLst>
            </c:dLbl>
            <c:dLbl>
              <c:idx val="3"/>
              <c:layout>
                <c:manualLayout>
                  <c:x val="-7.5795851359374839E-17"/>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95E-49B3-8D7D-4D0D61189936}"/>
                </c:ext>
              </c:extLst>
            </c:dLbl>
            <c:dLbl>
              <c:idx val="4"/>
              <c:layout>
                <c:manualLayout>
                  <c:x val="0"/>
                  <c:y val="6.5510597302504817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95E-49B3-8D7D-4D0D61189936}"/>
                </c:ext>
              </c:extLst>
            </c:dLbl>
            <c:dLbl>
              <c:idx val="5"/>
              <c:layout>
                <c:manualLayout>
                  <c:x val="4.1343669250645991E-3"/>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95E-49B3-8D7D-4D0D61189936}"/>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c:v>
                </c:pt>
                <c:pt idx="4">
                  <c:v>Park at Pisa</c:v>
                </c:pt>
              </c:strCache>
            </c:strRef>
          </c:cat>
          <c:val>
            <c:numRef>
              <c:f>'Rent Comparables Analysis'!$J$6:$J$12</c:f>
              <c:numCache>
                <c:formatCode>_("$"* #,##0.00_);_("$"* \(#,##0.00\);_("$"* "-"??_);_(@_)</c:formatCode>
                <c:ptCount val="5"/>
                <c:pt idx="0">
                  <c:v>938</c:v>
                </c:pt>
                <c:pt idx="1">
                  <c:v>1049.8088235294117</c:v>
                </c:pt>
                <c:pt idx="2">
                  <c:v>1027.95703125</c:v>
                </c:pt>
                <c:pt idx="3">
                  <c:v>1299</c:v>
                </c:pt>
                <c:pt idx="4">
                  <c:v>935.97491039426518</c:v>
                </c:pt>
              </c:numCache>
            </c:numRef>
          </c:val>
          <c:extLst>
            <c:ext xmlns:c16="http://schemas.microsoft.com/office/drawing/2014/chart" uri="{C3380CC4-5D6E-409C-BE32-E72D297353CC}">
              <c16:uniqueId val="{0000000D-095E-49B3-8D7D-4D0D61189936}"/>
            </c:ext>
          </c:extLst>
        </c:ser>
        <c:dLbls>
          <c:showLegendKey val="0"/>
          <c:showVal val="0"/>
          <c:showCatName val="0"/>
          <c:showSerName val="0"/>
          <c:showPercent val="0"/>
          <c:showBubbleSize val="0"/>
        </c:dLbls>
        <c:gapWidth val="121"/>
        <c:gapDepth val="0"/>
        <c:shape val="box"/>
        <c:axId val="394475544"/>
        <c:axId val="1"/>
        <c:axId val="0"/>
      </c:bar3DChart>
      <c:catAx>
        <c:axId val="39447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min val="250"/>
        </c:scaling>
        <c:delete val="0"/>
        <c:axPos val="l"/>
        <c:majorGridlines/>
        <c:numFmt formatCode="_(&quot;$&quot;* #,##0.00_);_(&quot;$&quot;* \(#,##0.0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4475544"/>
        <c:crosses val="autoZero"/>
        <c:crossBetween val="between"/>
      </c:valAx>
      <c:spPr>
        <a:noFill/>
        <a:ln w="25400">
          <a:noFill/>
        </a:ln>
      </c:spPr>
    </c:plotArea>
    <c:legend>
      <c:legendPos val="r"/>
      <c:layout>
        <c:manualLayout>
          <c:xMode val="edge"/>
          <c:yMode val="edge"/>
          <c:x val="0.20465148833140043"/>
          <c:y val="0.8724662025942409"/>
          <c:w val="0.56899306191377241"/>
          <c:h val="6.9565521701091759E-2"/>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oddHeader>&amp;C&amp;G</c:oddHeader>
    </c:headerFooter>
    <c:pageMargins b="0.750000000000004" l="0.70000000000000095" r="0.70000000000000095" t="0.750000000000004" header="0.3" footer="0.3"/>
    <c:pageSetup orientation="landscape"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Studio Unit Analysis</a:t>
            </a:r>
          </a:p>
        </c:rich>
      </c:tx>
      <c:overlay val="0"/>
    </c:title>
    <c:autoTitleDeleted val="0"/>
    <c:view3D>
      <c:rotX val="15"/>
      <c:hPercent val="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Analysis'!$E$21</c:f>
              <c:strCache>
                <c:ptCount val="1"/>
                <c:pt idx="0">
                  <c:v>Avg. Eff Rent</c:v>
                </c:pt>
              </c:strCache>
            </c:strRef>
          </c:tx>
          <c:spPr>
            <a:solidFill>
              <a:srgbClr val="002060"/>
            </a:solidFill>
            <a:scene3d>
              <a:camera prst="orthographicFront"/>
              <a:lightRig rig="threePt" dir="t"/>
            </a:scene3d>
            <a:sp3d>
              <a:bevelT w="0" h="0"/>
            </a:sp3d>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Analysis'!$B$22:$B$28</c:f>
              <c:strCache>
                <c:ptCount val="5"/>
                <c:pt idx="0">
                  <c:v>2151 Kirkwood </c:v>
                </c:pt>
                <c:pt idx="1">
                  <c:v>Abbey Briar Forest</c:v>
                </c:pt>
                <c:pt idx="2">
                  <c:v>Ashford Briar Point</c:v>
                </c:pt>
                <c:pt idx="3">
                  <c:v>The Aubrey</c:v>
                </c:pt>
                <c:pt idx="4">
                  <c:v>Park at Pisa</c:v>
                </c:pt>
              </c:strCache>
            </c:strRef>
          </c:cat>
          <c:val>
            <c:numRef>
              <c:f>'Rent Comparables Analysis'!$E$22:$E$28</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0-A9FC-47E4-9D17-4F2F6994E75E}"/>
            </c:ext>
          </c:extLst>
        </c:ser>
        <c:dLbls>
          <c:showLegendKey val="0"/>
          <c:showVal val="0"/>
          <c:showCatName val="0"/>
          <c:showSerName val="0"/>
          <c:showPercent val="0"/>
          <c:showBubbleSize val="0"/>
        </c:dLbls>
        <c:gapWidth val="115"/>
        <c:gapDepth val="0"/>
        <c:shape val="box"/>
        <c:axId val="394471936"/>
        <c:axId val="1"/>
        <c:axId val="0"/>
      </c:bar3DChart>
      <c:catAx>
        <c:axId val="394471936"/>
        <c:scaling>
          <c:orientation val="minMax"/>
        </c:scaling>
        <c:delete val="0"/>
        <c:axPos val="b"/>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_(&quot;$&quot;* #,##0_);_(&quot;$&quot;* \(#,##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4471936"/>
        <c:crosses val="autoZero"/>
        <c:crossBetween val="between"/>
      </c:valAx>
      <c:spPr>
        <a:noFill/>
        <a:ln w="25400">
          <a:noFill/>
        </a:ln>
      </c:spPr>
    </c:plotArea>
    <c:legend>
      <c:legendPos val="r"/>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366" l="0.70000000000000062" r="0.70000000000000062" t="0.75000000000000366" header="0.30000000000000032" footer="0.30000000000000032"/>
    <c:pageSetup orientation="landscape"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1 Bedroom Unit Analysis</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Analysis'!$K$21</c:f>
              <c:strCache>
                <c:ptCount val="1"/>
                <c:pt idx="0">
                  <c:v>Avg. Eff Rent</c:v>
                </c:pt>
              </c:strCache>
            </c:strRef>
          </c:tx>
          <c:spPr>
            <a:solidFill>
              <a:schemeClr val="accent5">
                <a:lumMod val="40000"/>
                <a:lumOff val="60000"/>
              </a:schemeClr>
            </a:solidFill>
            <a:scene3d>
              <a:camera prst="orthographicFront"/>
              <a:lightRig rig="threePt" dir="t"/>
            </a:scene3d>
            <a:sp3d>
              <a:bevelT w="0" h="0"/>
            </a:sp3d>
          </c:spPr>
          <c:invertIfNegative val="0"/>
          <c:dLbls>
            <c:dLbl>
              <c:idx val="0"/>
              <c:layout>
                <c:manualLayout>
                  <c:x val="0"/>
                  <c:y val="7.4807480748074806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40D-4E3E-927A-292E8BFF05EE}"/>
                </c:ext>
              </c:extLst>
            </c:dLbl>
            <c:dLbl>
              <c:idx val="1"/>
              <c:layout>
                <c:manualLayout>
                  <c:x val="-3.7897925679687419E-17"/>
                  <c:y val="7.9207920792079209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40D-4E3E-927A-292E8BFF05EE}"/>
                </c:ext>
              </c:extLst>
            </c:dLbl>
            <c:dLbl>
              <c:idx val="2"/>
              <c:layout>
                <c:manualLayout>
                  <c:x val="0"/>
                  <c:y val="7.4807480748074806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40D-4E3E-927A-292E8BFF05EE}"/>
                </c:ext>
              </c:extLst>
            </c:dLbl>
            <c:dLbl>
              <c:idx val="3"/>
              <c:layout>
                <c:manualLayout>
                  <c:x val="7.5795851359374839E-17"/>
                  <c:y val="7.0407040704070403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40D-4E3E-927A-292E8BFF05EE}"/>
                </c:ext>
              </c:extLst>
            </c:dLbl>
            <c:dLbl>
              <c:idx val="4"/>
              <c:layout>
                <c:manualLayout>
                  <c:x val="0"/>
                  <c:y val="7.9207920792079209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40D-4E3E-927A-292E8BFF05EE}"/>
                </c:ext>
              </c:extLst>
            </c:dLbl>
            <c:dLbl>
              <c:idx val="5"/>
              <c:layout>
                <c:manualLayout>
                  <c:x val="2.0671834625322996E-3"/>
                  <c:y val="7.9207920792079209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40D-4E3E-927A-292E8BFF05EE}"/>
                </c:ext>
              </c:extLst>
            </c:dLbl>
            <c:spPr>
              <a:noFill/>
              <a:ln w="25400">
                <a:noFill/>
              </a:ln>
            </c:spPr>
            <c:txPr>
              <a:bodyPr wrap="square" lIns="38100" tIns="19050" rIns="38100" bIns="19050" anchor="ctr">
                <a:spAutoFit/>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Analysis'!$H$22:$H$28</c:f>
              <c:strCache>
                <c:ptCount val="5"/>
                <c:pt idx="0">
                  <c:v>2151 Kirkwood </c:v>
                </c:pt>
                <c:pt idx="1">
                  <c:v>Abbey Briar Forest</c:v>
                </c:pt>
                <c:pt idx="2">
                  <c:v>Ashford Briar Point</c:v>
                </c:pt>
                <c:pt idx="3">
                  <c:v>The Aubrey</c:v>
                </c:pt>
                <c:pt idx="4">
                  <c:v>Park at Pisa</c:v>
                </c:pt>
              </c:strCache>
            </c:strRef>
          </c:cat>
          <c:val>
            <c:numRef>
              <c:f>'Rent Comparables Analysis'!$K$22:$K$28</c:f>
              <c:numCache>
                <c:formatCode>_("$"* #,##0_);_("$"* \(#,##0\);_("$"* "-"??_);_(@_)</c:formatCode>
                <c:ptCount val="5"/>
                <c:pt idx="0">
                  <c:v>811.9021739130435</c:v>
                </c:pt>
                <c:pt idx="1">
                  <c:v>825</c:v>
                </c:pt>
                <c:pt idx="2">
                  <c:v>912.84090909090912</c:v>
                </c:pt>
                <c:pt idx="3">
                  <c:v>780</c:v>
                </c:pt>
                <c:pt idx="4">
                  <c:v>733.50306748466255</c:v>
                </c:pt>
              </c:numCache>
            </c:numRef>
          </c:val>
          <c:extLst>
            <c:ext xmlns:c16="http://schemas.microsoft.com/office/drawing/2014/chart" uri="{C3380CC4-5D6E-409C-BE32-E72D297353CC}">
              <c16:uniqueId val="{00000006-640D-4E3E-927A-292E8BFF05EE}"/>
            </c:ext>
          </c:extLst>
        </c:ser>
        <c:dLbls>
          <c:showLegendKey val="0"/>
          <c:showVal val="0"/>
          <c:showCatName val="0"/>
          <c:showSerName val="0"/>
          <c:showPercent val="0"/>
          <c:showBubbleSize val="0"/>
        </c:dLbls>
        <c:gapWidth val="115"/>
        <c:gapDepth val="0"/>
        <c:shape val="box"/>
        <c:axId val="391926008"/>
        <c:axId val="1"/>
        <c:axId val="0"/>
      </c:bar3DChart>
      <c:catAx>
        <c:axId val="39192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_(&quot;$&quot;* #,##0_);_(&quot;$&quot;* \(#,##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1926008"/>
        <c:crosses val="autoZero"/>
        <c:crossBetween val="between"/>
      </c:valAx>
      <c:spPr>
        <a:noFill/>
        <a:ln w="25400">
          <a:noFill/>
        </a:ln>
      </c:spPr>
    </c:plotArea>
    <c:legend>
      <c:legendPos val="r"/>
      <c:layout>
        <c:manualLayout>
          <c:xMode val="edge"/>
          <c:yMode val="edge"/>
          <c:x val="0.81536620327905307"/>
          <c:y val="0.90326418875059977"/>
          <c:w val="0.16589179840891982"/>
          <c:h val="7.920826728342123E-2"/>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389" l="0.70000000000000062" r="0.70000000000000062" t="0.75000000000000389" header="0.30000000000000032" footer="0.30000000000000032"/>
    <c:pageSetup orientation="landscape"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2 Bedroom Unit Analysis</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Analysis'!$E$34</c:f>
              <c:strCache>
                <c:ptCount val="1"/>
                <c:pt idx="0">
                  <c:v>Avg. Eff Rent</c:v>
                </c:pt>
              </c:strCache>
            </c:strRef>
          </c:tx>
          <c:spPr>
            <a:solidFill>
              <a:srgbClr val="002060"/>
            </a:solidFill>
            <a:scene3d>
              <a:camera prst="orthographicFront"/>
              <a:lightRig rig="threePt" dir="t"/>
            </a:scene3d>
            <a:sp3d>
              <a:bevelT w="0" h="0"/>
            </a:sp3d>
          </c:spPr>
          <c:invertIfNegative val="0"/>
          <c:dLbls>
            <c:dLbl>
              <c:idx val="0"/>
              <c:layout>
                <c:manualLayout>
                  <c:x val="0"/>
                  <c:y val="0.10169491525423729"/>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589-4D32-B00A-B2B16698E9CD}"/>
                </c:ext>
              </c:extLst>
            </c:dLbl>
            <c:dLbl>
              <c:idx val="1"/>
              <c:layout>
                <c:manualLayout>
                  <c:x val="2.0671834625322996E-3"/>
                  <c:y val="8.4745762711864459E-2"/>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589-4D32-B00A-B2B16698E9CD}"/>
                </c:ext>
              </c:extLst>
            </c:dLbl>
            <c:dLbl>
              <c:idx val="2"/>
              <c:layout>
                <c:manualLayout>
                  <c:x val="0"/>
                  <c:y val="0.10734463276836158"/>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589-4D32-B00A-B2B16698E9CD}"/>
                </c:ext>
              </c:extLst>
            </c:dLbl>
            <c:dLbl>
              <c:idx val="3"/>
              <c:layout>
                <c:manualLayout>
                  <c:x val="2.0671834625322241E-3"/>
                  <c:y val="0.10169491525423729"/>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589-4D32-B00A-B2B16698E9CD}"/>
                </c:ext>
              </c:extLst>
            </c:dLbl>
            <c:dLbl>
              <c:idx val="4"/>
              <c:layout>
                <c:manualLayout>
                  <c:x val="7.5795851359374839E-17"/>
                  <c:y val="0.10169491525423729"/>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589-4D32-B00A-B2B16698E9CD}"/>
                </c:ext>
              </c:extLst>
            </c:dLbl>
            <c:dLbl>
              <c:idx val="5"/>
              <c:layout>
                <c:manualLayout>
                  <c:x val="0"/>
                  <c:y val="9.6045197740113053E-2"/>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589-4D32-B00A-B2B16698E9CD}"/>
                </c:ext>
              </c:extLst>
            </c:dLbl>
            <c:spPr>
              <a:noFill/>
              <a:ln w="25400">
                <a:noFill/>
              </a:ln>
            </c:spPr>
            <c:txPr>
              <a:bodyPr wrap="square" lIns="38100" tIns="19050" rIns="38100" bIns="19050" anchor="ctr">
                <a:spAutoFit/>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Analysis'!$B$35:$B$41</c:f>
              <c:strCache>
                <c:ptCount val="5"/>
                <c:pt idx="0">
                  <c:v>2151 Kirkwood </c:v>
                </c:pt>
                <c:pt idx="1">
                  <c:v>Abbey Briar Forest</c:v>
                </c:pt>
                <c:pt idx="2">
                  <c:v>Ashford Briar Point</c:v>
                </c:pt>
                <c:pt idx="3">
                  <c:v>The Aubrey</c:v>
                </c:pt>
                <c:pt idx="4">
                  <c:v>Park at Pisa</c:v>
                </c:pt>
              </c:strCache>
            </c:strRef>
          </c:cat>
          <c:val>
            <c:numRef>
              <c:f>'Rent Comparables Analysis'!$E$35:$E$41</c:f>
              <c:numCache>
                <c:formatCode>_("$"* #,##0_);_("$"* \(#,##0\);_("$"* "-"??_);_(@_)</c:formatCode>
                <c:ptCount val="5"/>
                <c:pt idx="0">
                  <c:v>1021.6530612244898</c:v>
                </c:pt>
                <c:pt idx="1">
                  <c:v>974.68446601941753</c:v>
                </c:pt>
                <c:pt idx="2">
                  <c:v>1199</c:v>
                </c:pt>
                <c:pt idx="3">
                  <c:v>919</c:v>
                </c:pt>
                <c:pt idx="4">
                  <c:v>1090</c:v>
                </c:pt>
              </c:numCache>
            </c:numRef>
          </c:val>
          <c:extLst>
            <c:ext xmlns:c16="http://schemas.microsoft.com/office/drawing/2014/chart" uri="{C3380CC4-5D6E-409C-BE32-E72D297353CC}">
              <c16:uniqueId val="{00000006-8589-4D32-B00A-B2B16698E9CD}"/>
            </c:ext>
          </c:extLst>
        </c:ser>
        <c:dLbls>
          <c:showLegendKey val="0"/>
          <c:showVal val="0"/>
          <c:showCatName val="0"/>
          <c:showSerName val="0"/>
          <c:showPercent val="0"/>
          <c:showBubbleSize val="0"/>
        </c:dLbls>
        <c:gapWidth val="115"/>
        <c:gapDepth val="0"/>
        <c:shape val="box"/>
        <c:axId val="391923384"/>
        <c:axId val="1"/>
        <c:axId val="0"/>
      </c:bar3DChart>
      <c:catAx>
        <c:axId val="39192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_(&quot;$&quot;* #,##0_);_(&quot;$&quot;* \(#,##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1923384"/>
        <c:crosses val="autoZero"/>
        <c:crossBetween val="between"/>
      </c:valAx>
      <c:spPr>
        <a:noFill/>
        <a:ln w="25400">
          <a:noFill/>
        </a:ln>
      </c:spPr>
    </c:plotArea>
    <c:legend>
      <c:legendPos val="r"/>
      <c:layout>
        <c:manualLayout>
          <c:xMode val="edge"/>
          <c:yMode val="edge"/>
          <c:x val="0.81800008735670526"/>
          <c:y val="0.86811014425579425"/>
          <c:w val="0.16589179840891982"/>
          <c:h val="0.12861736334405149"/>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411" l="0.70000000000000062" r="0.70000000000000062" t="0.75000000000000411" header="0.30000000000000032" footer="0.30000000000000032"/>
    <c:pageSetup orientation="landscape" verticalDpi="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4 Bedroom Unit Analysis</a:t>
            </a:r>
          </a:p>
        </c:rich>
      </c:tx>
      <c:overlay val="0"/>
    </c:title>
    <c:autoTitleDeleted val="0"/>
    <c:view3D>
      <c:rotX val="15"/>
      <c:hPercent val="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Analysis'!$E$46</c:f>
              <c:strCache>
                <c:ptCount val="1"/>
                <c:pt idx="0">
                  <c:v>Avg. Eff Rent</c:v>
                </c:pt>
              </c:strCache>
            </c:strRef>
          </c:tx>
          <c:spPr>
            <a:solidFill>
              <a:srgbClr val="002060"/>
            </a:solidFill>
            <a:scene3d>
              <a:camera prst="orthographicFront"/>
              <a:lightRig rig="threePt" dir="t"/>
            </a:scene3d>
            <a:sp3d>
              <a:bevelT w="0" h="0"/>
            </a:sp3d>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'Rent Comparables Analysis'!$B$47:$B$55</c:f>
            </c:multiLvlStrRef>
          </c:cat>
          <c:val>
            <c:numRef>
              <c:f>'Rent Comparables Analysis'!$E$47:$E$55</c:f>
            </c:numRef>
          </c:val>
          <c:extLst>
            <c:ext xmlns:c16="http://schemas.microsoft.com/office/drawing/2014/chart" uri="{C3380CC4-5D6E-409C-BE32-E72D297353CC}">
              <c16:uniqueId val="{00000000-77E1-4FCB-93BD-9206B836B9C7}"/>
            </c:ext>
          </c:extLst>
        </c:ser>
        <c:dLbls>
          <c:showLegendKey val="0"/>
          <c:showVal val="0"/>
          <c:showCatName val="0"/>
          <c:showSerName val="0"/>
          <c:showPercent val="0"/>
          <c:showBubbleSize val="0"/>
        </c:dLbls>
        <c:gapWidth val="115"/>
        <c:gapDepth val="0"/>
        <c:shape val="box"/>
        <c:axId val="394896392"/>
        <c:axId val="1"/>
        <c:axId val="0"/>
      </c:bar3DChart>
      <c:catAx>
        <c:axId val="394896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4896392"/>
        <c:crosses val="autoZero"/>
        <c:crossBetween val="between"/>
      </c:valAx>
      <c:spPr>
        <a:noFill/>
        <a:ln w="25400">
          <a:noFill/>
        </a:ln>
      </c:spPr>
    </c:plotArea>
    <c:legend>
      <c:legendPos val="r"/>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433" l="0.70000000000000062" r="0.70000000000000062" t="0.75000000000000433" header="0.30000000000000032" footer="0.30000000000000032"/>
    <c:pageSetup orientation="landscape" verticalDpi="0"/>
  </c:printSettings>
</c:chartSpac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fmlaLink="$C$59" lockText="1" noThreeD="1"/>
</file>

<file path=xl/ctrlProps/ctrlProp25.xml><?xml version="1.0" encoding="utf-8"?>
<formControlPr xmlns="http://schemas.microsoft.com/office/spreadsheetml/2009/9/main" objectType="CheckBox" checked="Checked" fmlaLink="$C$60" lockText="1" noThreeD="1"/>
</file>

<file path=xl/ctrlProps/ctrlProp26.xml><?xml version="1.0" encoding="utf-8"?>
<formControlPr xmlns="http://schemas.microsoft.com/office/spreadsheetml/2009/9/main" objectType="CheckBox" fmlaLink="$C$61" lockText="1" noThreeD="1"/>
</file>

<file path=xl/ctrlProps/ctrlProp27.xml><?xml version="1.0" encoding="utf-8"?>
<formControlPr xmlns="http://schemas.microsoft.com/office/spreadsheetml/2009/9/main" objectType="CheckBox" fmlaLink="C62" lockText="1" noThreeD="1"/>
</file>

<file path=xl/ctrlProps/ctrlProp28.xml><?xml version="1.0" encoding="utf-8"?>
<formControlPr xmlns="http://schemas.microsoft.com/office/spreadsheetml/2009/9/main" objectType="CheckBox" fmlaLink="C63" lockText="1" noThreeD="1"/>
</file>

<file path=xl/ctrlProps/ctrlProp29.xml><?xml version="1.0" encoding="utf-8"?>
<formControlPr xmlns="http://schemas.microsoft.com/office/spreadsheetml/2009/9/main" objectType="CheckBox" checked="Checked" fmlaLink="C64" lockText="1" noThreeD="1"/>
</file>

<file path=xl/ctrlProps/ctrlProp30.xml><?xml version="1.0" encoding="utf-8"?>
<formControlPr xmlns="http://schemas.microsoft.com/office/spreadsheetml/2009/9/main" objectType="CheckBox" checked="Checked" fmlaLink="C65" lockText="1" noThreeD="1"/>
</file>

<file path=xl/ctrlProps/ctrlProp31.xml><?xml version="1.0" encoding="utf-8"?>
<formControlPr xmlns="http://schemas.microsoft.com/office/spreadsheetml/2009/9/main" objectType="CheckBox" fmlaLink="C66" lockText="1" noThreeD="1"/>
</file>

<file path=xl/ctrlProps/ctrlProp32.xml><?xml version="1.0" encoding="utf-8"?>
<formControlPr xmlns="http://schemas.microsoft.com/office/spreadsheetml/2009/9/main" objectType="CheckBox" checked="Checked" fmlaLink="C67" lockText="1" noThreeD="1"/>
</file>

<file path=xl/ctrlProps/ctrlProp33.xml><?xml version="1.0" encoding="utf-8"?>
<formControlPr xmlns="http://schemas.microsoft.com/office/spreadsheetml/2009/9/main" objectType="CheckBox" fmlaLink="C68" lockText="1" noThreeD="1"/>
</file>

<file path=xl/ctrlProps/ctrlProp34.xml><?xml version="1.0" encoding="utf-8"?>
<formControlPr xmlns="http://schemas.microsoft.com/office/spreadsheetml/2009/9/main" objectType="CheckBox" checked="Checked" fmlaLink="C69" lockText="1" noThreeD="1"/>
</file>

<file path=xl/ctrlProps/ctrlProp35.xml><?xml version="1.0" encoding="utf-8"?>
<formControlPr xmlns="http://schemas.microsoft.com/office/spreadsheetml/2009/9/main" objectType="CheckBox" fmlaLink="C70" lockText="1" noThreeD="1"/>
</file>

<file path=xl/ctrlProps/ctrlProp36.xml><?xml version="1.0" encoding="utf-8"?>
<formControlPr xmlns="http://schemas.microsoft.com/office/spreadsheetml/2009/9/main" objectType="CheckBox" fmlaLink="C71" lockText="1" noThreeD="1"/>
</file>

<file path=xl/ctrlProps/ctrlProp37.xml><?xml version="1.0" encoding="utf-8"?>
<formControlPr xmlns="http://schemas.microsoft.com/office/spreadsheetml/2009/9/main" objectType="CheckBox" checked="Checked" fmlaLink="I59" lockText="1" noThreeD="1"/>
</file>

<file path=xl/ctrlProps/ctrlProp38.xml><?xml version="1.0" encoding="utf-8"?>
<formControlPr xmlns="http://schemas.microsoft.com/office/spreadsheetml/2009/9/main" objectType="CheckBox" fmlaLink="I60" lockText="1" noThreeD="1"/>
</file>

<file path=xl/ctrlProps/ctrlProp39.xml><?xml version="1.0" encoding="utf-8"?>
<formControlPr xmlns="http://schemas.microsoft.com/office/spreadsheetml/2009/9/main" objectType="CheckBox" checked="Checked" fmlaLink="I61" lockText="1" noThreeD="1"/>
</file>

<file path=xl/ctrlProps/ctrlProp40.xml><?xml version="1.0" encoding="utf-8"?>
<formControlPr xmlns="http://schemas.microsoft.com/office/spreadsheetml/2009/9/main" objectType="CheckBox" fmlaLink="I62" lockText="1" noThreeD="1"/>
</file>

<file path=xl/ctrlProps/ctrlProp41.xml><?xml version="1.0" encoding="utf-8"?>
<formControlPr xmlns="http://schemas.microsoft.com/office/spreadsheetml/2009/9/main" objectType="CheckBox" checked="Checked" fmlaLink="I63" lockText="1" noThreeD="1"/>
</file>

<file path=xl/ctrlProps/ctrlProp42.xml><?xml version="1.0" encoding="utf-8"?>
<formControlPr xmlns="http://schemas.microsoft.com/office/spreadsheetml/2009/9/main" objectType="CheckBox" fmlaLink="I64" lockText="1" noThreeD="1"/>
</file>

<file path=xl/ctrlProps/ctrlProp43.xml><?xml version="1.0" encoding="utf-8"?>
<formControlPr xmlns="http://schemas.microsoft.com/office/spreadsheetml/2009/9/main" objectType="CheckBox" fmlaLink="I65" lockText="1" noThreeD="1"/>
</file>

<file path=xl/ctrlProps/ctrlProp44.xml><?xml version="1.0" encoding="utf-8"?>
<formControlPr xmlns="http://schemas.microsoft.com/office/spreadsheetml/2009/9/main" objectType="CheckBox" fmlaLink="I66" lockText="1" noThreeD="1"/>
</file>

<file path=xl/ctrlProps/ctrlProp45.xml><?xml version="1.0" encoding="utf-8"?>
<formControlPr xmlns="http://schemas.microsoft.com/office/spreadsheetml/2009/9/main" objectType="CheckBox" fmlaLink="I67" lockText="1" noThreeD="1"/>
</file>

<file path=xl/ctrlProps/ctrlProp46.xml><?xml version="1.0" encoding="utf-8"?>
<formControlPr xmlns="http://schemas.microsoft.com/office/spreadsheetml/2009/9/main" objectType="CheckBox" fmlaLink="I68" lockText="1" noThreeD="1"/>
</file>

<file path=xl/ctrlProps/ctrlProp47.xml><?xml version="1.0" encoding="utf-8"?>
<formControlPr xmlns="http://schemas.microsoft.com/office/spreadsheetml/2009/9/main" objectType="CheckBox" fmlaLink="I69" lockText="1" noThreeD="1"/>
</file>

<file path=xl/ctrlProps/ctrlProp48.xml><?xml version="1.0" encoding="utf-8"?>
<formControlPr xmlns="http://schemas.microsoft.com/office/spreadsheetml/2009/9/main" objectType="CheckBox" fmlaLink="I70" lockText="1" noThreeD="1"/>
</file>

<file path=xl/ctrlProps/ctrlProp49.xml><?xml version="1.0" encoding="utf-8"?>
<formControlPr xmlns="http://schemas.microsoft.com/office/spreadsheetml/2009/9/main" objectType="CheckBox" fmlaLink="I71" lockText="1" noThreeD="1"/>
</file>

<file path=xl/ctrlProps/ctrlProp50.xml><?xml version="1.0" encoding="utf-8"?>
<formControlPr xmlns="http://schemas.microsoft.com/office/spreadsheetml/2009/9/main" objectType="CheckBox" checked="Checked" fmlaLink="C74" lockText="1" noThreeD="1"/>
</file>

<file path=xl/ctrlProps/ctrlProp51.xml><?xml version="1.0" encoding="utf-8"?>
<formControlPr xmlns="http://schemas.microsoft.com/office/spreadsheetml/2009/9/main" objectType="CheckBox" checked="Checked" fmlaLink="C75" lockText="1" noThreeD="1"/>
</file>

<file path=xl/ctrlProps/ctrlProp52.xml><?xml version="1.0" encoding="utf-8"?>
<formControlPr xmlns="http://schemas.microsoft.com/office/spreadsheetml/2009/9/main" objectType="CheckBox" fmlaLink="C76" lockText="1" noThreeD="1"/>
</file>

<file path=xl/ctrlProps/ctrlProp53.xml><?xml version="1.0" encoding="utf-8"?>
<formControlPr xmlns="http://schemas.microsoft.com/office/spreadsheetml/2009/9/main" objectType="CheckBox" checked="Checked" fmlaLink="I74" lockText="1" noThreeD="1"/>
</file>

<file path=xl/ctrlProps/ctrlProp54.xml><?xml version="1.0" encoding="utf-8"?>
<formControlPr xmlns="http://schemas.microsoft.com/office/spreadsheetml/2009/9/main" objectType="CheckBox" checked="Checked" fmlaLink="I75" lockText="1" noThreeD="1"/>
</file>

<file path=xl/ctrlProps/ctrlProp55.xml><?xml version="1.0" encoding="utf-8"?>
<formControlPr xmlns="http://schemas.microsoft.com/office/spreadsheetml/2009/9/main" objectType="CheckBox" fmlaLink="I77" lockText="1" noThreeD="1"/>
</file>

<file path=xl/ctrlProps/ctrlProp56.xml><?xml version="1.0" encoding="utf-8"?>
<formControlPr xmlns="http://schemas.microsoft.com/office/spreadsheetml/2009/9/main" objectType="CheckBox" fmlaLink="I78" lockText="1" noThreeD="1"/>
</file>

<file path=xl/ctrlProps/ctrlProp57.xml><?xml version="1.0" encoding="utf-8"?>
<formControlPr xmlns="http://schemas.microsoft.com/office/spreadsheetml/2009/9/main" objectType="CheckBox" checked="Checked" fmlaLink="C81" lockText="1" noThreeD="1"/>
</file>

<file path=xl/ctrlProps/ctrlProp58.xml><?xml version="1.0" encoding="utf-8"?>
<formControlPr xmlns="http://schemas.microsoft.com/office/spreadsheetml/2009/9/main" objectType="CheckBox" fmlaLink="C82" lockText="1" noThreeD="1"/>
</file>

<file path=xl/ctrlProps/ctrlProp59.xml><?xml version="1.0" encoding="utf-8"?>
<formControlPr xmlns="http://schemas.microsoft.com/office/spreadsheetml/2009/9/main" objectType="CheckBox" fmlaLink="C83" lockText="1" noThreeD="1"/>
</file>

<file path=xl/ctrlProps/ctrlProp60.xml><?xml version="1.0" encoding="utf-8"?>
<formControlPr xmlns="http://schemas.microsoft.com/office/spreadsheetml/2009/9/main" objectType="CheckBox" checked="Checked" fmlaLink="C86" lockText="1" noThreeD="1"/>
</file>

<file path=xl/ctrlProps/ctrlProp61.xml><?xml version="1.0" encoding="utf-8"?>
<formControlPr xmlns="http://schemas.microsoft.com/office/spreadsheetml/2009/9/main" objectType="CheckBox" checked="Checked" fmlaLink="C87" lockText="1" noThreeD="1"/>
</file>

<file path=xl/ctrlProps/ctrlProp62.xml><?xml version="1.0" encoding="utf-8"?>
<formControlPr xmlns="http://schemas.microsoft.com/office/spreadsheetml/2009/9/main" objectType="CheckBox" fmlaLink="C88" lockText="1" noThreeD="1"/>
</file>

<file path=xl/ctrlProps/ctrlProp63.xml><?xml version="1.0" encoding="utf-8"?>
<formControlPr xmlns="http://schemas.microsoft.com/office/spreadsheetml/2009/9/main" objectType="CheckBox" checked="Checked" fmlaLink="C89" lockText="1" noThreeD="1"/>
</file>

<file path=xl/ctrlProps/ctrlProp64.xml><?xml version="1.0" encoding="utf-8"?>
<formControlPr xmlns="http://schemas.microsoft.com/office/spreadsheetml/2009/9/main" objectType="CheckBox" checked="Checked" fmlaLink="C90" lockText="1" noThreeD="1"/>
</file>

<file path=xl/ctrlProps/ctrlProp65.xml><?xml version="1.0" encoding="utf-8"?>
<formControlPr xmlns="http://schemas.microsoft.com/office/spreadsheetml/2009/9/main" objectType="CheckBox" fmlaLink="C91" lockText="1" noThreeD="1"/>
</file>

<file path=xl/ctrlProps/ctrlProp66.xml><?xml version="1.0" encoding="utf-8"?>
<formControlPr xmlns="http://schemas.microsoft.com/office/spreadsheetml/2009/9/main" objectType="CheckBox" checked="Checked" fmlaLink="C92" lockText="1" noThreeD="1"/>
</file>

<file path=xl/ctrlProps/ctrlProp67.xml><?xml version="1.0" encoding="utf-8"?>
<formControlPr xmlns="http://schemas.microsoft.com/office/spreadsheetml/2009/9/main" objectType="CheckBox" checked="Checked" fmlaLink="C93" lockText="1" noThreeD="1"/>
</file>

<file path=xl/ctrlProps/ctrlProp68.xml><?xml version="1.0" encoding="utf-8"?>
<formControlPr xmlns="http://schemas.microsoft.com/office/spreadsheetml/2009/9/main" objectType="CheckBox" checked="Checked" fmlaLink="C94" lockText="1" noThreeD="1"/>
</file>

<file path=xl/ctrlProps/ctrlProp69.xml><?xml version="1.0" encoding="utf-8"?>
<formControlPr xmlns="http://schemas.microsoft.com/office/spreadsheetml/2009/9/main" objectType="CheckBox" fmlaLink="C95" lockText="1" noThreeD="1"/>
</file>

<file path=xl/ctrlProps/ctrlProp70.xml><?xml version="1.0" encoding="utf-8"?>
<formControlPr xmlns="http://schemas.microsoft.com/office/spreadsheetml/2009/9/main" objectType="CheckBox" checked="Checked" fmlaLink="C96" lockText="1" noThreeD="1"/>
</file>

<file path=xl/ctrlProps/ctrlProp71.xml><?xml version="1.0" encoding="utf-8"?>
<formControlPr xmlns="http://schemas.microsoft.com/office/spreadsheetml/2009/9/main" objectType="CheckBox" checked="Checked" fmlaLink="C97" lockText="1" noThreeD="1"/>
</file>

<file path=xl/ctrlProps/ctrlProp72.xml><?xml version="1.0" encoding="utf-8"?>
<formControlPr xmlns="http://schemas.microsoft.com/office/spreadsheetml/2009/9/main" objectType="CheckBox" fmlaLink="D98" lockText="1" noThreeD="1"/>
</file>

<file path=xl/ctrlProps/ctrlProp73.xml><?xml version="1.0" encoding="utf-8"?>
<formControlPr xmlns="http://schemas.microsoft.com/office/spreadsheetml/2009/9/main" objectType="CheckBox" fmlaLink="I86" lockText="1" noThreeD="1"/>
</file>

<file path=xl/ctrlProps/ctrlProp74.xml><?xml version="1.0" encoding="utf-8"?>
<formControlPr xmlns="http://schemas.microsoft.com/office/spreadsheetml/2009/9/main" objectType="CheckBox" checked="Checked" fmlaLink="I87" lockText="1" noThreeD="1"/>
</file>

<file path=xl/ctrlProps/ctrlProp75.xml><?xml version="1.0" encoding="utf-8"?>
<formControlPr xmlns="http://schemas.microsoft.com/office/spreadsheetml/2009/9/main" objectType="CheckBox" fmlaLink="I88" lockText="1" noThreeD="1"/>
</file>

<file path=xl/ctrlProps/ctrlProp76.xml><?xml version="1.0" encoding="utf-8"?>
<formControlPr xmlns="http://schemas.microsoft.com/office/spreadsheetml/2009/9/main" objectType="CheckBox" checked="Checked" fmlaLink="I89" lockText="1" noThreeD="1"/>
</file>

<file path=xl/ctrlProps/ctrlProp77.xml><?xml version="1.0" encoding="utf-8"?>
<formControlPr xmlns="http://schemas.microsoft.com/office/spreadsheetml/2009/9/main" objectType="CheckBox" checked="Checked" fmlaLink="I90" lockText="1" noThreeD="1"/>
</file>

<file path=xl/ctrlProps/ctrlProp78.xml><?xml version="1.0" encoding="utf-8"?>
<formControlPr xmlns="http://schemas.microsoft.com/office/spreadsheetml/2009/9/main" objectType="CheckBox" fmlaLink="I91" lockText="1" noThreeD="1"/>
</file>

<file path=xl/ctrlProps/ctrlProp79.xml><?xml version="1.0" encoding="utf-8"?>
<formControlPr xmlns="http://schemas.microsoft.com/office/spreadsheetml/2009/9/main" objectType="CheckBox" fmlaLink="I92" lockText="1" noThreeD="1"/>
</file>

<file path=xl/ctrlProps/ctrlProp80.xml><?xml version="1.0" encoding="utf-8"?>
<formControlPr xmlns="http://schemas.microsoft.com/office/spreadsheetml/2009/9/main" objectType="CheckBox" checked="Checked" fmlaLink="I93" lockText="1" noThreeD="1"/>
</file>

<file path=xl/ctrlProps/ctrlProp81.xml><?xml version="1.0" encoding="utf-8"?>
<formControlPr xmlns="http://schemas.microsoft.com/office/spreadsheetml/2009/9/main" objectType="CheckBox" checked="Checked" fmlaLink="I94" lockText="1" noThreeD="1"/>
</file>

<file path=xl/ctrlProps/ctrlProp82.xml><?xml version="1.0" encoding="utf-8"?>
<formControlPr xmlns="http://schemas.microsoft.com/office/spreadsheetml/2009/9/main" objectType="CheckBox" fmlaLink="I95" lockText="1" noThreeD="1"/>
</file>

<file path=xl/ctrlProps/ctrlProp83.xml><?xml version="1.0" encoding="utf-8"?>
<formControlPr xmlns="http://schemas.microsoft.com/office/spreadsheetml/2009/9/main" objectType="CheckBox" fmlaLink="I96" lockText="1" noThreeD="1"/>
</file>

<file path=xl/ctrlProps/ctrlProp84.xml><?xml version="1.0" encoding="utf-8"?>
<formControlPr xmlns="http://schemas.microsoft.com/office/spreadsheetml/2009/9/main" objectType="CheckBox" fmlaLink="I97"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checked="Checked"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checked="Checked"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fmlaLink="$C$59" lockText="1" noThreeD="1"/>
</file>

<file path=xl/ctrlProps/ctrlProp108.xml><?xml version="1.0" encoding="utf-8"?>
<formControlPr xmlns="http://schemas.microsoft.com/office/spreadsheetml/2009/9/main" objectType="CheckBox" checked="Checked" fmlaLink="$C$60" lockText="1" noThreeD="1"/>
</file>

<file path=xl/ctrlProps/ctrlProp109.xml><?xml version="1.0" encoding="utf-8"?>
<formControlPr xmlns="http://schemas.microsoft.com/office/spreadsheetml/2009/9/main" objectType="CheckBox" fmlaLink="$C$61" lockText="1" noThreeD="1"/>
</file>

<file path=xl/ctrlProps/ctrlProp110.xml><?xml version="1.0" encoding="utf-8"?>
<formControlPr xmlns="http://schemas.microsoft.com/office/spreadsheetml/2009/9/main" objectType="CheckBox" fmlaLink="C62" lockText="1" noThreeD="1"/>
</file>

<file path=xl/ctrlProps/ctrlProp111.xml><?xml version="1.0" encoding="utf-8"?>
<formControlPr xmlns="http://schemas.microsoft.com/office/spreadsheetml/2009/9/main" objectType="CheckBox" fmlaLink="C63" lockText="1" noThreeD="1"/>
</file>

<file path=xl/ctrlProps/ctrlProp112.xml><?xml version="1.0" encoding="utf-8"?>
<formControlPr xmlns="http://schemas.microsoft.com/office/spreadsheetml/2009/9/main" objectType="CheckBox" checked="Checked" fmlaLink="C64" lockText="1" noThreeD="1"/>
</file>

<file path=xl/ctrlProps/ctrlProp113.xml><?xml version="1.0" encoding="utf-8"?>
<formControlPr xmlns="http://schemas.microsoft.com/office/spreadsheetml/2009/9/main" objectType="CheckBox" checked="Checked" fmlaLink="C65" lockText="1" noThreeD="1"/>
</file>

<file path=xl/ctrlProps/ctrlProp114.xml><?xml version="1.0" encoding="utf-8"?>
<formControlPr xmlns="http://schemas.microsoft.com/office/spreadsheetml/2009/9/main" objectType="CheckBox" fmlaLink="C66" lockText="1" noThreeD="1"/>
</file>

<file path=xl/ctrlProps/ctrlProp115.xml><?xml version="1.0" encoding="utf-8"?>
<formControlPr xmlns="http://schemas.microsoft.com/office/spreadsheetml/2009/9/main" objectType="CheckBox" checked="Checked" fmlaLink="C67" lockText="1" noThreeD="1"/>
</file>

<file path=xl/ctrlProps/ctrlProp116.xml><?xml version="1.0" encoding="utf-8"?>
<formControlPr xmlns="http://schemas.microsoft.com/office/spreadsheetml/2009/9/main" objectType="CheckBox" fmlaLink="C68" lockText="1" noThreeD="1"/>
</file>

<file path=xl/ctrlProps/ctrlProp117.xml><?xml version="1.0" encoding="utf-8"?>
<formControlPr xmlns="http://schemas.microsoft.com/office/spreadsheetml/2009/9/main" objectType="CheckBox" checked="Checked" fmlaLink="C69" lockText="1" noThreeD="1"/>
</file>

<file path=xl/ctrlProps/ctrlProp118.xml><?xml version="1.0" encoding="utf-8"?>
<formControlPr xmlns="http://schemas.microsoft.com/office/spreadsheetml/2009/9/main" objectType="CheckBox" fmlaLink="C70" lockText="1" noThreeD="1"/>
</file>

<file path=xl/ctrlProps/ctrlProp119.xml><?xml version="1.0" encoding="utf-8"?>
<formControlPr xmlns="http://schemas.microsoft.com/office/spreadsheetml/2009/9/main" objectType="CheckBox" fmlaLink="C71" lockText="1" noThreeD="1"/>
</file>

<file path=xl/ctrlProps/ctrlProp120.xml><?xml version="1.0" encoding="utf-8"?>
<formControlPr xmlns="http://schemas.microsoft.com/office/spreadsheetml/2009/9/main" objectType="CheckBox" checked="Checked" fmlaLink="I59" lockText="1" noThreeD="1"/>
</file>

<file path=xl/ctrlProps/ctrlProp121.xml><?xml version="1.0" encoding="utf-8"?>
<formControlPr xmlns="http://schemas.microsoft.com/office/spreadsheetml/2009/9/main" objectType="CheckBox" fmlaLink="I60" lockText="1" noThreeD="1"/>
</file>

<file path=xl/ctrlProps/ctrlProp122.xml><?xml version="1.0" encoding="utf-8"?>
<formControlPr xmlns="http://schemas.microsoft.com/office/spreadsheetml/2009/9/main" objectType="CheckBox" checked="Checked" fmlaLink="I61" lockText="1" noThreeD="1"/>
</file>

<file path=xl/ctrlProps/ctrlProp123.xml><?xml version="1.0" encoding="utf-8"?>
<formControlPr xmlns="http://schemas.microsoft.com/office/spreadsheetml/2009/9/main" objectType="CheckBox" fmlaLink="I62" lockText="1" noThreeD="1"/>
</file>

<file path=xl/ctrlProps/ctrlProp124.xml><?xml version="1.0" encoding="utf-8"?>
<formControlPr xmlns="http://schemas.microsoft.com/office/spreadsheetml/2009/9/main" objectType="CheckBox" checked="Checked" fmlaLink="I63" lockText="1" noThreeD="1"/>
</file>

<file path=xl/ctrlProps/ctrlProp125.xml><?xml version="1.0" encoding="utf-8"?>
<formControlPr xmlns="http://schemas.microsoft.com/office/spreadsheetml/2009/9/main" objectType="CheckBox" fmlaLink="I64" lockText="1" noThreeD="1"/>
</file>

<file path=xl/ctrlProps/ctrlProp126.xml><?xml version="1.0" encoding="utf-8"?>
<formControlPr xmlns="http://schemas.microsoft.com/office/spreadsheetml/2009/9/main" objectType="CheckBox" fmlaLink="I65" lockText="1" noThreeD="1"/>
</file>

<file path=xl/ctrlProps/ctrlProp127.xml><?xml version="1.0" encoding="utf-8"?>
<formControlPr xmlns="http://schemas.microsoft.com/office/spreadsheetml/2009/9/main" objectType="CheckBox" fmlaLink="I66" lockText="1" noThreeD="1"/>
</file>

<file path=xl/ctrlProps/ctrlProp128.xml><?xml version="1.0" encoding="utf-8"?>
<formControlPr xmlns="http://schemas.microsoft.com/office/spreadsheetml/2009/9/main" objectType="CheckBox" fmlaLink="I67" lockText="1" noThreeD="1"/>
</file>

<file path=xl/ctrlProps/ctrlProp129.xml><?xml version="1.0" encoding="utf-8"?>
<formControlPr xmlns="http://schemas.microsoft.com/office/spreadsheetml/2009/9/main" objectType="CheckBox" fmlaLink="I68" lockText="1" noThreeD="1"/>
</file>

<file path=xl/ctrlProps/ctrlProp130.xml><?xml version="1.0" encoding="utf-8"?>
<formControlPr xmlns="http://schemas.microsoft.com/office/spreadsheetml/2009/9/main" objectType="CheckBox" fmlaLink="I69" lockText="1" noThreeD="1"/>
</file>

<file path=xl/ctrlProps/ctrlProp131.xml><?xml version="1.0" encoding="utf-8"?>
<formControlPr xmlns="http://schemas.microsoft.com/office/spreadsheetml/2009/9/main" objectType="CheckBox" fmlaLink="I70" lockText="1" noThreeD="1"/>
</file>

<file path=xl/ctrlProps/ctrlProp132.xml><?xml version="1.0" encoding="utf-8"?>
<formControlPr xmlns="http://schemas.microsoft.com/office/spreadsheetml/2009/9/main" objectType="CheckBox" fmlaLink="I71" lockText="1" noThreeD="1"/>
</file>

<file path=xl/ctrlProps/ctrlProp133.xml><?xml version="1.0" encoding="utf-8"?>
<formControlPr xmlns="http://schemas.microsoft.com/office/spreadsheetml/2009/9/main" objectType="CheckBox" checked="Checked" fmlaLink="C74" lockText="1" noThreeD="1"/>
</file>

<file path=xl/ctrlProps/ctrlProp134.xml><?xml version="1.0" encoding="utf-8"?>
<formControlPr xmlns="http://schemas.microsoft.com/office/spreadsheetml/2009/9/main" objectType="CheckBox" checked="Checked" fmlaLink="C75" lockText="1" noThreeD="1"/>
</file>

<file path=xl/ctrlProps/ctrlProp135.xml><?xml version="1.0" encoding="utf-8"?>
<formControlPr xmlns="http://schemas.microsoft.com/office/spreadsheetml/2009/9/main" objectType="CheckBox" fmlaLink="C76" lockText="1" noThreeD="1"/>
</file>

<file path=xl/ctrlProps/ctrlProp136.xml><?xml version="1.0" encoding="utf-8"?>
<formControlPr xmlns="http://schemas.microsoft.com/office/spreadsheetml/2009/9/main" objectType="CheckBox" checked="Checked" fmlaLink="I74" lockText="1" noThreeD="1"/>
</file>

<file path=xl/ctrlProps/ctrlProp137.xml><?xml version="1.0" encoding="utf-8"?>
<formControlPr xmlns="http://schemas.microsoft.com/office/spreadsheetml/2009/9/main" objectType="CheckBox" checked="Checked" fmlaLink="I75" lockText="1" noThreeD="1"/>
</file>

<file path=xl/ctrlProps/ctrlProp138.xml><?xml version="1.0" encoding="utf-8"?>
<formControlPr xmlns="http://schemas.microsoft.com/office/spreadsheetml/2009/9/main" objectType="CheckBox" fmlaLink="I77" lockText="1" noThreeD="1"/>
</file>

<file path=xl/ctrlProps/ctrlProp139.xml><?xml version="1.0" encoding="utf-8"?>
<formControlPr xmlns="http://schemas.microsoft.com/office/spreadsheetml/2009/9/main" objectType="CheckBox" fmlaLink="I78" lockText="1" noThreeD="1"/>
</file>

<file path=xl/ctrlProps/ctrlProp140.xml><?xml version="1.0" encoding="utf-8"?>
<formControlPr xmlns="http://schemas.microsoft.com/office/spreadsheetml/2009/9/main" objectType="CheckBox" checked="Checked" fmlaLink="C81" lockText="1" noThreeD="1"/>
</file>

<file path=xl/ctrlProps/ctrlProp141.xml><?xml version="1.0" encoding="utf-8"?>
<formControlPr xmlns="http://schemas.microsoft.com/office/spreadsheetml/2009/9/main" objectType="CheckBox" fmlaLink="C82" lockText="1" noThreeD="1"/>
</file>

<file path=xl/ctrlProps/ctrlProp142.xml><?xml version="1.0" encoding="utf-8"?>
<formControlPr xmlns="http://schemas.microsoft.com/office/spreadsheetml/2009/9/main" objectType="CheckBox" fmlaLink="C83" lockText="1" noThreeD="1"/>
</file>

<file path=xl/ctrlProps/ctrlProp143.xml><?xml version="1.0" encoding="utf-8"?>
<formControlPr xmlns="http://schemas.microsoft.com/office/spreadsheetml/2009/9/main" objectType="CheckBox" checked="Checked" fmlaLink="C86" lockText="1" noThreeD="1"/>
</file>

<file path=xl/ctrlProps/ctrlProp144.xml><?xml version="1.0" encoding="utf-8"?>
<formControlPr xmlns="http://schemas.microsoft.com/office/spreadsheetml/2009/9/main" objectType="CheckBox" checked="Checked" fmlaLink="C87" lockText="1" noThreeD="1"/>
</file>

<file path=xl/ctrlProps/ctrlProp145.xml><?xml version="1.0" encoding="utf-8"?>
<formControlPr xmlns="http://schemas.microsoft.com/office/spreadsheetml/2009/9/main" objectType="CheckBox" fmlaLink="C88" lockText="1" noThreeD="1"/>
</file>

<file path=xl/ctrlProps/ctrlProp146.xml><?xml version="1.0" encoding="utf-8"?>
<formControlPr xmlns="http://schemas.microsoft.com/office/spreadsheetml/2009/9/main" objectType="CheckBox" checked="Checked" fmlaLink="C89" lockText="1" noThreeD="1"/>
</file>

<file path=xl/ctrlProps/ctrlProp147.xml><?xml version="1.0" encoding="utf-8"?>
<formControlPr xmlns="http://schemas.microsoft.com/office/spreadsheetml/2009/9/main" objectType="CheckBox" checked="Checked" fmlaLink="C90" lockText="1" noThreeD="1"/>
</file>

<file path=xl/ctrlProps/ctrlProp148.xml><?xml version="1.0" encoding="utf-8"?>
<formControlPr xmlns="http://schemas.microsoft.com/office/spreadsheetml/2009/9/main" objectType="CheckBox" fmlaLink="C91" lockText="1" noThreeD="1"/>
</file>

<file path=xl/ctrlProps/ctrlProp149.xml><?xml version="1.0" encoding="utf-8"?>
<formControlPr xmlns="http://schemas.microsoft.com/office/spreadsheetml/2009/9/main" objectType="CheckBox" checked="Checked" fmlaLink="C92" lockText="1" noThreeD="1"/>
</file>

<file path=xl/ctrlProps/ctrlProp150.xml><?xml version="1.0" encoding="utf-8"?>
<formControlPr xmlns="http://schemas.microsoft.com/office/spreadsheetml/2009/9/main" objectType="CheckBox" checked="Checked" fmlaLink="C93" lockText="1" noThreeD="1"/>
</file>

<file path=xl/ctrlProps/ctrlProp151.xml><?xml version="1.0" encoding="utf-8"?>
<formControlPr xmlns="http://schemas.microsoft.com/office/spreadsheetml/2009/9/main" objectType="CheckBox" checked="Checked" fmlaLink="C94" lockText="1" noThreeD="1"/>
</file>

<file path=xl/ctrlProps/ctrlProp152.xml><?xml version="1.0" encoding="utf-8"?>
<formControlPr xmlns="http://schemas.microsoft.com/office/spreadsheetml/2009/9/main" objectType="CheckBox" fmlaLink="C95" lockText="1" noThreeD="1"/>
</file>

<file path=xl/ctrlProps/ctrlProp153.xml><?xml version="1.0" encoding="utf-8"?>
<formControlPr xmlns="http://schemas.microsoft.com/office/spreadsheetml/2009/9/main" objectType="CheckBox" checked="Checked" fmlaLink="C96" lockText="1" noThreeD="1"/>
</file>

<file path=xl/ctrlProps/ctrlProp154.xml><?xml version="1.0" encoding="utf-8"?>
<formControlPr xmlns="http://schemas.microsoft.com/office/spreadsheetml/2009/9/main" objectType="CheckBox" checked="Checked" fmlaLink="C97" lockText="1" noThreeD="1"/>
</file>

<file path=xl/ctrlProps/ctrlProp155.xml><?xml version="1.0" encoding="utf-8"?>
<formControlPr xmlns="http://schemas.microsoft.com/office/spreadsheetml/2009/9/main" objectType="CheckBox" fmlaLink="D98" lockText="1" noThreeD="1"/>
</file>

<file path=xl/ctrlProps/ctrlProp156.xml><?xml version="1.0" encoding="utf-8"?>
<formControlPr xmlns="http://schemas.microsoft.com/office/spreadsheetml/2009/9/main" objectType="CheckBox" fmlaLink="I86" lockText="1" noThreeD="1"/>
</file>

<file path=xl/ctrlProps/ctrlProp157.xml><?xml version="1.0" encoding="utf-8"?>
<formControlPr xmlns="http://schemas.microsoft.com/office/spreadsheetml/2009/9/main" objectType="CheckBox" checked="Checked" fmlaLink="I87" lockText="1" noThreeD="1"/>
</file>

<file path=xl/ctrlProps/ctrlProp158.xml><?xml version="1.0" encoding="utf-8"?>
<formControlPr xmlns="http://schemas.microsoft.com/office/spreadsheetml/2009/9/main" objectType="CheckBox" fmlaLink="I88" lockText="1" noThreeD="1"/>
</file>

<file path=xl/ctrlProps/ctrlProp159.xml><?xml version="1.0" encoding="utf-8"?>
<formControlPr xmlns="http://schemas.microsoft.com/office/spreadsheetml/2009/9/main" objectType="CheckBox" checked="Checked" fmlaLink="I89" lockText="1" noThreeD="1"/>
</file>

<file path=xl/ctrlProps/ctrlProp160.xml><?xml version="1.0" encoding="utf-8"?>
<formControlPr xmlns="http://schemas.microsoft.com/office/spreadsheetml/2009/9/main" objectType="CheckBox" checked="Checked" fmlaLink="I90" lockText="1" noThreeD="1"/>
</file>

<file path=xl/ctrlProps/ctrlProp161.xml><?xml version="1.0" encoding="utf-8"?>
<formControlPr xmlns="http://schemas.microsoft.com/office/spreadsheetml/2009/9/main" objectType="CheckBox" fmlaLink="I91" lockText="1" noThreeD="1"/>
</file>

<file path=xl/ctrlProps/ctrlProp162.xml><?xml version="1.0" encoding="utf-8"?>
<formControlPr xmlns="http://schemas.microsoft.com/office/spreadsheetml/2009/9/main" objectType="CheckBox" fmlaLink="I92" lockText="1" noThreeD="1"/>
</file>

<file path=xl/ctrlProps/ctrlProp163.xml><?xml version="1.0" encoding="utf-8"?>
<formControlPr xmlns="http://schemas.microsoft.com/office/spreadsheetml/2009/9/main" objectType="CheckBox" checked="Checked" fmlaLink="I93" lockText="1" noThreeD="1"/>
</file>

<file path=xl/ctrlProps/ctrlProp164.xml><?xml version="1.0" encoding="utf-8"?>
<formControlPr xmlns="http://schemas.microsoft.com/office/spreadsheetml/2009/9/main" objectType="CheckBox" checked="Checked" fmlaLink="I94" lockText="1" noThreeD="1"/>
</file>

<file path=xl/ctrlProps/ctrlProp165.xml><?xml version="1.0" encoding="utf-8"?>
<formControlPr xmlns="http://schemas.microsoft.com/office/spreadsheetml/2009/9/main" objectType="CheckBox" fmlaLink="I95" lockText="1" noThreeD="1"/>
</file>

<file path=xl/ctrlProps/ctrlProp166.xml><?xml version="1.0" encoding="utf-8"?>
<formControlPr xmlns="http://schemas.microsoft.com/office/spreadsheetml/2009/9/main" objectType="CheckBox" fmlaLink="I96" lockText="1" noThreeD="1"/>
</file>

<file path=xl/ctrlProps/ctrlProp167.xml><?xml version="1.0" encoding="utf-8"?>
<formControlPr xmlns="http://schemas.microsoft.com/office/spreadsheetml/2009/9/main" objectType="CheckBox" fmlaLink="I97" lockText="1" noThreeD="1"/>
</file>

<file path=xl/ctrlProps/ctrlProp168.xml><?xml version="1.0" encoding="utf-8"?>
<formControlPr xmlns="http://schemas.microsoft.com/office/spreadsheetml/2009/9/main" objectType="CheckBox" fmlaLink="I97" lockText="1" noThreeD="1"/>
</file>

<file path=xl/ctrlProps/ctrlProp169.xml><?xml version="1.0" encoding="utf-8"?>
<formControlPr xmlns="http://schemas.microsoft.com/office/spreadsheetml/2009/9/main" objectType="CheckBox" checked="Checked" fmlaLink="I98"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fmlaLink="C45" lockText="1" noThreeD="1"/>
</file>

<file path=xl/ctrlProps/ctrlProp193.xml><?xml version="1.0" encoding="utf-8"?>
<formControlPr xmlns="http://schemas.microsoft.com/office/spreadsheetml/2009/9/main" objectType="CheckBox" checked="Checked" fmlaLink="C46" lockText="1" noThreeD="1"/>
</file>

<file path=xl/ctrlProps/ctrlProp194.xml><?xml version="1.0" encoding="utf-8"?>
<formControlPr xmlns="http://schemas.microsoft.com/office/spreadsheetml/2009/9/main" objectType="CheckBox" checked="Checked" fmlaLink="C47" lockText="1" noThreeD="1"/>
</file>

<file path=xl/ctrlProps/ctrlProp195.xml><?xml version="1.0" encoding="utf-8"?>
<formControlPr xmlns="http://schemas.microsoft.com/office/spreadsheetml/2009/9/main" objectType="CheckBox" fmlaLink="C48" lockText="1" noThreeD="1"/>
</file>

<file path=xl/ctrlProps/ctrlProp196.xml><?xml version="1.0" encoding="utf-8"?>
<formControlPr xmlns="http://schemas.microsoft.com/office/spreadsheetml/2009/9/main" objectType="CheckBox" checked="Checked" fmlaLink="C49" lockText="1" noThreeD="1"/>
</file>

<file path=xl/ctrlProps/ctrlProp197.xml><?xml version="1.0" encoding="utf-8"?>
<formControlPr xmlns="http://schemas.microsoft.com/office/spreadsheetml/2009/9/main" objectType="CheckBox" fmlaLink="C50" lockText="1" noThreeD="1"/>
</file>

<file path=xl/ctrlProps/ctrlProp198.xml><?xml version="1.0" encoding="utf-8"?>
<formControlPr xmlns="http://schemas.microsoft.com/office/spreadsheetml/2009/9/main" objectType="CheckBox" fmlaLink="C51" lockText="1" noThreeD="1"/>
</file>

<file path=xl/ctrlProps/ctrlProp199.xml><?xml version="1.0" encoding="utf-8"?>
<formControlPr xmlns="http://schemas.microsoft.com/office/spreadsheetml/2009/9/main" objectType="CheckBox" checked="Checked" fmlaLink="C52" lockText="1" noThreeD="1"/>
</file>

<file path=xl/ctrlProps/ctrlProp200.xml><?xml version="1.0" encoding="utf-8"?>
<formControlPr xmlns="http://schemas.microsoft.com/office/spreadsheetml/2009/9/main" objectType="CheckBox" checked="Checked" fmlaLink="C53" lockText="1" noThreeD="1"/>
</file>

<file path=xl/ctrlProps/ctrlProp201.xml><?xml version="1.0" encoding="utf-8"?>
<formControlPr xmlns="http://schemas.microsoft.com/office/spreadsheetml/2009/9/main" objectType="CheckBox" fmlaLink="C54" lockText="1" noThreeD="1"/>
</file>

<file path=xl/ctrlProps/ctrlProp202.xml><?xml version="1.0" encoding="utf-8"?>
<formControlPr xmlns="http://schemas.microsoft.com/office/spreadsheetml/2009/9/main" objectType="CheckBox" fmlaLink="C55" lockText="1" noThreeD="1"/>
</file>

<file path=xl/ctrlProps/ctrlProp203.xml><?xml version="1.0" encoding="utf-8"?>
<formControlPr xmlns="http://schemas.microsoft.com/office/spreadsheetml/2009/9/main" objectType="CheckBox" checked="Checked" fmlaLink="C56" lockText="1" noThreeD="1"/>
</file>

<file path=xl/ctrlProps/ctrlProp204.xml><?xml version="1.0" encoding="utf-8"?>
<formControlPr xmlns="http://schemas.microsoft.com/office/spreadsheetml/2009/9/main" objectType="CheckBox" fmlaLink="C57" lockText="1" noThreeD="1"/>
</file>

<file path=xl/ctrlProps/ctrlProp205.xml><?xml version="1.0" encoding="utf-8"?>
<formControlPr xmlns="http://schemas.microsoft.com/office/spreadsheetml/2009/9/main" objectType="CheckBox" checked="Checked" fmlaLink="I45" lockText="1" noThreeD="1"/>
</file>

<file path=xl/ctrlProps/ctrlProp206.xml><?xml version="1.0" encoding="utf-8"?>
<formControlPr xmlns="http://schemas.microsoft.com/office/spreadsheetml/2009/9/main" objectType="CheckBox" checked="Checked" fmlaLink="I46" lockText="1" noThreeD="1"/>
</file>

<file path=xl/ctrlProps/ctrlProp207.xml><?xml version="1.0" encoding="utf-8"?>
<formControlPr xmlns="http://schemas.microsoft.com/office/spreadsheetml/2009/9/main" objectType="CheckBox" fmlaLink="I47" lockText="1" noThreeD="1"/>
</file>

<file path=xl/ctrlProps/ctrlProp208.xml><?xml version="1.0" encoding="utf-8"?>
<formControlPr xmlns="http://schemas.microsoft.com/office/spreadsheetml/2009/9/main" objectType="CheckBox" fmlaLink="I48" lockText="1" noThreeD="1"/>
</file>

<file path=xl/ctrlProps/ctrlProp209.xml><?xml version="1.0" encoding="utf-8"?>
<formControlPr xmlns="http://schemas.microsoft.com/office/spreadsheetml/2009/9/main" objectType="CheckBox" checked="Checked" fmlaLink="I49" lockText="1" noThreeD="1"/>
</file>

<file path=xl/ctrlProps/ctrlProp210.xml><?xml version="1.0" encoding="utf-8"?>
<formControlPr xmlns="http://schemas.microsoft.com/office/spreadsheetml/2009/9/main" objectType="CheckBox" fmlaLink="I50" lockText="1" noThreeD="1"/>
</file>

<file path=xl/ctrlProps/ctrlProp211.xml><?xml version="1.0" encoding="utf-8"?>
<formControlPr xmlns="http://schemas.microsoft.com/office/spreadsheetml/2009/9/main" objectType="CheckBox" fmlaLink="I51" lockText="1" noThreeD="1"/>
</file>

<file path=xl/ctrlProps/ctrlProp212.xml><?xml version="1.0" encoding="utf-8"?>
<formControlPr xmlns="http://schemas.microsoft.com/office/spreadsheetml/2009/9/main" objectType="CheckBox" fmlaLink="I52" lockText="1" noThreeD="1"/>
</file>

<file path=xl/ctrlProps/ctrlProp213.xml><?xml version="1.0" encoding="utf-8"?>
<formControlPr xmlns="http://schemas.microsoft.com/office/spreadsheetml/2009/9/main" objectType="CheckBox" fmlaLink="I53" lockText="1" noThreeD="1"/>
</file>

<file path=xl/ctrlProps/ctrlProp214.xml><?xml version="1.0" encoding="utf-8"?>
<formControlPr xmlns="http://schemas.microsoft.com/office/spreadsheetml/2009/9/main" objectType="CheckBox" fmlaLink="I54" lockText="1" noThreeD="1"/>
</file>

<file path=xl/ctrlProps/ctrlProp215.xml><?xml version="1.0" encoding="utf-8"?>
<formControlPr xmlns="http://schemas.microsoft.com/office/spreadsheetml/2009/9/main" objectType="CheckBox" fmlaLink="I55" lockText="1" noThreeD="1"/>
</file>

<file path=xl/ctrlProps/ctrlProp216.xml><?xml version="1.0" encoding="utf-8"?>
<formControlPr xmlns="http://schemas.microsoft.com/office/spreadsheetml/2009/9/main" objectType="CheckBox" fmlaLink="I56" lockText="1" noThreeD="1"/>
</file>

<file path=xl/ctrlProps/ctrlProp217.xml><?xml version="1.0" encoding="utf-8"?>
<formControlPr xmlns="http://schemas.microsoft.com/office/spreadsheetml/2009/9/main" objectType="CheckBox" fmlaLink="I57" lockText="1" noThreeD="1"/>
</file>

<file path=xl/ctrlProps/ctrlProp218.xml><?xml version="1.0" encoding="utf-8"?>
<formControlPr xmlns="http://schemas.microsoft.com/office/spreadsheetml/2009/9/main" objectType="CheckBox" checked="Checked" fmlaLink="C60" lockText="1" noThreeD="1"/>
</file>

<file path=xl/ctrlProps/ctrlProp219.xml><?xml version="1.0" encoding="utf-8"?>
<formControlPr xmlns="http://schemas.microsoft.com/office/spreadsheetml/2009/9/main" objectType="CheckBox" fmlaLink="C61" lockText="1" noThreeD="1"/>
</file>

<file path=xl/ctrlProps/ctrlProp220.xml><?xml version="1.0" encoding="utf-8"?>
<formControlPr xmlns="http://schemas.microsoft.com/office/spreadsheetml/2009/9/main" objectType="CheckBox" fmlaLink="C62" lockText="1" noThreeD="1"/>
</file>

<file path=xl/ctrlProps/ctrlProp221.xml><?xml version="1.0" encoding="utf-8"?>
<formControlPr xmlns="http://schemas.microsoft.com/office/spreadsheetml/2009/9/main" objectType="CheckBox" fmlaLink="I60" lockText="1" noThreeD="1"/>
</file>

<file path=xl/ctrlProps/ctrlProp222.xml><?xml version="1.0" encoding="utf-8"?>
<formControlPr xmlns="http://schemas.microsoft.com/office/spreadsheetml/2009/9/main" objectType="CheckBox" fmlaLink="I61" lockText="1" noThreeD="1"/>
</file>

<file path=xl/ctrlProps/ctrlProp223.xml><?xml version="1.0" encoding="utf-8"?>
<formControlPr xmlns="http://schemas.microsoft.com/office/spreadsheetml/2009/9/main" objectType="CheckBox" fmlaLink="I63" lockText="1" noThreeD="1"/>
</file>

<file path=xl/ctrlProps/ctrlProp224.xml><?xml version="1.0" encoding="utf-8"?>
<formControlPr xmlns="http://schemas.microsoft.com/office/spreadsheetml/2009/9/main" objectType="CheckBox" fmlaLink="I64" lockText="1" noThreeD="1"/>
</file>

<file path=xl/ctrlProps/ctrlProp225.xml><?xml version="1.0" encoding="utf-8"?>
<formControlPr xmlns="http://schemas.microsoft.com/office/spreadsheetml/2009/9/main" objectType="CheckBox" checked="Checked" fmlaLink="C67" lockText="1" noThreeD="1"/>
</file>

<file path=xl/ctrlProps/ctrlProp226.xml><?xml version="1.0" encoding="utf-8"?>
<formControlPr xmlns="http://schemas.microsoft.com/office/spreadsheetml/2009/9/main" objectType="CheckBox" fmlaLink="C68" lockText="1" noThreeD="1"/>
</file>

<file path=xl/ctrlProps/ctrlProp227.xml><?xml version="1.0" encoding="utf-8"?>
<formControlPr xmlns="http://schemas.microsoft.com/office/spreadsheetml/2009/9/main" objectType="CheckBox" fmlaLink="C69" lockText="1" noThreeD="1"/>
</file>

<file path=xl/ctrlProps/ctrlProp228.xml><?xml version="1.0" encoding="utf-8"?>
<formControlPr xmlns="http://schemas.microsoft.com/office/spreadsheetml/2009/9/main" objectType="CheckBox" fmlaLink="C72" lockText="1" noThreeD="1"/>
</file>

<file path=xl/ctrlProps/ctrlProp229.xml><?xml version="1.0" encoding="utf-8"?>
<formControlPr xmlns="http://schemas.microsoft.com/office/spreadsheetml/2009/9/main" objectType="CheckBox" checked="Checked" fmlaLink="C73" lockText="1" noThreeD="1"/>
</file>

<file path=xl/ctrlProps/ctrlProp230.xml><?xml version="1.0" encoding="utf-8"?>
<formControlPr xmlns="http://schemas.microsoft.com/office/spreadsheetml/2009/9/main" objectType="CheckBox" fmlaLink="C74" lockText="1" noThreeD="1"/>
</file>

<file path=xl/ctrlProps/ctrlProp231.xml><?xml version="1.0" encoding="utf-8"?>
<formControlPr xmlns="http://schemas.microsoft.com/office/spreadsheetml/2009/9/main" objectType="CheckBox" checked="Checked" fmlaLink="C75" lockText="1" noThreeD="1"/>
</file>

<file path=xl/ctrlProps/ctrlProp232.xml><?xml version="1.0" encoding="utf-8"?>
<formControlPr xmlns="http://schemas.microsoft.com/office/spreadsheetml/2009/9/main" objectType="CheckBox" checked="Checked" fmlaLink="C76" lockText="1" noThreeD="1"/>
</file>

<file path=xl/ctrlProps/ctrlProp233.xml><?xml version="1.0" encoding="utf-8"?>
<formControlPr xmlns="http://schemas.microsoft.com/office/spreadsheetml/2009/9/main" objectType="CheckBox" fmlaLink="C77" lockText="1" noThreeD="1"/>
</file>

<file path=xl/ctrlProps/ctrlProp234.xml><?xml version="1.0" encoding="utf-8"?>
<formControlPr xmlns="http://schemas.microsoft.com/office/spreadsheetml/2009/9/main" objectType="CheckBox" checked="Checked" fmlaLink="C78" lockText="1" noThreeD="1"/>
</file>

<file path=xl/ctrlProps/ctrlProp235.xml><?xml version="1.0" encoding="utf-8"?>
<formControlPr xmlns="http://schemas.microsoft.com/office/spreadsheetml/2009/9/main" objectType="CheckBox" fmlaLink="C79" lockText="1" noThreeD="1"/>
</file>

<file path=xl/ctrlProps/ctrlProp236.xml><?xml version="1.0" encoding="utf-8"?>
<formControlPr xmlns="http://schemas.microsoft.com/office/spreadsheetml/2009/9/main" objectType="CheckBox" checked="Checked" fmlaLink="C80" lockText="1" noThreeD="1"/>
</file>

<file path=xl/ctrlProps/ctrlProp237.xml><?xml version="1.0" encoding="utf-8"?>
<formControlPr xmlns="http://schemas.microsoft.com/office/spreadsheetml/2009/9/main" objectType="CheckBox" fmlaLink="C81" lockText="1" noThreeD="1"/>
</file>

<file path=xl/ctrlProps/ctrlProp238.xml><?xml version="1.0" encoding="utf-8"?>
<formControlPr xmlns="http://schemas.microsoft.com/office/spreadsheetml/2009/9/main" objectType="CheckBox" fmlaLink="C82" lockText="1" noThreeD="1"/>
</file>

<file path=xl/ctrlProps/ctrlProp239.xml><?xml version="1.0" encoding="utf-8"?>
<formControlPr xmlns="http://schemas.microsoft.com/office/spreadsheetml/2009/9/main" objectType="CheckBox" checked="Checked" fmlaLink="C83" lockText="1" noThreeD="1"/>
</file>

<file path=xl/ctrlProps/ctrlProp240.xml><?xml version="1.0" encoding="utf-8"?>
<formControlPr xmlns="http://schemas.microsoft.com/office/spreadsheetml/2009/9/main" objectType="CheckBox" fmlaLink="D84" lockText="1" noThreeD="1"/>
</file>

<file path=xl/ctrlProps/ctrlProp241.xml><?xml version="1.0" encoding="utf-8"?>
<formControlPr xmlns="http://schemas.microsoft.com/office/spreadsheetml/2009/9/main" objectType="CheckBox" checked="Checked" fmlaLink="I72" lockText="1" noThreeD="1"/>
</file>

<file path=xl/ctrlProps/ctrlProp242.xml><?xml version="1.0" encoding="utf-8"?>
<formControlPr xmlns="http://schemas.microsoft.com/office/spreadsheetml/2009/9/main" objectType="CheckBox" fmlaLink="I73" lockText="1" noThreeD="1"/>
</file>

<file path=xl/ctrlProps/ctrlProp243.xml><?xml version="1.0" encoding="utf-8"?>
<formControlPr xmlns="http://schemas.microsoft.com/office/spreadsheetml/2009/9/main" objectType="CheckBox" fmlaLink="I74" lockText="1" noThreeD="1"/>
</file>

<file path=xl/ctrlProps/ctrlProp244.xml><?xml version="1.0" encoding="utf-8"?>
<formControlPr xmlns="http://schemas.microsoft.com/office/spreadsheetml/2009/9/main" objectType="CheckBox" checked="Checked" fmlaLink="I75" lockText="1" noThreeD="1"/>
</file>

<file path=xl/ctrlProps/ctrlProp245.xml><?xml version="1.0" encoding="utf-8"?>
<formControlPr xmlns="http://schemas.microsoft.com/office/spreadsheetml/2009/9/main" objectType="CheckBox" checked="Checked" fmlaLink="I76" lockText="1" noThreeD="1"/>
</file>

<file path=xl/ctrlProps/ctrlProp246.xml><?xml version="1.0" encoding="utf-8"?>
<formControlPr xmlns="http://schemas.microsoft.com/office/spreadsheetml/2009/9/main" objectType="CheckBox" fmlaLink="I77" lockText="1" noThreeD="1"/>
</file>

<file path=xl/ctrlProps/ctrlProp247.xml><?xml version="1.0" encoding="utf-8"?>
<formControlPr xmlns="http://schemas.microsoft.com/office/spreadsheetml/2009/9/main" objectType="CheckBox" fmlaLink="I78" lockText="1" noThreeD="1"/>
</file>

<file path=xl/ctrlProps/ctrlProp248.xml><?xml version="1.0" encoding="utf-8"?>
<formControlPr xmlns="http://schemas.microsoft.com/office/spreadsheetml/2009/9/main" objectType="CheckBox" fmlaLink="I79" lockText="1" noThreeD="1"/>
</file>

<file path=xl/ctrlProps/ctrlProp249.xml><?xml version="1.0" encoding="utf-8"?>
<formControlPr xmlns="http://schemas.microsoft.com/office/spreadsheetml/2009/9/main" objectType="CheckBox" checked="Checked" fmlaLink="I80" lockText="1" noThreeD="1"/>
</file>

<file path=xl/ctrlProps/ctrlProp250.xml><?xml version="1.0" encoding="utf-8"?>
<formControlPr xmlns="http://schemas.microsoft.com/office/spreadsheetml/2009/9/main" objectType="CheckBox" fmlaLink="I81" lockText="1" noThreeD="1"/>
</file>

<file path=xl/ctrlProps/ctrlProp251.xml><?xml version="1.0" encoding="utf-8"?>
<formControlPr xmlns="http://schemas.microsoft.com/office/spreadsheetml/2009/9/main" objectType="CheckBox" checked="Checked" fmlaLink="I82" lockText="1" noThreeD="1"/>
</file>

<file path=xl/ctrlProps/ctrlProp252.xml><?xml version="1.0" encoding="utf-8"?>
<formControlPr xmlns="http://schemas.microsoft.com/office/spreadsheetml/2009/9/main" objectType="CheckBox" fmlaLink="I83"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checked="Checked" lockText="1" noThreeD="1"/>
</file>

<file path=xl/ctrlProps/ctrlProp258.xml><?xml version="1.0" encoding="utf-8"?>
<formControlPr xmlns="http://schemas.microsoft.com/office/spreadsheetml/2009/9/main" objectType="CheckBox" checked="Checked" lockText="1" noThreeD="1"/>
</file>

<file path=xl/ctrlProps/ctrlProp259.xml><?xml version="1.0" encoding="utf-8"?>
<formControlPr xmlns="http://schemas.microsoft.com/office/spreadsheetml/2009/9/main" objectType="CheckBox" checked="Checked" lockText="1" noThreeD="1"/>
</file>

<file path=xl/ctrlProps/ctrlProp260.xml><?xml version="1.0" encoding="utf-8"?>
<formControlPr xmlns="http://schemas.microsoft.com/office/spreadsheetml/2009/9/main" objectType="CheckBox" checked="Checked"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checked="Checked" lockText="1" noThreeD="1"/>
</file>

<file path=xl/ctrlProps/ctrlProp264.xml><?xml version="1.0" encoding="utf-8"?>
<formControlPr xmlns="http://schemas.microsoft.com/office/spreadsheetml/2009/9/main" objectType="CheckBox" checked="Checked"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checked="Checked"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checked="Checked"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fmlaLink="C45" lockText="1" noThreeD="1"/>
</file>

<file path=xl/ctrlProps/ctrlProp276.xml><?xml version="1.0" encoding="utf-8"?>
<formControlPr xmlns="http://schemas.microsoft.com/office/spreadsheetml/2009/9/main" objectType="CheckBox" checked="Checked" fmlaLink="C46" lockText="1" noThreeD="1"/>
</file>

<file path=xl/ctrlProps/ctrlProp277.xml><?xml version="1.0" encoding="utf-8"?>
<formControlPr xmlns="http://schemas.microsoft.com/office/spreadsheetml/2009/9/main" objectType="CheckBox" checked="Checked" fmlaLink="C47" lockText="1" noThreeD="1"/>
</file>

<file path=xl/ctrlProps/ctrlProp278.xml><?xml version="1.0" encoding="utf-8"?>
<formControlPr xmlns="http://schemas.microsoft.com/office/spreadsheetml/2009/9/main" objectType="CheckBox" fmlaLink="C48" lockText="1" noThreeD="1"/>
</file>

<file path=xl/ctrlProps/ctrlProp279.xml><?xml version="1.0" encoding="utf-8"?>
<formControlPr xmlns="http://schemas.microsoft.com/office/spreadsheetml/2009/9/main" objectType="CheckBox" checked="Checked" fmlaLink="C49" lockText="1" noThreeD="1"/>
</file>

<file path=xl/ctrlProps/ctrlProp280.xml><?xml version="1.0" encoding="utf-8"?>
<formControlPr xmlns="http://schemas.microsoft.com/office/spreadsheetml/2009/9/main" objectType="CheckBox" fmlaLink="C50" lockText="1" noThreeD="1"/>
</file>

<file path=xl/ctrlProps/ctrlProp281.xml><?xml version="1.0" encoding="utf-8"?>
<formControlPr xmlns="http://schemas.microsoft.com/office/spreadsheetml/2009/9/main" objectType="CheckBox" fmlaLink="C51" lockText="1" noThreeD="1"/>
</file>

<file path=xl/ctrlProps/ctrlProp282.xml><?xml version="1.0" encoding="utf-8"?>
<formControlPr xmlns="http://schemas.microsoft.com/office/spreadsheetml/2009/9/main" objectType="CheckBox" checked="Checked" fmlaLink="C52" lockText="1" noThreeD="1"/>
</file>

<file path=xl/ctrlProps/ctrlProp283.xml><?xml version="1.0" encoding="utf-8"?>
<formControlPr xmlns="http://schemas.microsoft.com/office/spreadsheetml/2009/9/main" objectType="CheckBox" checked="Checked" fmlaLink="C53" lockText="1" noThreeD="1"/>
</file>

<file path=xl/ctrlProps/ctrlProp284.xml><?xml version="1.0" encoding="utf-8"?>
<formControlPr xmlns="http://schemas.microsoft.com/office/spreadsheetml/2009/9/main" objectType="CheckBox" fmlaLink="C54" lockText="1" noThreeD="1"/>
</file>

<file path=xl/ctrlProps/ctrlProp285.xml><?xml version="1.0" encoding="utf-8"?>
<formControlPr xmlns="http://schemas.microsoft.com/office/spreadsheetml/2009/9/main" objectType="CheckBox" fmlaLink="C55" lockText="1" noThreeD="1"/>
</file>

<file path=xl/ctrlProps/ctrlProp286.xml><?xml version="1.0" encoding="utf-8"?>
<formControlPr xmlns="http://schemas.microsoft.com/office/spreadsheetml/2009/9/main" objectType="CheckBox" checked="Checked" fmlaLink="C56" lockText="1" noThreeD="1"/>
</file>

<file path=xl/ctrlProps/ctrlProp287.xml><?xml version="1.0" encoding="utf-8"?>
<formControlPr xmlns="http://schemas.microsoft.com/office/spreadsheetml/2009/9/main" objectType="CheckBox" fmlaLink="C57" lockText="1" noThreeD="1"/>
</file>

<file path=xl/ctrlProps/ctrlProp288.xml><?xml version="1.0" encoding="utf-8"?>
<formControlPr xmlns="http://schemas.microsoft.com/office/spreadsheetml/2009/9/main" objectType="CheckBox" checked="Checked" fmlaLink="I45" lockText="1" noThreeD="1"/>
</file>

<file path=xl/ctrlProps/ctrlProp289.xml><?xml version="1.0" encoding="utf-8"?>
<formControlPr xmlns="http://schemas.microsoft.com/office/spreadsheetml/2009/9/main" objectType="CheckBox" checked="Checked" fmlaLink="I46" lockText="1" noThreeD="1"/>
</file>

<file path=xl/ctrlProps/ctrlProp290.xml><?xml version="1.0" encoding="utf-8"?>
<formControlPr xmlns="http://schemas.microsoft.com/office/spreadsheetml/2009/9/main" objectType="CheckBox" fmlaLink="I47" lockText="1" noThreeD="1"/>
</file>

<file path=xl/ctrlProps/ctrlProp291.xml><?xml version="1.0" encoding="utf-8"?>
<formControlPr xmlns="http://schemas.microsoft.com/office/spreadsheetml/2009/9/main" objectType="CheckBox" fmlaLink="I48" lockText="1" noThreeD="1"/>
</file>

<file path=xl/ctrlProps/ctrlProp292.xml><?xml version="1.0" encoding="utf-8"?>
<formControlPr xmlns="http://schemas.microsoft.com/office/spreadsheetml/2009/9/main" objectType="CheckBox" checked="Checked" fmlaLink="I49" lockText="1" noThreeD="1"/>
</file>

<file path=xl/ctrlProps/ctrlProp293.xml><?xml version="1.0" encoding="utf-8"?>
<formControlPr xmlns="http://schemas.microsoft.com/office/spreadsheetml/2009/9/main" objectType="CheckBox" fmlaLink="I50" lockText="1" noThreeD="1"/>
</file>

<file path=xl/ctrlProps/ctrlProp294.xml><?xml version="1.0" encoding="utf-8"?>
<formControlPr xmlns="http://schemas.microsoft.com/office/spreadsheetml/2009/9/main" objectType="CheckBox" fmlaLink="I51" lockText="1" noThreeD="1"/>
</file>

<file path=xl/ctrlProps/ctrlProp295.xml><?xml version="1.0" encoding="utf-8"?>
<formControlPr xmlns="http://schemas.microsoft.com/office/spreadsheetml/2009/9/main" objectType="CheckBox" fmlaLink="I52" lockText="1" noThreeD="1"/>
</file>

<file path=xl/ctrlProps/ctrlProp296.xml><?xml version="1.0" encoding="utf-8"?>
<formControlPr xmlns="http://schemas.microsoft.com/office/spreadsheetml/2009/9/main" objectType="CheckBox" fmlaLink="I53" lockText="1" noThreeD="1"/>
</file>

<file path=xl/ctrlProps/ctrlProp297.xml><?xml version="1.0" encoding="utf-8"?>
<formControlPr xmlns="http://schemas.microsoft.com/office/spreadsheetml/2009/9/main" objectType="CheckBox" fmlaLink="I54" lockText="1" noThreeD="1"/>
</file>

<file path=xl/ctrlProps/ctrlProp298.xml><?xml version="1.0" encoding="utf-8"?>
<formControlPr xmlns="http://schemas.microsoft.com/office/spreadsheetml/2009/9/main" objectType="CheckBox" fmlaLink="I55" lockText="1" noThreeD="1"/>
</file>

<file path=xl/ctrlProps/ctrlProp299.xml><?xml version="1.0" encoding="utf-8"?>
<formControlPr xmlns="http://schemas.microsoft.com/office/spreadsheetml/2009/9/main" objectType="CheckBox" fmlaLink="I56" lockText="1" noThreeD="1"/>
</file>

<file path=xl/ctrlProps/ctrlProp300.xml><?xml version="1.0" encoding="utf-8"?>
<formControlPr xmlns="http://schemas.microsoft.com/office/spreadsheetml/2009/9/main" objectType="CheckBox" fmlaLink="I57" lockText="1" noThreeD="1"/>
</file>

<file path=xl/ctrlProps/ctrlProp301.xml><?xml version="1.0" encoding="utf-8"?>
<formControlPr xmlns="http://schemas.microsoft.com/office/spreadsheetml/2009/9/main" objectType="CheckBox" checked="Checked" fmlaLink="C60" lockText="1" noThreeD="1"/>
</file>

<file path=xl/ctrlProps/ctrlProp302.xml><?xml version="1.0" encoding="utf-8"?>
<formControlPr xmlns="http://schemas.microsoft.com/office/spreadsheetml/2009/9/main" objectType="CheckBox" fmlaLink="C61" lockText="1" noThreeD="1"/>
</file>

<file path=xl/ctrlProps/ctrlProp303.xml><?xml version="1.0" encoding="utf-8"?>
<formControlPr xmlns="http://schemas.microsoft.com/office/spreadsheetml/2009/9/main" objectType="CheckBox" fmlaLink="C62" lockText="1" noThreeD="1"/>
</file>

<file path=xl/ctrlProps/ctrlProp304.xml><?xml version="1.0" encoding="utf-8"?>
<formControlPr xmlns="http://schemas.microsoft.com/office/spreadsheetml/2009/9/main" objectType="CheckBox" fmlaLink="I60" lockText="1" noThreeD="1"/>
</file>

<file path=xl/ctrlProps/ctrlProp305.xml><?xml version="1.0" encoding="utf-8"?>
<formControlPr xmlns="http://schemas.microsoft.com/office/spreadsheetml/2009/9/main" objectType="CheckBox" fmlaLink="I61" lockText="1" noThreeD="1"/>
</file>

<file path=xl/ctrlProps/ctrlProp306.xml><?xml version="1.0" encoding="utf-8"?>
<formControlPr xmlns="http://schemas.microsoft.com/office/spreadsheetml/2009/9/main" objectType="CheckBox" fmlaLink="I63" lockText="1" noThreeD="1"/>
</file>

<file path=xl/ctrlProps/ctrlProp307.xml><?xml version="1.0" encoding="utf-8"?>
<formControlPr xmlns="http://schemas.microsoft.com/office/spreadsheetml/2009/9/main" objectType="CheckBox" fmlaLink="I64" lockText="1" noThreeD="1"/>
</file>

<file path=xl/ctrlProps/ctrlProp308.xml><?xml version="1.0" encoding="utf-8"?>
<formControlPr xmlns="http://schemas.microsoft.com/office/spreadsheetml/2009/9/main" objectType="CheckBox" checked="Checked" fmlaLink="C67" lockText="1" noThreeD="1"/>
</file>

<file path=xl/ctrlProps/ctrlProp309.xml><?xml version="1.0" encoding="utf-8"?>
<formControlPr xmlns="http://schemas.microsoft.com/office/spreadsheetml/2009/9/main" objectType="CheckBox" fmlaLink="C68" lockText="1" noThreeD="1"/>
</file>

<file path=xl/ctrlProps/ctrlProp310.xml><?xml version="1.0" encoding="utf-8"?>
<formControlPr xmlns="http://schemas.microsoft.com/office/spreadsheetml/2009/9/main" objectType="CheckBox" fmlaLink="C69" lockText="1" noThreeD="1"/>
</file>

<file path=xl/ctrlProps/ctrlProp311.xml><?xml version="1.0" encoding="utf-8"?>
<formControlPr xmlns="http://schemas.microsoft.com/office/spreadsheetml/2009/9/main" objectType="CheckBox" fmlaLink="C72" lockText="1" noThreeD="1"/>
</file>

<file path=xl/ctrlProps/ctrlProp312.xml><?xml version="1.0" encoding="utf-8"?>
<formControlPr xmlns="http://schemas.microsoft.com/office/spreadsheetml/2009/9/main" objectType="CheckBox" checked="Checked" fmlaLink="C73" lockText="1" noThreeD="1"/>
</file>

<file path=xl/ctrlProps/ctrlProp313.xml><?xml version="1.0" encoding="utf-8"?>
<formControlPr xmlns="http://schemas.microsoft.com/office/spreadsheetml/2009/9/main" objectType="CheckBox" fmlaLink="C74" lockText="1" noThreeD="1"/>
</file>

<file path=xl/ctrlProps/ctrlProp314.xml><?xml version="1.0" encoding="utf-8"?>
<formControlPr xmlns="http://schemas.microsoft.com/office/spreadsheetml/2009/9/main" objectType="CheckBox" checked="Checked" fmlaLink="C75" lockText="1" noThreeD="1"/>
</file>

<file path=xl/ctrlProps/ctrlProp315.xml><?xml version="1.0" encoding="utf-8"?>
<formControlPr xmlns="http://schemas.microsoft.com/office/spreadsheetml/2009/9/main" objectType="CheckBox" checked="Checked" fmlaLink="C76" lockText="1" noThreeD="1"/>
</file>

<file path=xl/ctrlProps/ctrlProp316.xml><?xml version="1.0" encoding="utf-8"?>
<formControlPr xmlns="http://schemas.microsoft.com/office/spreadsheetml/2009/9/main" objectType="CheckBox" fmlaLink="C77" lockText="1" noThreeD="1"/>
</file>

<file path=xl/ctrlProps/ctrlProp317.xml><?xml version="1.0" encoding="utf-8"?>
<formControlPr xmlns="http://schemas.microsoft.com/office/spreadsheetml/2009/9/main" objectType="CheckBox" checked="Checked" fmlaLink="C78" lockText="1" noThreeD="1"/>
</file>

<file path=xl/ctrlProps/ctrlProp318.xml><?xml version="1.0" encoding="utf-8"?>
<formControlPr xmlns="http://schemas.microsoft.com/office/spreadsheetml/2009/9/main" objectType="CheckBox" fmlaLink="C79" lockText="1" noThreeD="1"/>
</file>

<file path=xl/ctrlProps/ctrlProp319.xml><?xml version="1.0" encoding="utf-8"?>
<formControlPr xmlns="http://schemas.microsoft.com/office/spreadsheetml/2009/9/main" objectType="CheckBox" checked="Checked" fmlaLink="C80" lockText="1" noThreeD="1"/>
</file>

<file path=xl/ctrlProps/ctrlProp320.xml><?xml version="1.0" encoding="utf-8"?>
<formControlPr xmlns="http://schemas.microsoft.com/office/spreadsheetml/2009/9/main" objectType="CheckBox" fmlaLink="C81" lockText="1" noThreeD="1"/>
</file>

<file path=xl/ctrlProps/ctrlProp321.xml><?xml version="1.0" encoding="utf-8"?>
<formControlPr xmlns="http://schemas.microsoft.com/office/spreadsheetml/2009/9/main" objectType="CheckBox" fmlaLink="C82" lockText="1" noThreeD="1"/>
</file>

<file path=xl/ctrlProps/ctrlProp322.xml><?xml version="1.0" encoding="utf-8"?>
<formControlPr xmlns="http://schemas.microsoft.com/office/spreadsheetml/2009/9/main" objectType="CheckBox" checked="Checked" fmlaLink="C83" lockText="1" noThreeD="1"/>
</file>

<file path=xl/ctrlProps/ctrlProp323.xml><?xml version="1.0" encoding="utf-8"?>
<formControlPr xmlns="http://schemas.microsoft.com/office/spreadsheetml/2009/9/main" objectType="CheckBox" fmlaLink="D84" lockText="1" noThreeD="1"/>
</file>

<file path=xl/ctrlProps/ctrlProp324.xml><?xml version="1.0" encoding="utf-8"?>
<formControlPr xmlns="http://schemas.microsoft.com/office/spreadsheetml/2009/9/main" objectType="CheckBox" checked="Checked" fmlaLink="I72" lockText="1" noThreeD="1"/>
</file>

<file path=xl/ctrlProps/ctrlProp325.xml><?xml version="1.0" encoding="utf-8"?>
<formControlPr xmlns="http://schemas.microsoft.com/office/spreadsheetml/2009/9/main" objectType="CheckBox" fmlaLink="I73" lockText="1" noThreeD="1"/>
</file>

<file path=xl/ctrlProps/ctrlProp326.xml><?xml version="1.0" encoding="utf-8"?>
<formControlPr xmlns="http://schemas.microsoft.com/office/spreadsheetml/2009/9/main" objectType="CheckBox" fmlaLink="I74" lockText="1" noThreeD="1"/>
</file>

<file path=xl/ctrlProps/ctrlProp327.xml><?xml version="1.0" encoding="utf-8"?>
<formControlPr xmlns="http://schemas.microsoft.com/office/spreadsheetml/2009/9/main" objectType="CheckBox" checked="Checked" fmlaLink="I75" lockText="1" noThreeD="1"/>
</file>

<file path=xl/ctrlProps/ctrlProp328.xml><?xml version="1.0" encoding="utf-8"?>
<formControlPr xmlns="http://schemas.microsoft.com/office/spreadsheetml/2009/9/main" objectType="CheckBox" checked="Checked" fmlaLink="I76" lockText="1" noThreeD="1"/>
</file>

<file path=xl/ctrlProps/ctrlProp329.xml><?xml version="1.0" encoding="utf-8"?>
<formControlPr xmlns="http://schemas.microsoft.com/office/spreadsheetml/2009/9/main" objectType="CheckBox" fmlaLink="I77" lockText="1" noThreeD="1"/>
</file>

<file path=xl/ctrlProps/ctrlProp330.xml><?xml version="1.0" encoding="utf-8"?>
<formControlPr xmlns="http://schemas.microsoft.com/office/spreadsheetml/2009/9/main" objectType="CheckBox" fmlaLink="I78" lockText="1" noThreeD="1"/>
</file>

<file path=xl/ctrlProps/ctrlProp331.xml><?xml version="1.0" encoding="utf-8"?>
<formControlPr xmlns="http://schemas.microsoft.com/office/spreadsheetml/2009/9/main" objectType="CheckBox" fmlaLink="I79" lockText="1" noThreeD="1"/>
</file>

<file path=xl/ctrlProps/ctrlProp332.xml><?xml version="1.0" encoding="utf-8"?>
<formControlPr xmlns="http://schemas.microsoft.com/office/spreadsheetml/2009/9/main" objectType="CheckBox" checked="Checked" fmlaLink="I80" lockText="1" noThreeD="1"/>
</file>

<file path=xl/ctrlProps/ctrlProp333.xml><?xml version="1.0" encoding="utf-8"?>
<formControlPr xmlns="http://schemas.microsoft.com/office/spreadsheetml/2009/9/main" objectType="CheckBox" fmlaLink="I81" lockText="1" noThreeD="1"/>
</file>

<file path=xl/ctrlProps/ctrlProp334.xml><?xml version="1.0" encoding="utf-8"?>
<formControlPr xmlns="http://schemas.microsoft.com/office/spreadsheetml/2009/9/main" objectType="CheckBox" checked="Checked" fmlaLink="I82" lockText="1" noThreeD="1"/>
</file>

<file path=xl/ctrlProps/ctrlProp335.xml><?xml version="1.0" encoding="utf-8"?>
<formControlPr xmlns="http://schemas.microsoft.com/office/spreadsheetml/2009/9/main" objectType="CheckBox" fmlaLink="I83" lockText="1" noThreeD="1"/>
</file>

<file path=xl/ctrlProps/ctrlProp336.xml><?xml version="1.0" encoding="utf-8"?>
<formControlPr xmlns="http://schemas.microsoft.com/office/spreadsheetml/2009/9/main" objectType="CheckBox" fmlaLink="I83" lockText="1" noThreeD="1"/>
</file>

<file path=xl/ctrlProps/ctrlProp337.xml><?xml version="1.0" encoding="utf-8"?>
<formControlPr xmlns="http://schemas.microsoft.com/office/spreadsheetml/2009/9/main" objectType="CheckBox" checked="Checked" fmlaLink="I84"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fmlaLink="C45" lockText="1" noThreeD="1"/>
</file>

<file path=xl/ctrlProps/ctrlProp361.xml><?xml version="1.0" encoding="utf-8"?>
<formControlPr xmlns="http://schemas.microsoft.com/office/spreadsheetml/2009/9/main" objectType="CheckBox" checked="Checked" fmlaLink="C46" lockText="1" noThreeD="1"/>
</file>

<file path=xl/ctrlProps/ctrlProp362.xml><?xml version="1.0" encoding="utf-8"?>
<formControlPr xmlns="http://schemas.microsoft.com/office/spreadsheetml/2009/9/main" objectType="CheckBox" checked="Checked" fmlaLink="C47" lockText="1" noThreeD="1"/>
</file>

<file path=xl/ctrlProps/ctrlProp363.xml><?xml version="1.0" encoding="utf-8"?>
<formControlPr xmlns="http://schemas.microsoft.com/office/spreadsheetml/2009/9/main" objectType="CheckBox" fmlaLink="C48" lockText="1" noThreeD="1"/>
</file>

<file path=xl/ctrlProps/ctrlProp364.xml><?xml version="1.0" encoding="utf-8"?>
<formControlPr xmlns="http://schemas.microsoft.com/office/spreadsheetml/2009/9/main" objectType="CheckBox" fmlaLink="C49" lockText="1" noThreeD="1"/>
</file>

<file path=xl/ctrlProps/ctrlProp365.xml><?xml version="1.0" encoding="utf-8"?>
<formControlPr xmlns="http://schemas.microsoft.com/office/spreadsheetml/2009/9/main" objectType="CheckBox" fmlaLink="C50" lockText="1" noThreeD="1"/>
</file>

<file path=xl/ctrlProps/ctrlProp366.xml><?xml version="1.0" encoding="utf-8"?>
<formControlPr xmlns="http://schemas.microsoft.com/office/spreadsheetml/2009/9/main" objectType="CheckBox" fmlaLink="C51" lockText="1" noThreeD="1"/>
</file>

<file path=xl/ctrlProps/ctrlProp367.xml><?xml version="1.0" encoding="utf-8"?>
<formControlPr xmlns="http://schemas.microsoft.com/office/spreadsheetml/2009/9/main" objectType="CheckBox" fmlaLink="C52" lockText="1" noThreeD="1"/>
</file>

<file path=xl/ctrlProps/ctrlProp368.xml><?xml version="1.0" encoding="utf-8"?>
<formControlPr xmlns="http://schemas.microsoft.com/office/spreadsheetml/2009/9/main" objectType="CheckBox" checked="Checked" fmlaLink="C53" lockText="1" noThreeD="1"/>
</file>

<file path=xl/ctrlProps/ctrlProp369.xml><?xml version="1.0" encoding="utf-8"?>
<formControlPr xmlns="http://schemas.microsoft.com/office/spreadsheetml/2009/9/main" objectType="CheckBox" fmlaLink="C54" lockText="1" noThreeD="1"/>
</file>

<file path=xl/ctrlProps/ctrlProp370.xml><?xml version="1.0" encoding="utf-8"?>
<formControlPr xmlns="http://schemas.microsoft.com/office/spreadsheetml/2009/9/main" objectType="CheckBox" fmlaLink="C55" lockText="1" noThreeD="1"/>
</file>

<file path=xl/ctrlProps/ctrlProp371.xml><?xml version="1.0" encoding="utf-8"?>
<formControlPr xmlns="http://schemas.microsoft.com/office/spreadsheetml/2009/9/main" objectType="CheckBox" fmlaLink="C56" lockText="1" noThreeD="1"/>
</file>

<file path=xl/ctrlProps/ctrlProp372.xml><?xml version="1.0" encoding="utf-8"?>
<formControlPr xmlns="http://schemas.microsoft.com/office/spreadsheetml/2009/9/main" objectType="CheckBox" fmlaLink="C57" lockText="1" noThreeD="1"/>
</file>

<file path=xl/ctrlProps/ctrlProp373.xml><?xml version="1.0" encoding="utf-8"?>
<formControlPr xmlns="http://schemas.microsoft.com/office/spreadsheetml/2009/9/main" objectType="CheckBox" checked="Checked" fmlaLink="I45" lockText="1" noThreeD="1"/>
</file>

<file path=xl/ctrlProps/ctrlProp374.xml><?xml version="1.0" encoding="utf-8"?>
<formControlPr xmlns="http://schemas.microsoft.com/office/spreadsheetml/2009/9/main" objectType="CheckBox" fmlaLink="I46" lockText="1" noThreeD="1"/>
</file>

<file path=xl/ctrlProps/ctrlProp375.xml><?xml version="1.0" encoding="utf-8"?>
<formControlPr xmlns="http://schemas.microsoft.com/office/spreadsheetml/2009/9/main" objectType="CheckBox" fmlaLink="I47" lockText="1" noThreeD="1"/>
</file>

<file path=xl/ctrlProps/ctrlProp376.xml><?xml version="1.0" encoding="utf-8"?>
<formControlPr xmlns="http://schemas.microsoft.com/office/spreadsheetml/2009/9/main" objectType="CheckBox" fmlaLink="I48" lockText="1" noThreeD="1"/>
</file>

<file path=xl/ctrlProps/ctrlProp377.xml><?xml version="1.0" encoding="utf-8"?>
<formControlPr xmlns="http://schemas.microsoft.com/office/spreadsheetml/2009/9/main" objectType="CheckBox" checked="Checked" fmlaLink="I49" lockText="1" noThreeD="1"/>
</file>

<file path=xl/ctrlProps/ctrlProp378.xml><?xml version="1.0" encoding="utf-8"?>
<formControlPr xmlns="http://schemas.microsoft.com/office/spreadsheetml/2009/9/main" objectType="CheckBox" fmlaLink="I50" lockText="1" noThreeD="1"/>
</file>

<file path=xl/ctrlProps/ctrlProp379.xml><?xml version="1.0" encoding="utf-8"?>
<formControlPr xmlns="http://schemas.microsoft.com/office/spreadsheetml/2009/9/main" objectType="CheckBox" fmlaLink="I51" lockText="1" noThreeD="1"/>
</file>

<file path=xl/ctrlProps/ctrlProp380.xml><?xml version="1.0" encoding="utf-8"?>
<formControlPr xmlns="http://schemas.microsoft.com/office/spreadsheetml/2009/9/main" objectType="CheckBox" fmlaLink="I52" lockText="1" noThreeD="1"/>
</file>

<file path=xl/ctrlProps/ctrlProp381.xml><?xml version="1.0" encoding="utf-8"?>
<formControlPr xmlns="http://schemas.microsoft.com/office/spreadsheetml/2009/9/main" objectType="CheckBox" fmlaLink="I53" lockText="1" noThreeD="1"/>
</file>

<file path=xl/ctrlProps/ctrlProp382.xml><?xml version="1.0" encoding="utf-8"?>
<formControlPr xmlns="http://schemas.microsoft.com/office/spreadsheetml/2009/9/main" objectType="CheckBox" fmlaLink="I54" lockText="1" noThreeD="1"/>
</file>

<file path=xl/ctrlProps/ctrlProp383.xml><?xml version="1.0" encoding="utf-8"?>
<formControlPr xmlns="http://schemas.microsoft.com/office/spreadsheetml/2009/9/main" objectType="CheckBox" fmlaLink="I55" lockText="1" noThreeD="1"/>
</file>

<file path=xl/ctrlProps/ctrlProp384.xml><?xml version="1.0" encoding="utf-8"?>
<formControlPr xmlns="http://schemas.microsoft.com/office/spreadsheetml/2009/9/main" objectType="CheckBox" fmlaLink="I56" lockText="1" noThreeD="1"/>
</file>

<file path=xl/ctrlProps/ctrlProp385.xml><?xml version="1.0" encoding="utf-8"?>
<formControlPr xmlns="http://schemas.microsoft.com/office/spreadsheetml/2009/9/main" objectType="CheckBox" fmlaLink="I57" lockText="1" noThreeD="1"/>
</file>

<file path=xl/ctrlProps/ctrlProp386.xml><?xml version="1.0" encoding="utf-8"?>
<formControlPr xmlns="http://schemas.microsoft.com/office/spreadsheetml/2009/9/main" objectType="CheckBox" fmlaLink="C60" lockText="1" noThreeD="1"/>
</file>

<file path=xl/ctrlProps/ctrlProp387.xml><?xml version="1.0" encoding="utf-8"?>
<formControlPr xmlns="http://schemas.microsoft.com/office/spreadsheetml/2009/9/main" objectType="CheckBox" fmlaLink="C61" lockText="1" noThreeD="1"/>
</file>

<file path=xl/ctrlProps/ctrlProp388.xml><?xml version="1.0" encoding="utf-8"?>
<formControlPr xmlns="http://schemas.microsoft.com/office/spreadsheetml/2009/9/main" objectType="CheckBox" fmlaLink="C62" lockText="1" noThreeD="1"/>
</file>

<file path=xl/ctrlProps/ctrlProp389.xml><?xml version="1.0" encoding="utf-8"?>
<formControlPr xmlns="http://schemas.microsoft.com/office/spreadsheetml/2009/9/main" objectType="CheckBox" fmlaLink="I60" lockText="1" noThreeD="1"/>
</file>

<file path=xl/ctrlProps/ctrlProp390.xml><?xml version="1.0" encoding="utf-8"?>
<formControlPr xmlns="http://schemas.microsoft.com/office/spreadsheetml/2009/9/main" objectType="CheckBox" fmlaLink="I61" lockText="1" noThreeD="1"/>
</file>

<file path=xl/ctrlProps/ctrlProp391.xml><?xml version="1.0" encoding="utf-8"?>
<formControlPr xmlns="http://schemas.microsoft.com/office/spreadsheetml/2009/9/main" objectType="CheckBox" fmlaLink="I63" lockText="1" noThreeD="1"/>
</file>

<file path=xl/ctrlProps/ctrlProp392.xml><?xml version="1.0" encoding="utf-8"?>
<formControlPr xmlns="http://schemas.microsoft.com/office/spreadsheetml/2009/9/main" objectType="CheckBox" fmlaLink="I64" lockText="1" noThreeD="1"/>
</file>

<file path=xl/ctrlProps/ctrlProp393.xml><?xml version="1.0" encoding="utf-8"?>
<formControlPr xmlns="http://schemas.microsoft.com/office/spreadsheetml/2009/9/main" objectType="CheckBox" fmlaLink="C67" lockText="1" noThreeD="1"/>
</file>

<file path=xl/ctrlProps/ctrlProp394.xml><?xml version="1.0" encoding="utf-8"?>
<formControlPr xmlns="http://schemas.microsoft.com/office/spreadsheetml/2009/9/main" objectType="CheckBox" fmlaLink="C68" lockText="1" noThreeD="1"/>
</file>

<file path=xl/ctrlProps/ctrlProp395.xml><?xml version="1.0" encoding="utf-8"?>
<formControlPr xmlns="http://schemas.microsoft.com/office/spreadsheetml/2009/9/main" objectType="CheckBox" fmlaLink="C69" lockText="1" noThreeD="1"/>
</file>

<file path=xl/ctrlProps/ctrlProp396.xml><?xml version="1.0" encoding="utf-8"?>
<formControlPr xmlns="http://schemas.microsoft.com/office/spreadsheetml/2009/9/main" objectType="CheckBox" fmlaLink="C72" lockText="1" noThreeD="1"/>
</file>

<file path=xl/ctrlProps/ctrlProp397.xml><?xml version="1.0" encoding="utf-8"?>
<formControlPr xmlns="http://schemas.microsoft.com/office/spreadsheetml/2009/9/main" objectType="CheckBox" fmlaLink="C73" lockText="1" noThreeD="1"/>
</file>

<file path=xl/ctrlProps/ctrlProp398.xml><?xml version="1.0" encoding="utf-8"?>
<formControlPr xmlns="http://schemas.microsoft.com/office/spreadsheetml/2009/9/main" objectType="CheckBox" fmlaLink="C74" lockText="1" noThreeD="1"/>
</file>

<file path=xl/ctrlProps/ctrlProp399.xml><?xml version="1.0" encoding="utf-8"?>
<formControlPr xmlns="http://schemas.microsoft.com/office/spreadsheetml/2009/9/main" objectType="CheckBox" checked="Checked" fmlaLink="C75" lockText="1" noThreeD="1"/>
</file>

<file path=xl/ctrlProps/ctrlProp400.xml><?xml version="1.0" encoding="utf-8"?>
<formControlPr xmlns="http://schemas.microsoft.com/office/spreadsheetml/2009/9/main" objectType="CheckBox" checked="Checked" fmlaLink="C76" lockText="1" noThreeD="1"/>
</file>

<file path=xl/ctrlProps/ctrlProp401.xml><?xml version="1.0" encoding="utf-8"?>
<formControlPr xmlns="http://schemas.microsoft.com/office/spreadsheetml/2009/9/main" objectType="CheckBox" fmlaLink="C77" lockText="1" noThreeD="1"/>
</file>

<file path=xl/ctrlProps/ctrlProp402.xml><?xml version="1.0" encoding="utf-8"?>
<formControlPr xmlns="http://schemas.microsoft.com/office/spreadsheetml/2009/9/main" objectType="CheckBox" fmlaLink="C78" lockText="1" noThreeD="1"/>
</file>

<file path=xl/ctrlProps/ctrlProp403.xml><?xml version="1.0" encoding="utf-8"?>
<formControlPr xmlns="http://schemas.microsoft.com/office/spreadsheetml/2009/9/main" objectType="CheckBox" fmlaLink="C79" lockText="1" noThreeD="1"/>
</file>

<file path=xl/ctrlProps/ctrlProp404.xml><?xml version="1.0" encoding="utf-8"?>
<formControlPr xmlns="http://schemas.microsoft.com/office/spreadsheetml/2009/9/main" objectType="CheckBox" fmlaLink="C80" lockText="1" noThreeD="1"/>
</file>

<file path=xl/ctrlProps/ctrlProp405.xml><?xml version="1.0" encoding="utf-8"?>
<formControlPr xmlns="http://schemas.microsoft.com/office/spreadsheetml/2009/9/main" objectType="CheckBox" fmlaLink="C81" lockText="1" noThreeD="1"/>
</file>

<file path=xl/ctrlProps/ctrlProp406.xml><?xml version="1.0" encoding="utf-8"?>
<formControlPr xmlns="http://schemas.microsoft.com/office/spreadsheetml/2009/9/main" objectType="CheckBox" fmlaLink="C82" lockText="1" noThreeD="1"/>
</file>

<file path=xl/ctrlProps/ctrlProp407.xml><?xml version="1.0" encoding="utf-8"?>
<formControlPr xmlns="http://schemas.microsoft.com/office/spreadsheetml/2009/9/main" objectType="CheckBox" checked="Checked" fmlaLink="C83" lockText="1" noThreeD="1"/>
</file>

<file path=xl/ctrlProps/ctrlProp408.xml><?xml version="1.0" encoding="utf-8"?>
<formControlPr xmlns="http://schemas.microsoft.com/office/spreadsheetml/2009/9/main" objectType="CheckBox" fmlaLink="D84" lockText="1" noThreeD="1"/>
</file>

<file path=xl/ctrlProps/ctrlProp409.xml><?xml version="1.0" encoding="utf-8"?>
<formControlPr xmlns="http://schemas.microsoft.com/office/spreadsheetml/2009/9/main" objectType="CheckBox" checked="Checked" fmlaLink="I72" lockText="1" noThreeD="1"/>
</file>

<file path=xl/ctrlProps/ctrlProp410.xml><?xml version="1.0" encoding="utf-8"?>
<formControlPr xmlns="http://schemas.microsoft.com/office/spreadsheetml/2009/9/main" objectType="CheckBox" fmlaLink="I73" lockText="1" noThreeD="1"/>
</file>

<file path=xl/ctrlProps/ctrlProp411.xml><?xml version="1.0" encoding="utf-8"?>
<formControlPr xmlns="http://schemas.microsoft.com/office/spreadsheetml/2009/9/main" objectType="CheckBox" fmlaLink="I74" lockText="1" noThreeD="1"/>
</file>

<file path=xl/ctrlProps/ctrlProp412.xml><?xml version="1.0" encoding="utf-8"?>
<formControlPr xmlns="http://schemas.microsoft.com/office/spreadsheetml/2009/9/main" objectType="CheckBox" fmlaLink="I75" lockText="1" noThreeD="1"/>
</file>

<file path=xl/ctrlProps/ctrlProp413.xml><?xml version="1.0" encoding="utf-8"?>
<formControlPr xmlns="http://schemas.microsoft.com/office/spreadsheetml/2009/9/main" objectType="CheckBox" checked="Checked" fmlaLink="I76" lockText="1" noThreeD="1"/>
</file>

<file path=xl/ctrlProps/ctrlProp414.xml><?xml version="1.0" encoding="utf-8"?>
<formControlPr xmlns="http://schemas.microsoft.com/office/spreadsheetml/2009/9/main" objectType="CheckBox" fmlaLink="I77" lockText="1" noThreeD="1"/>
</file>

<file path=xl/ctrlProps/ctrlProp415.xml><?xml version="1.0" encoding="utf-8"?>
<formControlPr xmlns="http://schemas.microsoft.com/office/spreadsheetml/2009/9/main" objectType="CheckBox" fmlaLink="I78" lockText="1" noThreeD="1"/>
</file>

<file path=xl/ctrlProps/ctrlProp416.xml><?xml version="1.0" encoding="utf-8"?>
<formControlPr xmlns="http://schemas.microsoft.com/office/spreadsheetml/2009/9/main" objectType="CheckBox" fmlaLink="I79" lockText="1" noThreeD="1"/>
</file>

<file path=xl/ctrlProps/ctrlProp417.xml><?xml version="1.0" encoding="utf-8"?>
<formControlPr xmlns="http://schemas.microsoft.com/office/spreadsheetml/2009/9/main" objectType="CheckBox" checked="Checked" fmlaLink="I80" lockText="1" noThreeD="1"/>
</file>

<file path=xl/ctrlProps/ctrlProp418.xml><?xml version="1.0" encoding="utf-8"?>
<formControlPr xmlns="http://schemas.microsoft.com/office/spreadsheetml/2009/9/main" objectType="CheckBox" fmlaLink="I81" lockText="1" noThreeD="1"/>
</file>

<file path=xl/ctrlProps/ctrlProp419.xml><?xml version="1.0" encoding="utf-8"?>
<formControlPr xmlns="http://schemas.microsoft.com/office/spreadsheetml/2009/9/main" objectType="CheckBox" checked="Checked" fmlaLink="I82" lockText="1" noThreeD="1"/>
</file>

<file path=xl/ctrlProps/ctrlProp420.xml><?xml version="1.0" encoding="utf-8"?>
<formControlPr xmlns="http://schemas.microsoft.com/office/spreadsheetml/2009/9/main" objectType="CheckBox" checked="Checked" fmlaLink="I83" lockText="1" noThreeD="1"/>
</file>

<file path=xl/ctrlProps/ctrlProp421.xml><?xml version="1.0" encoding="utf-8"?>
<formControlPr xmlns="http://schemas.microsoft.com/office/spreadsheetml/2009/9/main" objectType="CheckBox" checked="Checked"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checked="Checked"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checked="Checked" lockText="1" noThreeD="1"/>
</file>

<file path=xl/ctrlProps/ctrlProp427.xml><?xml version="1.0" encoding="utf-8"?>
<formControlPr xmlns="http://schemas.microsoft.com/office/spreadsheetml/2009/9/main" objectType="CheckBox" checked="Checked"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checked="Checked" lockText="1" noThreeD="1"/>
</file>

<file path=xl/ctrlProps/ctrlProp432.xml><?xml version="1.0" encoding="utf-8"?>
<formControlPr xmlns="http://schemas.microsoft.com/office/spreadsheetml/2009/9/main" objectType="CheckBox" checked="Checked"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checked="Checked"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checked="Checked"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fmlaLink="C45" lockText="1" noThreeD="1"/>
</file>

<file path=xl/ctrlProps/ctrlProp444.xml><?xml version="1.0" encoding="utf-8"?>
<formControlPr xmlns="http://schemas.microsoft.com/office/spreadsheetml/2009/9/main" objectType="CheckBox" checked="Checked" fmlaLink="C46" lockText="1" noThreeD="1"/>
</file>

<file path=xl/ctrlProps/ctrlProp445.xml><?xml version="1.0" encoding="utf-8"?>
<formControlPr xmlns="http://schemas.microsoft.com/office/spreadsheetml/2009/9/main" objectType="CheckBox" checked="Checked" fmlaLink="C47" lockText="1" noThreeD="1"/>
</file>

<file path=xl/ctrlProps/ctrlProp446.xml><?xml version="1.0" encoding="utf-8"?>
<formControlPr xmlns="http://schemas.microsoft.com/office/spreadsheetml/2009/9/main" objectType="CheckBox" fmlaLink="C48" lockText="1" noThreeD="1"/>
</file>

<file path=xl/ctrlProps/ctrlProp447.xml><?xml version="1.0" encoding="utf-8"?>
<formControlPr xmlns="http://schemas.microsoft.com/office/spreadsheetml/2009/9/main" objectType="CheckBox" fmlaLink="C49" lockText="1" noThreeD="1"/>
</file>

<file path=xl/ctrlProps/ctrlProp448.xml><?xml version="1.0" encoding="utf-8"?>
<formControlPr xmlns="http://schemas.microsoft.com/office/spreadsheetml/2009/9/main" objectType="CheckBox" fmlaLink="C50" lockText="1" noThreeD="1"/>
</file>

<file path=xl/ctrlProps/ctrlProp449.xml><?xml version="1.0" encoding="utf-8"?>
<formControlPr xmlns="http://schemas.microsoft.com/office/spreadsheetml/2009/9/main" objectType="CheckBox" fmlaLink="C51" lockText="1" noThreeD="1"/>
</file>

<file path=xl/ctrlProps/ctrlProp450.xml><?xml version="1.0" encoding="utf-8"?>
<formControlPr xmlns="http://schemas.microsoft.com/office/spreadsheetml/2009/9/main" objectType="CheckBox" fmlaLink="C52" lockText="1" noThreeD="1"/>
</file>

<file path=xl/ctrlProps/ctrlProp451.xml><?xml version="1.0" encoding="utf-8"?>
<formControlPr xmlns="http://schemas.microsoft.com/office/spreadsheetml/2009/9/main" objectType="CheckBox" checked="Checked" fmlaLink="C53" lockText="1" noThreeD="1"/>
</file>

<file path=xl/ctrlProps/ctrlProp452.xml><?xml version="1.0" encoding="utf-8"?>
<formControlPr xmlns="http://schemas.microsoft.com/office/spreadsheetml/2009/9/main" objectType="CheckBox" fmlaLink="C54" lockText="1" noThreeD="1"/>
</file>

<file path=xl/ctrlProps/ctrlProp453.xml><?xml version="1.0" encoding="utf-8"?>
<formControlPr xmlns="http://schemas.microsoft.com/office/spreadsheetml/2009/9/main" objectType="CheckBox" fmlaLink="C55" lockText="1" noThreeD="1"/>
</file>

<file path=xl/ctrlProps/ctrlProp454.xml><?xml version="1.0" encoding="utf-8"?>
<formControlPr xmlns="http://schemas.microsoft.com/office/spreadsheetml/2009/9/main" objectType="CheckBox" fmlaLink="C56" lockText="1" noThreeD="1"/>
</file>

<file path=xl/ctrlProps/ctrlProp455.xml><?xml version="1.0" encoding="utf-8"?>
<formControlPr xmlns="http://schemas.microsoft.com/office/spreadsheetml/2009/9/main" objectType="CheckBox" fmlaLink="C57" lockText="1" noThreeD="1"/>
</file>

<file path=xl/ctrlProps/ctrlProp456.xml><?xml version="1.0" encoding="utf-8"?>
<formControlPr xmlns="http://schemas.microsoft.com/office/spreadsheetml/2009/9/main" objectType="CheckBox" checked="Checked" fmlaLink="I45" lockText="1" noThreeD="1"/>
</file>

<file path=xl/ctrlProps/ctrlProp457.xml><?xml version="1.0" encoding="utf-8"?>
<formControlPr xmlns="http://schemas.microsoft.com/office/spreadsheetml/2009/9/main" objectType="CheckBox" fmlaLink="I46" lockText="1" noThreeD="1"/>
</file>

<file path=xl/ctrlProps/ctrlProp458.xml><?xml version="1.0" encoding="utf-8"?>
<formControlPr xmlns="http://schemas.microsoft.com/office/spreadsheetml/2009/9/main" objectType="CheckBox" fmlaLink="I47" lockText="1" noThreeD="1"/>
</file>

<file path=xl/ctrlProps/ctrlProp459.xml><?xml version="1.0" encoding="utf-8"?>
<formControlPr xmlns="http://schemas.microsoft.com/office/spreadsheetml/2009/9/main" objectType="CheckBox" fmlaLink="I48" lockText="1" noThreeD="1"/>
</file>

<file path=xl/ctrlProps/ctrlProp460.xml><?xml version="1.0" encoding="utf-8"?>
<formControlPr xmlns="http://schemas.microsoft.com/office/spreadsheetml/2009/9/main" objectType="CheckBox" checked="Checked" fmlaLink="I49" lockText="1" noThreeD="1"/>
</file>

<file path=xl/ctrlProps/ctrlProp461.xml><?xml version="1.0" encoding="utf-8"?>
<formControlPr xmlns="http://schemas.microsoft.com/office/spreadsheetml/2009/9/main" objectType="CheckBox" fmlaLink="I50" lockText="1" noThreeD="1"/>
</file>

<file path=xl/ctrlProps/ctrlProp462.xml><?xml version="1.0" encoding="utf-8"?>
<formControlPr xmlns="http://schemas.microsoft.com/office/spreadsheetml/2009/9/main" objectType="CheckBox" fmlaLink="I51" lockText="1" noThreeD="1"/>
</file>

<file path=xl/ctrlProps/ctrlProp463.xml><?xml version="1.0" encoding="utf-8"?>
<formControlPr xmlns="http://schemas.microsoft.com/office/spreadsheetml/2009/9/main" objectType="CheckBox" fmlaLink="I52" lockText="1" noThreeD="1"/>
</file>

<file path=xl/ctrlProps/ctrlProp464.xml><?xml version="1.0" encoding="utf-8"?>
<formControlPr xmlns="http://schemas.microsoft.com/office/spreadsheetml/2009/9/main" objectType="CheckBox" fmlaLink="I53" lockText="1" noThreeD="1"/>
</file>

<file path=xl/ctrlProps/ctrlProp465.xml><?xml version="1.0" encoding="utf-8"?>
<formControlPr xmlns="http://schemas.microsoft.com/office/spreadsheetml/2009/9/main" objectType="CheckBox" fmlaLink="I54" lockText="1" noThreeD="1"/>
</file>

<file path=xl/ctrlProps/ctrlProp466.xml><?xml version="1.0" encoding="utf-8"?>
<formControlPr xmlns="http://schemas.microsoft.com/office/spreadsheetml/2009/9/main" objectType="CheckBox" fmlaLink="I55" lockText="1" noThreeD="1"/>
</file>

<file path=xl/ctrlProps/ctrlProp467.xml><?xml version="1.0" encoding="utf-8"?>
<formControlPr xmlns="http://schemas.microsoft.com/office/spreadsheetml/2009/9/main" objectType="CheckBox" fmlaLink="I56" lockText="1" noThreeD="1"/>
</file>

<file path=xl/ctrlProps/ctrlProp468.xml><?xml version="1.0" encoding="utf-8"?>
<formControlPr xmlns="http://schemas.microsoft.com/office/spreadsheetml/2009/9/main" objectType="CheckBox" fmlaLink="I57" lockText="1" noThreeD="1"/>
</file>

<file path=xl/ctrlProps/ctrlProp469.xml><?xml version="1.0" encoding="utf-8"?>
<formControlPr xmlns="http://schemas.microsoft.com/office/spreadsheetml/2009/9/main" objectType="CheckBox" fmlaLink="C60" lockText="1" noThreeD="1"/>
</file>

<file path=xl/ctrlProps/ctrlProp470.xml><?xml version="1.0" encoding="utf-8"?>
<formControlPr xmlns="http://schemas.microsoft.com/office/spreadsheetml/2009/9/main" objectType="CheckBox" fmlaLink="C61" lockText="1" noThreeD="1"/>
</file>

<file path=xl/ctrlProps/ctrlProp471.xml><?xml version="1.0" encoding="utf-8"?>
<formControlPr xmlns="http://schemas.microsoft.com/office/spreadsheetml/2009/9/main" objectType="CheckBox" fmlaLink="C62" lockText="1" noThreeD="1"/>
</file>

<file path=xl/ctrlProps/ctrlProp472.xml><?xml version="1.0" encoding="utf-8"?>
<formControlPr xmlns="http://schemas.microsoft.com/office/spreadsheetml/2009/9/main" objectType="CheckBox" fmlaLink="I60" lockText="1" noThreeD="1"/>
</file>

<file path=xl/ctrlProps/ctrlProp473.xml><?xml version="1.0" encoding="utf-8"?>
<formControlPr xmlns="http://schemas.microsoft.com/office/spreadsheetml/2009/9/main" objectType="CheckBox" fmlaLink="I61" lockText="1" noThreeD="1"/>
</file>

<file path=xl/ctrlProps/ctrlProp474.xml><?xml version="1.0" encoding="utf-8"?>
<formControlPr xmlns="http://schemas.microsoft.com/office/spreadsheetml/2009/9/main" objectType="CheckBox" fmlaLink="I63" lockText="1" noThreeD="1"/>
</file>

<file path=xl/ctrlProps/ctrlProp475.xml><?xml version="1.0" encoding="utf-8"?>
<formControlPr xmlns="http://schemas.microsoft.com/office/spreadsheetml/2009/9/main" objectType="CheckBox" fmlaLink="I64" lockText="1" noThreeD="1"/>
</file>

<file path=xl/ctrlProps/ctrlProp476.xml><?xml version="1.0" encoding="utf-8"?>
<formControlPr xmlns="http://schemas.microsoft.com/office/spreadsheetml/2009/9/main" objectType="CheckBox" fmlaLink="C67" lockText="1" noThreeD="1"/>
</file>

<file path=xl/ctrlProps/ctrlProp477.xml><?xml version="1.0" encoding="utf-8"?>
<formControlPr xmlns="http://schemas.microsoft.com/office/spreadsheetml/2009/9/main" objectType="CheckBox" fmlaLink="C68" lockText="1" noThreeD="1"/>
</file>

<file path=xl/ctrlProps/ctrlProp478.xml><?xml version="1.0" encoding="utf-8"?>
<formControlPr xmlns="http://schemas.microsoft.com/office/spreadsheetml/2009/9/main" objectType="CheckBox" fmlaLink="C69" lockText="1" noThreeD="1"/>
</file>

<file path=xl/ctrlProps/ctrlProp479.xml><?xml version="1.0" encoding="utf-8"?>
<formControlPr xmlns="http://schemas.microsoft.com/office/spreadsheetml/2009/9/main" objectType="CheckBox" fmlaLink="C72" lockText="1" noThreeD="1"/>
</file>

<file path=xl/ctrlProps/ctrlProp480.xml><?xml version="1.0" encoding="utf-8"?>
<formControlPr xmlns="http://schemas.microsoft.com/office/spreadsheetml/2009/9/main" objectType="CheckBox" fmlaLink="C73" lockText="1" noThreeD="1"/>
</file>

<file path=xl/ctrlProps/ctrlProp481.xml><?xml version="1.0" encoding="utf-8"?>
<formControlPr xmlns="http://schemas.microsoft.com/office/spreadsheetml/2009/9/main" objectType="CheckBox" fmlaLink="C74" lockText="1" noThreeD="1"/>
</file>

<file path=xl/ctrlProps/ctrlProp482.xml><?xml version="1.0" encoding="utf-8"?>
<formControlPr xmlns="http://schemas.microsoft.com/office/spreadsheetml/2009/9/main" objectType="CheckBox" checked="Checked" fmlaLink="C75" lockText="1" noThreeD="1"/>
</file>

<file path=xl/ctrlProps/ctrlProp483.xml><?xml version="1.0" encoding="utf-8"?>
<formControlPr xmlns="http://schemas.microsoft.com/office/spreadsheetml/2009/9/main" objectType="CheckBox" checked="Checked" fmlaLink="C76" lockText="1" noThreeD="1"/>
</file>

<file path=xl/ctrlProps/ctrlProp484.xml><?xml version="1.0" encoding="utf-8"?>
<formControlPr xmlns="http://schemas.microsoft.com/office/spreadsheetml/2009/9/main" objectType="CheckBox" fmlaLink="C77" lockText="1" noThreeD="1"/>
</file>

<file path=xl/ctrlProps/ctrlProp485.xml><?xml version="1.0" encoding="utf-8"?>
<formControlPr xmlns="http://schemas.microsoft.com/office/spreadsheetml/2009/9/main" objectType="CheckBox" fmlaLink="C78" lockText="1" noThreeD="1"/>
</file>

<file path=xl/ctrlProps/ctrlProp486.xml><?xml version="1.0" encoding="utf-8"?>
<formControlPr xmlns="http://schemas.microsoft.com/office/spreadsheetml/2009/9/main" objectType="CheckBox" fmlaLink="C79" lockText="1" noThreeD="1"/>
</file>

<file path=xl/ctrlProps/ctrlProp487.xml><?xml version="1.0" encoding="utf-8"?>
<formControlPr xmlns="http://schemas.microsoft.com/office/spreadsheetml/2009/9/main" objectType="CheckBox" fmlaLink="C80" lockText="1" noThreeD="1"/>
</file>

<file path=xl/ctrlProps/ctrlProp488.xml><?xml version="1.0" encoding="utf-8"?>
<formControlPr xmlns="http://schemas.microsoft.com/office/spreadsheetml/2009/9/main" objectType="CheckBox" fmlaLink="C81" lockText="1" noThreeD="1"/>
</file>

<file path=xl/ctrlProps/ctrlProp489.xml><?xml version="1.0" encoding="utf-8"?>
<formControlPr xmlns="http://schemas.microsoft.com/office/spreadsheetml/2009/9/main" objectType="CheckBox" fmlaLink="C82" lockText="1" noThreeD="1"/>
</file>

<file path=xl/ctrlProps/ctrlProp490.xml><?xml version="1.0" encoding="utf-8"?>
<formControlPr xmlns="http://schemas.microsoft.com/office/spreadsheetml/2009/9/main" objectType="CheckBox" checked="Checked" fmlaLink="C83" lockText="1" noThreeD="1"/>
</file>

<file path=xl/ctrlProps/ctrlProp491.xml><?xml version="1.0" encoding="utf-8"?>
<formControlPr xmlns="http://schemas.microsoft.com/office/spreadsheetml/2009/9/main" objectType="CheckBox" fmlaLink="D84" lockText="1" noThreeD="1"/>
</file>

<file path=xl/ctrlProps/ctrlProp492.xml><?xml version="1.0" encoding="utf-8"?>
<formControlPr xmlns="http://schemas.microsoft.com/office/spreadsheetml/2009/9/main" objectType="CheckBox" checked="Checked" fmlaLink="I72" lockText="1" noThreeD="1"/>
</file>

<file path=xl/ctrlProps/ctrlProp493.xml><?xml version="1.0" encoding="utf-8"?>
<formControlPr xmlns="http://schemas.microsoft.com/office/spreadsheetml/2009/9/main" objectType="CheckBox" fmlaLink="I73" lockText="1" noThreeD="1"/>
</file>

<file path=xl/ctrlProps/ctrlProp494.xml><?xml version="1.0" encoding="utf-8"?>
<formControlPr xmlns="http://schemas.microsoft.com/office/spreadsheetml/2009/9/main" objectType="CheckBox" fmlaLink="I74" lockText="1" noThreeD="1"/>
</file>

<file path=xl/ctrlProps/ctrlProp495.xml><?xml version="1.0" encoding="utf-8"?>
<formControlPr xmlns="http://schemas.microsoft.com/office/spreadsheetml/2009/9/main" objectType="CheckBox" fmlaLink="I75" lockText="1" noThreeD="1"/>
</file>

<file path=xl/ctrlProps/ctrlProp496.xml><?xml version="1.0" encoding="utf-8"?>
<formControlPr xmlns="http://schemas.microsoft.com/office/spreadsheetml/2009/9/main" objectType="CheckBox" checked="Checked" fmlaLink="I76" lockText="1" noThreeD="1"/>
</file>

<file path=xl/ctrlProps/ctrlProp497.xml><?xml version="1.0" encoding="utf-8"?>
<formControlPr xmlns="http://schemas.microsoft.com/office/spreadsheetml/2009/9/main" objectType="CheckBox" fmlaLink="I77" lockText="1" noThreeD="1"/>
</file>

<file path=xl/ctrlProps/ctrlProp498.xml><?xml version="1.0" encoding="utf-8"?>
<formControlPr xmlns="http://schemas.microsoft.com/office/spreadsheetml/2009/9/main" objectType="CheckBox" fmlaLink="I78" lockText="1" noThreeD="1"/>
</file>

<file path=xl/ctrlProps/ctrlProp499.xml><?xml version="1.0" encoding="utf-8"?>
<formControlPr xmlns="http://schemas.microsoft.com/office/spreadsheetml/2009/9/main" objectType="CheckBox" fmlaLink="I79" lockText="1" noThreeD="1"/>
</file>

<file path=xl/ctrlProps/ctrlProp500.xml><?xml version="1.0" encoding="utf-8"?>
<formControlPr xmlns="http://schemas.microsoft.com/office/spreadsheetml/2009/9/main" objectType="CheckBox" checked="Checked" fmlaLink="I80" lockText="1" noThreeD="1"/>
</file>

<file path=xl/ctrlProps/ctrlProp501.xml><?xml version="1.0" encoding="utf-8"?>
<formControlPr xmlns="http://schemas.microsoft.com/office/spreadsheetml/2009/9/main" objectType="CheckBox" fmlaLink="I81" lockText="1" noThreeD="1"/>
</file>

<file path=xl/ctrlProps/ctrlProp502.xml><?xml version="1.0" encoding="utf-8"?>
<formControlPr xmlns="http://schemas.microsoft.com/office/spreadsheetml/2009/9/main" objectType="CheckBox" checked="Checked" fmlaLink="I82" lockText="1" noThreeD="1"/>
</file>

<file path=xl/ctrlProps/ctrlProp503.xml><?xml version="1.0" encoding="utf-8"?>
<formControlPr xmlns="http://schemas.microsoft.com/office/spreadsheetml/2009/9/main" objectType="CheckBox" checked="Checked" fmlaLink="I83" lockText="1" noThreeD="1"/>
</file>

<file path=xl/ctrlProps/ctrlProp504.xml><?xml version="1.0" encoding="utf-8"?>
<formControlPr xmlns="http://schemas.microsoft.com/office/spreadsheetml/2009/9/main" objectType="CheckBox" checked="Checked" fmlaLink="I83" lockText="1" noThreeD="1"/>
</file>

<file path=xl/ctrlProps/ctrlProp505.xml><?xml version="1.0" encoding="utf-8"?>
<formControlPr xmlns="http://schemas.microsoft.com/office/spreadsheetml/2009/9/main" objectType="CheckBox" checked="Checked" fmlaLink="I84"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fmlaLink="C47" lockText="1" noThreeD="1"/>
</file>

<file path=xl/ctrlProps/ctrlProp529.xml><?xml version="1.0" encoding="utf-8"?>
<formControlPr xmlns="http://schemas.microsoft.com/office/spreadsheetml/2009/9/main" objectType="CheckBox" fmlaLink="C48" lockText="1" noThreeD="1"/>
</file>

<file path=xl/ctrlProps/ctrlProp530.xml><?xml version="1.0" encoding="utf-8"?>
<formControlPr xmlns="http://schemas.microsoft.com/office/spreadsheetml/2009/9/main" objectType="CheckBox" checked="Checked" fmlaLink="C49" lockText="1" noThreeD="1"/>
</file>

<file path=xl/ctrlProps/ctrlProp531.xml><?xml version="1.0" encoding="utf-8"?>
<formControlPr xmlns="http://schemas.microsoft.com/office/spreadsheetml/2009/9/main" objectType="CheckBox" fmlaLink="C50" lockText="1" noThreeD="1"/>
</file>

<file path=xl/ctrlProps/ctrlProp532.xml><?xml version="1.0" encoding="utf-8"?>
<formControlPr xmlns="http://schemas.microsoft.com/office/spreadsheetml/2009/9/main" objectType="CheckBox" checked="Checked" fmlaLink="C51" lockText="1" noThreeD="1"/>
</file>

<file path=xl/ctrlProps/ctrlProp533.xml><?xml version="1.0" encoding="utf-8"?>
<formControlPr xmlns="http://schemas.microsoft.com/office/spreadsheetml/2009/9/main" objectType="CheckBox" fmlaLink="C52" lockText="1" noThreeD="1"/>
</file>

<file path=xl/ctrlProps/ctrlProp534.xml><?xml version="1.0" encoding="utf-8"?>
<formControlPr xmlns="http://schemas.microsoft.com/office/spreadsheetml/2009/9/main" objectType="CheckBox" fmlaLink="C53" lockText="1" noThreeD="1"/>
</file>

<file path=xl/ctrlProps/ctrlProp535.xml><?xml version="1.0" encoding="utf-8"?>
<formControlPr xmlns="http://schemas.microsoft.com/office/spreadsheetml/2009/9/main" objectType="CheckBox" fmlaLink="C54" lockText="1" noThreeD="1"/>
</file>

<file path=xl/ctrlProps/ctrlProp536.xml><?xml version="1.0" encoding="utf-8"?>
<formControlPr xmlns="http://schemas.microsoft.com/office/spreadsheetml/2009/9/main" objectType="CheckBox" checked="Checked" fmlaLink="C55" lockText="1" noThreeD="1"/>
</file>

<file path=xl/ctrlProps/ctrlProp537.xml><?xml version="1.0" encoding="utf-8"?>
<formControlPr xmlns="http://schemas.microsoft.com/office/spreadsheetml/2009/9/main" objectType="CheckBox" fmlaLink="C56" lockText="1" noThreeD="1"/>
</file>

<file path=xl/ctrlProps/ctrlProp538.xml><?xml version="1.0" encoding="utf-8"?>
<formControlPr xmlns="http://schemas.microsoft.com/office/spreadsheetml/2009/9/main" objectType="CheckBox" fmlaLink="C57" lockText="1" noThreeD="1"/>
</file>

<file path=xl/ctrlProps/ctrlProp539.xml><?xml version="1.0" encoding="utf-8"?>
<formControlPr xmlns="http://schemas.microsoft.com/office/spreadsheetml/2009/9/main" objectType="CheckBox" checked="Checked" fmlaLink="C58" lockText="1" noThreeD="1"/>
</file>

<file path=xl/ctrlProps/ctrlProp540.xml><?xml version="1.0" encoding="utf-8"?>
<formControlPr xmlns="http://schemas.microsoft.com/office/spreadsheetml/2009/9/main" objectType="CheckBox" fmlaLink="C59" lockText="1" noThreeD="1"/>
</file>

<file path=xl/ctrlProps/ctrlProp541.xml><?xml version="1.0" encoding="utf-8"?>
<formControlPr xmlns="http://schemas.microsoft.com/office/spreadsheetml/2009/9/main" objectType="CheckBox" checked="Checked" fmlaLink="I47" lockText="1" noThreeD="1"/>
</file>

<file path=xl/ctrlProps/ctrlProp542.xml><?xml version="1.0" encoding="utf-8"?>
<formControlPr xmlns="http://schemas.microsoft.com/office/spreadsheetml/2009/9/main" objectType="CheckBox" fmlaLink="I48" lockText="1" noThreeD="1"/>
</file>

<file path=xl/ctrlProps/ctrlProp543.xml><?xml version="1.0" encoding="utf-8"?>
<formControlPr xmlns="http://schemas.microsoft.com/office/spreadsheetml/2009/9/main" objectType="CheckBox" fmlaLink="I49" lockText="1" noThreeD="1"/>
</file>

<file path=xl/ctrlProps/ctrlProp544.xml><?xml version="1.0" encoding="utf-8"?>
<formControlPr xmlns="http://schemas.microsoft.com/office/spreadsheetml/2009/9/main" objectType="CheckBox" fmlaLink="I50" lockText="1" noThreeD="1"/>
</file>

<file path=xl/ctrlProps/ctrlProp545.xml><?xml version="1.0" encoding="utf-8"?>
<formControlPr xmlns="http://schemas.microsoft.com/office/spreadsheetml/2009/9/main" objectType="CheckBox" checked="Checked" fmlaLink="I51" lockText="1" noThreeD="1"/>
</file>

<file path=xl/ctrlProps/ctrlProp546.xml><?xml version="1.0" encoding="utf-8"?>
<formControlPr xmlns="http://schemas.microsoft.com/office/spreadsheetml/2009/9/main" objectType="CheckBox" fmlaLink="I52" lockText="1" noThreeD="1"/>
</file>

<file path=xl/ctrlProps/ctrlProp547.xml><?xml version="1.0" encoding="utf-8"?>
<formControlPr xmlns="http://schemas.microsoft.com/office/spreadsheetml/2009/9/main" objectType="CheckBox" fmlaLink="I53" lockText="1" noThreeD="1"/>
</file>

<file path=xl/ctrlProps/ctrlProp548.xml><?xml version="1.0" encoding="utf-8"?>
<formControlPr xmlns="http://schemas.microsoft.com/office/spreadsheetml/2009/9/main" objectType="CheckBox" fmlaLink="I54" lockText="1" noThreeD="1"/>
</file>

<file path=xl/ctrlProps/ctrlProp549.xml><?xml version="1.0" encoding="utf-8"?>
<formControlPr xmlns="http://schemas.microsoft.com/office/spreadsheetml/2009/9/main" objectType="CheckBox" fmlaLink="I55" lockText="1" noThreeD="1"/>
</file>

<file path=xl/ctrlProps/ctrlProp550.xml><?xml version="1.0" encoding="utf-8"?>
<formControlPr xmlns="http://schemas.microsoft.com/office/spreadsheetml/2009/9/main" objectType="CheckBox" fmlaLink="I56" lockText="1" noThreeD="1"/>
</file>

<file path=xl/ctrlProps/ctrlProp551.xml><?xml version="1.0" encoding="utf-8"?>
<formControlPr xmlns="http://schemas.microsoft.com/office/spreadsheetml/2009/9/main" objectType="CheckBox" fmlaLink="I57" lockText="1" noThreeD="1"/>
</file>

<file path=xl/ctrlProps/ctrlProp552.xml><?xml version="1.0" encoding="utf-8"?>
<formControlPr xmlns="http://schemas.microsoft.com/office/spreadsheetml/2009/9/main" objectType="CheckBox" fmlaLink="I58" lockText="1" noThreeD="1"/>
</file>

<file path=xl/ctrlProps/ctrlProp553.xml><?xml version="1.0" encoding="utf-8"?>
<formControlPr xmlns="http://schemas.microsoft.com/office/spreadsheetml/2009/9/main" objectType="CheckBox" fmlaLink="I59" lockText="1" noThreeD="1"/>
</file>

<file path=xl/ctrlProps/ctrlProp554.xml><?xml version="1.0" encoding="utf-8"?>
<formControlPr xmlns="http://schemas.microsoft.com/office/spreadsheetml/2009/9/main" objectType="CheckBox" checked="Checked" fmlaLink="C62" lockText="1" noThreeD="1"/>
</file>

<file path=xl/ctrlProps/ctrlProp555.xml><?xml version="1.0" encoding="utf-8"?>
<formControlPr xmlns="http://schemas.microsoft.com/office/spreadsheetml/2009/9/main" objectType="CheckBox" fmlaLink="C63" lockText="1" noThreeD="1"/>
</file>

<file path=xl/ctrlProps/ctrlProp556.xml><?xml version="1.0" encoding="utf-8"?>
<formControlPr xmlns="http://schemas.microsoft.com/office/spreadsheetml/2009/9/main" objectType="CheckBox" fmlaLink="C64" lockText="1" noThreeD="1"/>
</file>

<file path=xl/ctrlProps/ctrlProp557.xml><?xml version="1.0" encoding="utf-8"?>
<formControlPr xmlns="http://schemas.microsoft.com/office/spreadsheetml/2009/9/main" objectType="CheckBox" fmlaLink="I62" lockText="1" noThreeD="1"/>
</file>

<file path=xl/ctrlProps/ctrlProp558.xml><?xml version="1.0" encoding="utf-8"?>
<formControlPr xmlns="http://schemas.microsoft.com/office/spreadsheetml/2009/9/main" objectType="CheckBox" fmlaLink="I63" lockText="1" noThreeD="1"/>
</file>

<file path=xl/ctrlProps/ctrlProp559.xml><?xml version="1.0" encoding="utf-8"?>
<formControlPr xmlns="http://schemas.microsoft.com/office/spreadsheetml/2009/9/main" objectType="CheckBox" fmlaLink="I65" lockText="1" noThreeD="1"/>
</file>

<file path=xl/ctrlProps/ctrlProp560.xml><?xml version="1.0" encoding="utf-8"?>
<formControlPr xmlns="http://schemas.microsoft.com/office/spreadsheetml/2009/9/main" objectType="CheckBox" fmlaLink="I66" lockText="1" noThreeD="1"/>
</file>

<file path=xl/ctrlProps/ctrlProp561.xml><?xml version="1.0" encoding="utf-8"?>
<formControlPr xmlns="http://schemas.microsoft.com/office/spreadsheetml/2009/9/main" objectType="CheckBox" checked="Checked" fmlaLink="C69" lockText="1" noThreeD="1"/>
</file>

<file path=xl/ctrlProps/ctrlProp562.xml><?xml version="1.0" encoding="utf-8"?>
<formControlPr xmlns="http://schemas.microsoft.com/office/spreadsheetml/2009/9/main" objectType="CheckBox" fmlaLink="C70" lockText="1" noThreeD="1"/>
</file>

<file path=xl/ctrlProps/ctrlProp563.xml><?xml version="1.0" encoding="utf-8"?>
<formControlPr xmlns="http://schemas.microsoft.com/office/spreadsheetml/2009/9/main" objectType="CheckBox" fmlaLink="C71" lockText="1" noThreeD="1"/>
</file>

<file path=xl/ctrlProps/ctrlProp564.xml><?xml version="1.0" encoding="utf-8"?>
<formControlPr xmlns="http://schemas.microsoft.com/office/spreadsheetml/2009/9/main" objectType="CheckBox" fmlaLink="C74" lockText="1" noThreeD="1"/>
</file>

<file path=xl/ctrlProps/ctrlProp565.xml><?xml version="1.0" encoding="utf-8"?>
<formControlPr xmlns="http://schemas.microsoft.com/office/spreadsheetml/2009/9/main" objectType="CheckBox" fmlaLink="C75" lockText="1" noThreeD="1"/>
</file>

<file path=xl/ctrlProps/ctrlProp566.xml><?xml version="1.0" encoding="utf-8"?>
<formControlPr xmlns="http://schemas.microsoft.com/office/spreadsheetml/2009/9/main" objectType="CheckBox" fmlaLink="C76" lockText="1" noThreeD="1"/>
</file>

<file path=xl/ctrlProps/ctrlProp567.xml><?xml version="1.0" encoding="utf-8"?>
<formControlPr xmlns="http://schemas.microsoft.com/office/spreadsheetml/2009/9/main" objectType="CheckBox" checked="Checked" fmlaLink="C77" lockText="1" noThreeD="1"/>
</file>

<file path=xl/ctrlProps/ctrlProp568.xml><?xml version="1.0" encoding="utf-8"?>
<formControlPr xmlns="http://schemas.microsoft.com/office/spreadsheetml/2009/9/main" objectType="CheckBox" checked="Checked" fmlaLink="C78" lockText="1" noThreeD="1"/>
</file>

<file path=xl/ctrlProps/ctrlProp569.xml><?xml version="1.0" encoding="utf-8"?>
<formControlPr xmlns="http://schemas.microsoft.com/office/spreadsheetml/2009/9/main" objectType="CheckBox" fmlaLink="C79" lockText="1" noThreeD="1"/>
</file>

<file path=xl/ctrlProps/ctrlProp570.xml><?xml version="1.0" encoding="utf-8"?>
<formControlPr xmlns="http://schemas.microsoft.com/office/spreadsheetml/2009/9/main" objectType="CheckBox" fmlaLink="C80" lockText="1" noThreeD="1"/>
</file>

<file path=xl/ctrlProps/ctrlProp571.xml><?xml version="1.0" encoding="utf-8"?>
<formControlPr xmlns="http://schemas.microsoft.com/office/spreadsheetml/2009/9/main" objectType="CheckBox" fmlaLink="C81" lockText="1" noThreeD="1"/>
</file>

<file path=xl/ctrlProps/ctrlProp572.xml><?xml version="1.0" encoding="utf-8"?>
<formControlPr xmlns="http://schemas.microsoft.com/office/spreadsheetml/2009/9/main" objectType="CheckBox" fmlaLink="C82" lockText="1" noThreeD="1"/>
</file>

<file path=xl/ctrlProps/ctrlProp573.xml><?xml version="1.0" encoding="utf-8"?>
<formControlPr xmlns="http://schemas.microsoft.com/office/spreadsheetml/2009/9/main" objectType="CheckBox" fmlaLink="C83" lockText="1" noThreeD="1"/>
</file>

<file path=xl/ctrlProps/ctrlProp574.xml><?xml version="1.0" encoding="utf-8"?>
<formControlPr xmlns="http://schemas.microsoft.com/office/spreadsheetml/2009/9/main" objectType="CheckBox" fmlaLink="C84" lockText="1" noThreeD="1"/>
</file>

<file path=xl/ctrlProps/ctrlProp575.xml><?xml version="1.0" encoding="utf-8"?>
<formControlPr xmlns="http://schemas.microsoft.com/office/spreadsheetml/2009/9/main" objectType="CheckBox" fmlaLink="C85" lockText="1" noThreeD="1"/>
</file>

<file path=xl/ctrlProps/ctrlProp576.xml><?xml version="1.0" encoding="utf-8"?>
<formControlPr xmlns="http://schemas.microsoft.com/office/spreadsheetml/2009/9/main" objectType="CheckBox" fmlaLink="D86" lockText="1" noThreeD="1"/>
</file>

<file path=xl/ctrlProps/ctrlProp577.xml><?xml version="1.0" encoding="utf-8"?>
<formControlPr xmlns="http://schemas.microsoft.com/office/spreadsheetml/2009/9/main" objectType="CheckBox" checked="Checked" fmlaLink="I74" lockText="1" noThreeD="1"/>
</file>

<file path=xl/ctrlProps/ctrlProp578.xml><?xml version="1.0" encoding="utf-8"?>
<formControlPr xmlns="http://schemas.microsoft.com/office/spreadsheetml/2009/9/main" objectType="CheckBox" fmlaLink="I75" lockText="1" noThreeD="1"/>
</file>

<file path=xl/ctrlProps/ctrlProp579.xml><?xml version="1.0" encoding="utf-8"?>
<formControlPr xmlns="http://schemas.microsoft.com/office/spreadsheetml/2009/9/main" objectType="CheckBox" fmlaLink="I76" lockText="1" noThreeD="1"/>
</file>

<file path=xl/ctrlProps/ctrlProp580.xml><?xml version="1.0" encoding="utf-8"?>
<formControlPr xmlns="http://schemas.microsoft.com/office/spreadsheetml/2009/9/main" objectType="CheckBox" fmlaLink="I77" lockText="1" noThreeD="1"/>
</file>

<file path=xl/ctrlProps/ctrlProp581.xml><?xml version="1.0" encoding="utf-8"?>
<formControlPr xmlns="http://schemas.microsoft.com/office/spreadsheetml/2009/9/main" objectType="CheckBox" fmlaLink="I78" lockText="1" noThreeD="1"/>
</file>

<file path=xl/ctrlProps/ctrlProp582.xml><?xml version="1.0" encoding="utf-8"?>
<formControlPr xmlns="http://schemas.microsoft.com/office/spreadsheetml/2009/9/main" objectType="CheckBox" fmlaLink="I79" lockText="1" noThreeD="1"/>
</file>

<file path=xl/ctrlProps/ctrlProp583.xml><?xml version="1.0" encoding="utf-8"?>
<formControlPr xmlns="http://schemas.microsoft.com/office/spreadsheetml/2009/9/main" objectType="CheckBox" fmlaLink="I80" lockText="1" noThreeD="1"/>
</file>

<file path=xl/ctrlProps/ctrlProp584.xml><?xml version="1.0" encoding="utf-8"?>
<formControlPr xmlns="http://schemas.microsoft.com/office/spreadsheetml/2009/9/main" objectType="CheckBox" fmlaLink="I81" lockText="1" noThreeD="1"/>
</file>

<file path=xl/ctrlProps/ctrlProp585.xml><?xml version="1.0" encoding="utf-8"?>
<formControlPr xmlns="http://schemas.microsoft.com/office/spreadsheetml/2009/9/main" objectType="CheckBox" checked="Checked" fmlaLink="I82" lockText="1" noThreeD="1"/>
</file>

<file path=xl/ctrlProps/ctrlProp586.xml><?xml version="1.0" encoding="utf-8"?>
<formControlPr xmlns="http://schemas.microsoft.com/office/spreadsheetml/2009/9/main" objectType="CheckBox" fmlaLink="I83" lockText="1" noThreeD="1"/>
</file>

<file path=xl/ctrlProps/ctrlProp587.xml><?xml version="1.0" encoding="utf-8"?>
<formControlPr xmlns="http://schemas.microsoft.com/office/spreadsheetml/2009/9/main" objectType="CheckBox" checked="Checked" fmlaLink="I84" lockText="1" noThreeD="1"/>
</file>

<file path=xl/ctrlProps/ctrlProp588.xml><?xml version="1.0" encoding="utf-8"?>
<formControlPr xmlns="http://schemas.microsoft.com/office/spreadsheetml/2009/9/main" objectType="CheckBox" fmlaLink="I85"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checked="Checked" lockText="1" noThreeD="1"/>
</file>

<file path=xl/ctrlProps/ctrlProp593.xml><?xml version="1.0" encoding="utf-8"?>
<formControlPr xmlns="http://schemas.microsoft.com/office/spreadsheetml/2009/9/main" objectType="CheckBox" checked="Checked" lockText="1" noThreeD="1"/>
</file>

<file path=xl/ctrlProps/ctrlProp594.xml><?xml version="1.0" encoding="utf-8"?>
<formControlPr xmlns="http://schemas.microsoft.com/office/spreadsheetml/2009/9/main" objectType="CheckBox" checked="Checked" lockText="1" noThreeD="1"/>
</file>

<file path=xl/ctrlProps/ctrlProp595.xml><?xml version="1.0" encoding="utf-8"?>
<formControlPr xmlns="http://schemas.microsoft.com/office/spreadsheetml/2009/9/main" objectType="CheckBox" checked="Checked"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checked="Checked" lockText="1" noThreeD="1"/>
</file>

<file path=xl/ctrlProps/ctrlProp600.xml><?xml version="1.0" encoding="utf-8"?>
<formControlPr xmlns="http://schemas.microsoft.com/office/spreadsheetml/2009/9/main" objectType="CheckBox" checked="Checked"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checked="Checked"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checked="Checked"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fmlaLink="C47" lockText="1" noThreeD="1"/>
</file>

<file path=xl/ctrlProps/ctrlProp612.xml><?xml version="1.0" encoding="utf-8"?>
<formControlPr xmlns="http://schemas.microsoft.com/office/spreadsheetml/2009/9/main" objectType="CheckBox" fmlaLink="C48" lockText="1" noThreeD="1"/>
</file>

<file path=xl/ctrlProps/ctrlProp613.xml><?xml version="1.0" encoding="utf-8"?>
<formControlPr xmlns="http://schemas.microsoft.com/office/spreadsheetml/2009/9/main" objectType="CheckBox" checked="Checked" fmlaLink="C49" lockText="1" noThreeD="1"/>
</file>

<file path=xl/ctrlProps/ctrlProp614.xml><?xml version="1.0" encoding="utf-8"?>
<formControlPr xmlns="http://schemas.microsoft.com/office/spreadsheetml/2009/9/main" objectType="CheckBox" fmlaLink="C50" lockText="1" noThreeD="1"/>
</file>

<file path=xl/ctrlProps/ctrlProp615.xml><?xml version="1.0" encoding="utf-8"?>
<formControlPr xmlns="http://schemas.microsoft.com/office/spreadsheetml/2009/9/main" objectType="CheckBox" checked="Checked" fmlaLink="C51" lockText="1" noThreeD="1"/>
</file>

<file path=xl/ctrlProps/ctrlProp616.xml><?xml version="1.0" encoding="utf-8"?>
<formControlPr xmlns="http://schemas.microsoft.com/office/spreadsheetml/2009/9/main" objectType="CheckBox" fmlaLink="C52" lockText="1" noThreeD="1"/>
</file>

<file path=xl/ctrlProps/ctrlProp617.xml><?xml version="1.0" encoding="utf-8"?>
<formControlPr xmlns="http://schemas.microsoft.com/office/spreadsheetml/2009/9/main" objectType="CheckBox" fmlaLink="C53" lockText="1" noThreeD="1"/>
</file>

<file path=xl/ctrlProps/ctrlProp618.xml><?xml version="1.0" encoding="utf-8"?>
<formControlPr xmlns="http://schemas.microsoft.com/office/spreadsheetml/2009/9/main" objectType="CheckBox" fmlaLink="C54" lockText="1" noThreeD="1"/>
</file>

<file path=xl/ctrlProps/ctrlProp619.xml><?xml version="1.0" encoding="utf-8"?>
<formControlPr xmlns="http://schemas.microsoft.com/office/spreadsheetml/2009/9/main" objectType="CheckBox" checked="Checked" fmlaLink="C55" lockText="1" noThreeD="1"/>
</file>

<file path=xl/ctrlProps/ctrlProp620.xml><?xml version="1.0" encoding="utf-8"?>
<formControlPr xmlns="http://schemas.microsoft.com/office/spreadsheetml/2009/9/main" objectType="CheckBox" fmlaLink="C56" lockText="1" noThreeD="1"/>
</file>

<file path=xl/ctrlProps/ctrlProp621.xml><?xml version="1.0" encoding="utf-8"?>
<formControlPr xmlns="http://schemas.microsoft.com/office/spreadsheetml/2009/9/main" objectType="CheckBox" fmlaLink="C57" lockText="1" noThreeD="1"/>
</file>

<file path=xl/ctrlProps/ctrlProp622.xml><?xml version="1.0" encoding="utf-8"?>
<formControlPr xmlns="http://schemas.microsoft.com/office/spreadsheetml/2009/9/main" objectType="CheckBox" checked="Checked" fmlaLink="C58" lockText="1" noThreeD="1"/>
</file>

<file path=xl/ctrlProps/ctrlProp623.xml><?xml version="1.0" encoding="utf-8"?>
<formControlPr xmlns="http://schemas.microsoft.com/office/spreadsheetml/2009/9/main" objectType="CheckBox" fmlaLink="C59" lockText="1" noThreeD="1"/>
</file>

<file path=xl/ctrlProps/ctrlProp624.xml><?xml version="1.0" encoding="utf-8"?>
<formControlPr xmlns="http://schemas.microsoft.com/office/spreadsheetml/2009/9/main" objectType="CheckBox" checked="Checked" fmlaLink="I47" lockText="1" noThreeD="1"/>
</file>

<file path=xl/ctrlProps/ctrlProp625.xml><?xml version="1.0" encoding="utf-8"?>
<formControlPr xmlns="http://schemas.microsoft.com/office/spreadsheetml/2009/9/main" objectType="CheckBox" fmlaLink="I48" lockText="1" noThreeD="1"/>
</file>

<file path=xl/ctrlProps/ctrlProp626.xml><?xml version="1.0" encoding="utf-8"?>
<formControlPr xmlns="http://schemas.microsoft.com/office/spreadsheetml/2009/9/main" objectType="CheckBox" fmlaLink="I49" lockText="1" noThreeD="1"/>
</file>

<file path=xl/ctrlProps/ctrlProp627.xml><?xml version="1.0" encoding="utf-8"?>
<formControlPr xmlns="http://schemas.microsoft.com/office/spreadsheetml/2009/9/main" objectType="CheckBox" fmlaLink="I50" lockText="1" noThreeD="1"/>
</file>

<file path=xl/ctrlProps/ctrlProp628.xml><?xml version="1.0" encoding="utf-8"?>
<formControlPr xmlns="http://schemas.microsoft.com/office/spreadsheetml/2009/9/main" objectType="CheckBox" checked="Checked" fmlaLink="I51" lockText="1" noThreeD="1"/>
</file>

<file path=xl/ctrlProps/ctrlProp629.xml><?xml version="1.0" encoding="utf-8"?>
<formControlPr xmlns="http://schemas.microsoft.com/office/spreadsheetml/2009/9/main" objectType="CheckBox" fmlaLink="I52" lockText="1" noThreeD="1"/>
</file>

<file path=xl/ctrlProps/ctrlProp630.xml><?xml version="1.0" encoding="utf-8"?>
<formControlPr xmlns="http://schemas.microsoft.com/office/spreadsheetml/2009/9/main" objectType="CheckBox" fmlaLink="I53" lockText="1" noThreeD="1"/>
</file>

<file path=xl/ctrlProps/ctrlProp631.xml><?xml version="1.0" encoding="utf-8"?>
<formControlPr xmlns="http://schemas.microsoft.com/office/spreadsheetml/2009/9/main" objectType="CheckBox" fmlaLink="I54" lockText="1" noThreeD="1"/>
</file>

<file path=xl/ctrlProps/ctrlProp632.xml><?xml version="1.0" encoding="utf-8"?>
<formControlPr xmlns="http://schemas.microsoft.com/office/spreadsheetml/2009/9/main" objectType="CheckBox" fmlaLink="I55" lockText="1" noThreeD="1"/>
</file>

<file path=xl/ctrlProps/ctrlProp633.xml><?xml version="1.0" encoding="utf-8"?>
<formControlPr xmlns="http://schemas.microsoft.com/office/spreadsheetml/2009/9/main" objectType="CheckBox" fmlaLink="I56" lockText="1" noThreeD="1"/>
</file>

<file path=xl/ctrlProps/ctrlProp634.xml><?xml version="1.0" encoding="utf-8"?>
<formControlPr xmlns="http://schemas.microsoft.com/office/spreadsheetml/2009/9/main" objectType="CheckBox" fmlaLink="I57" lockText="1" noThreeD="1"/>
</file>

<file path=xl/ctrlProps/ctrlProp635.xml><?xml version="1.0" encoding="utf-8"?>
<formControlPr xmlns="http://schemas.microsoft.com/office/spreadsheetml/2009/9/main" objectType="CheckBox" fmlaLink="I58" lockText="1" noThreeD="1"/>
</file>

<file path=xl/ctrlProps/ctrlProp636.xml><?xml version="1.0" encoding="utf-8"?>
<formControlPr xmlns="http://schemas.microsoft.com/office/spreadsheetml/2009/9/main" objectType="CheckBox" fmlaLink="I59" lockText="1" noThreeD="1"/>
</file>

<file path=xl/ctrlProps/ctrlProp637.xml><?xml version="1.0" encoding="utf-8"?>
<formControlPr xmlns="http://schemas.microsoft.com/office/spreadsheetml/2009/9/main" objectType="CheckBox" checked="Checked" fmlaLink="C62" lockText="1" noThreeD="1"/>
</file>

<file path=xl/ctrlProps/ctrlProp638.xml><?xml version="1.0" encoding="utf-8"?>
<formControlPr xmlns="http://schemas.microsoft.com/office/spreadsheetml/2009/9/main" objectType="CheckBox" fmlaLink="C63" lockText="1" noThreeD="1"/>
</file>

<file path=xl/ctrlProps/ctrlProp639.xml><?xml version="1.0" encoding="utf-8"?>
<formControlPr xmlns="http://schemas.microsoft.com/office/spreadsheetml/2009/9/main" objectType="CheckBox" fmlaLink="C64" lockText="1" noThreeD="1"/>
</file>

<file path=xl/ctrlProps/ctrlProp640.xml><?xml version="1.0" encoding="utf-8"?>
<formControlPr xmlns="http://schemas.microsoft.com/office/spreadsheetml/2009/9/main" objectType="CheckBox" fmlaLink="I62" lockText="1" noThreeD="1"/>
</file>

<file path=xl/ctrlProps/ctrlProp641.xml><?xml version="1.0" encoding="utf-8"?>
<formControlPr xmlns="http://schemas.microsoft.com/office/spreadsheetml/2009/9/main" objectType="CheckBox" fmlaLink="I63" lockText="1" noThreeD="1"/>
</file>

<file path=xl/ctrlProps/ctrlProp642.xml><?xml version="1.0" encoding="utf-8"?>
<formControlPr xmlns="http://schemas.microsoft.com/office/spreadsheetml/2009/9/main" objectType="CheckBox" fmlaLink="I65" lockText="1" noThreeD="1"/>
</file>

<file path=xl/ctrlProps/ctrlProp643.xml><?xml version="1.0" encoding="utf-8"?>
<formControlPr xmlns="http://schemas.microsoft.com/office/spreadsheetml/2009/9/main" objectType="CheckBox" fmlaLink="I66" lockText="1" noThreeD="1"/>
</file>

<file path=xl/ctrlProps/ctrlProp644.xml><?xml version="1.0" encoding="utf-8"?>
<formControlPr xmlns="http://schemas.microsoft.com/office/spreadsheetml/2009/9/main" objectType="CheckBox" checked="Checked" fmlaLink="C69" lockText="1" noThreeD="1"/>
</file>

<file path=xl/ctrlProps/ctrlProp645.xml><?xml version="1.0" encoding="utf-8"?>
<formControlPr xmlns="http://schemas.microsoft.com/office/spreadsheetml/2009/9/main" objectType="CheckBox" fmlaLink="C70" lockText="1" noThreeD="1"/>
</file>

<file path=xl/ctrlProps/ctrlProp646.xml><?xml version="1.0" encoding="utf-8"?>
<formControlPr xmlns="http://schemas.microsoft.com/office/spreadsheetml/2009/9/main" objectType="CheckBox" fmlaLink="C71" lockText="1" noThreeD="1"/>
</file>

<file path=xl/ctrlProps/ctrlProp647.xml><?xml version="1.0" encoding="utf-8"?>
<formControlPr xmlns="http://schemas.microsoft.com/office/spreadsheetml/2009/9/main" objectType="CheckBox" fmlaLink="C74" lockText="1" noThreeD="1"/>
</file>

<file path=xl/ctrlProps/ctrlProp648.xml><?xml version="1.0" encoding="utf-8"?>
<formControlPr xmlns="http://schemas.microsoft.com/office/spreadsheetml/2009/9/main" objectType="CheckBox" fmlaLink="C75" lockText="1" noThreeD="1"/>
</file>

<file path=xl/ctrlProps/ctrlProp649.xml><?xml version="1.0" encoding="utf-8"?>
<formControlPr xmlns="http://schemas.microsoft.com/office/spreadsheetml/2009/9/main" objectType="CheckBox" fmlaLink="C76" lockText="1" noThreeD="1"/>
</file>

<file path=xl/ctrlProps/ctrlProp650.xml><?xml version="1.0" encoding="utf-8"?>
<formControlPr xmlns="http://schemas.microsoft.com/office/spreadsheetml/2009/9/main" objectType="CheckBox" checked="Checked" fmlaLink="C77" lockText="1" noThreeD="1"/>
</file>

<file path=xl/ctrlProps/ctrlProp651.xml><?xml version="1.0" encoding="utf-8"?>
<formControlPr xmlns="http://schemas.microsoft.com/office/spreadsheetml/2009/9/main" objectType="CheckBox" checked="Checked" fmlaLink="C78" lockText="1" noThreeD="1"/>
</file>

<file path=xl/ctrlProps/ctrlProp652.xml><?xml version="1.0" encoding="utf-8"?>
<formControlPr xmlns="http://schemas.microsoft.com/office/spreadsheetml/2009/9/main" objectType="CheckBox" fmlaLink="C79" lockText="1" noThreeD="1"/>
</file>

<file path=xl/ctrlProps/ctrlProp653.xml><?xml version="1.0" encoding="utf-8"?>
<formControlPr xmlns="http://schemas.microsoft.com/office/spreadsheetml/2009/9/main" objectType="CheckBox" fmlaLink="C80" lockText="1" noThreeD="1"/>
</file>

<file path=xl/ctrlProps/ctrlProp654.xml><?xml version="1.0" encoding="utf-8"?>
<formControlPr xmlns="http://schemas.microsoft.com/office/spreadsheetml/2009/9/main" objectType="CheckBox" fmlaLink="C81" lockText="1" noThreeD="1"/>
</file>

<file path=xl/ctrlProps/ctrlProp655.xml><?xml version="1.0" encoding="utf-8"?>
<formControlPr xmlns="http://schemas.microsoft.com/office/spreadsheetml/2009/9/main" objectType="CheckBox" fmlaLink="C82" lockText="1" noThreeD="1"/>
</file>

<file path=xl/ctrlProps/ctrlProp656.xml><?xml version="1.0" encoding="utf-8"?>
<formControlPr xmlns="http://schemas.microsoft.com/office/spreadsheetml/2009/9/main" objectType="CheckBox" fmlaLink="C83" lockText="1" noThreeD="1"/>
</file>

<file path=xl/ctrlProps/ctrlProp657.xml><?xml version="1.0" encoding="utf-8"?>
<formControlPr xmlns="http://schemas.microsoft.com/office/spreadsheetml/2009/9/main" objectType="CheckBox" fmlaLink="C84" lockText="1" noThreeD="1"/>
</file>

<file path=xl/ctrlProps/ctrlProp658.xml><?xml version="1.0" encoding="utf-8"?>
<formControlPr xmlns="http://schemas.microsoft.com/office/spreadsheetml/2009/9/main" objectType="CheckBox" fmlaLink="C85" lockText="1" noThreeD="1"/>
</file>

<file path=xl/ctrlProps/ctrlProp659.xml><?xml version="1.0" encoding="utf-8"?>
<formControlPr xmlns="http://schemas.microsoft.com/office/spreadsheetml/2009/9/main" objectType="CheckBox" fmlaLink="D86" lockText="1" noThreeD="1"/>
</file>

<file path=xl/ctrlProps/ctrlProp660.xml><?xml version="1.0" encoding="utf-8"?>
<formControlPr xmlns="http://schemas.microsoft.com/office/spreadsheetml/2009/9/main" objectType="CheckBox" checked="Checked" fmlaLink="I74" lockText="1" noThreeD="1"/>
</file>

<file path=xl/ctrlProps/ctrlProp661.xml><?xml version="1.0" encoding="utf-8"?>
<formControlPr xmlns="http://schemas.microsoft.com/office/spreadsheetml/2009/9/main" objectType="CheckBox" fmlaLink="I75" lockText="1" noThreeD="1"/>
</file>

<file path=xl/ctrlProps/ctrlProp662.xml><?xml version="1.0" encoding="utf-8"?>
<formControlPr xmlns="http://schemas.microsoft.com/office/spreadsheetml/2009/9/main" objectType="CheckBox" fmlaLink="I76" lockText="1" noThreeD="1"/>
</file>

<file path=xl/ctrlProps/ctrlProp663.xml><?xml version="1.0" encoding="utf-8"?>
<formControlPr xmlns="http://schemas.microsoft.com/office/spreadsheetml/2009/9/main" objectType="CheckBox" fmlaLink="I77" lockText="1" noThreeD="1"/>
</file>

<file path=xl/ctrlProps/ctrlProp664.xml><?xml version="1.0" encoding="utf-8"?>
<formControlPr xmlns="http://schemas.microsoft.com/office/spreadsheetml/2009/9/main" objectType="CheckBox" fmlaLink="I78" lockText="1" noThreeD="1"/>
</file>

<file path=xl/ctrlProps/ctrlProp665.xml><?xml version="1.0" encoding="utf-8"?>
<formControlPr xmlns="http://schemas.microsoft.com/office/spreadsheetml/2009/9/main" objectType="CheckBox" fmlaLink="I79" lockText="1" noThreeD="1"/>
</file>

<file path=xl/ctrlProps/ctrlProp666.xml><?xml version="1.0" encoding="utf-8"?>
<formControlPr xmlns="http://schemas.microsoft.com/office/spreadsheetml/2009/9/main" objectType="CheckBox" fmlaLink="I80" lockText="1" noThreeD="1"/>
</file>

<file path=xl/ctrlProps/ctrlProp667.xml><?xml version="1.0" encoding="utf-8"?>
<formControlPr xmlns="http://schemas.microsoft.com/office/spreadsheetml/2009/9/main" objectType="CheckBox" fmlaLink="I81" lockText="1" noThreeD="1"/>
</file>

<file path=xl/ctrlProps/ctrlProp668.xml><?xml version="1.0" encoding="utf-8"?>
<formControlPr xmlns="http://schemas.microsoft.com/office/spreadsheetml/2009/9/main" objectType="CheckBox" checked="Checked" fmlaLink="I82" lockText="1" noThreeD="1"/>
</file>

<file path=xl/ctrlProps/ctrlProp669.xml><?xml version="1.0" encoding="utf-8"?>
<formControlPr xmlns="http://schemas.microsoft.com/office/spreadsheetml/2009/9/main" objectType="CheckBox" fmlaLink="I83" lockText="1" noThreeD="1"/>
</file>

<file path=xl/ctrlProps/ctrlProp670.xml><?xml version="1.0" encoding="utf-8"?>
<formControlPr xmlns="http://schemas.microsoft.com/office/spreadsheetml/2009/9/main" objectType="CheckBox" checked="Checked" fmlaLink="I84" lockText="1" noThreeD="1"/>
</file>

<file path=xl/ctrlProps/ctrlProp671.xml><?xml version="1.0" encoding="utf-8"?>
<formControlPr xmlns="http://schemas.microsoft.com/office/spreadsheetml/2009/9/main" objectType="CheckBox" fmlaLink="I85"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checked="Checked" lockText="1" noThreeD="1"/>
</file>

<file path=xl/ctrlProps/ctrlProp676.xml><?xml version="1.0" encoding="utf-8"?>
<formControlPr xmlns="http://schemas.microsoft.com/office/spreadsheetml/2009/9/main" objectType="CheckBox" checked="Checked" lockText="1" noThreeD="1"/>
</file>

<file path=xl/ctrlProps/ctrlProp677.xml><?xml version="1.0" encoding="utf-8"?>
<formControlPr xmlns="http://schemas.microsoft.com/office/spreadsheetml/2009/9/main" objectType="CheckBox" checked="Checked" lockText="1" noThreeD="1"/>
</file>

<file path=xl/ctrlProps/ctrlProp678.xml><?xml version="1.0" encoding="utf-8"?>
<formControlPr xmlns="http://schemas.microsoft.com/office/spreadsheetml/2009/9/main" objectType="CheckBox" checked="Checked"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checked="Checked" lockText="1" noThreeD="1"/>
</file>

<file path=xl/ctrlProps/ctrlProp683.xml><?xml version="1.0" encoding="utf-8"?>
<formControlPr xmlns="http://schemas.microsoft.com/office/spreadsheetml/2009/9/main" objectType="CheckBox" checked="Checked"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checked="Checked"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checked="Checked"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fmlaLink="C47" lockText="1" noThreeD="1"/>
</file>

<file path=xl/ctrlProps/ctrlProp695.xml><?xml version="1.0" encoding="utf-8"?>
<formControlPr xmlns="http://schemas.microsoft.com/office/spreadsheetml/2009/9/main" objectType="CheckBox" fmlaLink="C48" lockText="1" noThreeD="1"/>
</file>

<file path=xl/ctrlProps/ctrlProp696.xml><?xml version="1.0" encoding="utf-8"?>
<formControlPr xmlns="http://schemas.microsoft.com/office/spreadsheetml/2009/9/main" objectType="CheckBox" checked="Checked" fmlaLink="C49" lockText="1" noThreeD="1"/>
</file>

<file path=xl/ctrlProps/ctrlProp697.xml><?xml version="1.0" encoding="utf-8"?>
<formControlPr xmlns="http://schemas.microsoft.com/office/spreadsheetml/2009/9/main" objectType="CheckBox" fmlaLink="C50" lockText="1" noThreeD="1"/>
</file>

<file path=xl/ctrlProps/ctrlProp698.xml><?xml version="1.0" encoding="utf-8"?>
<formControlPr xmlns="http://schemas.microsoft.com/office/spreadsheetml/2009/9/main" objectType="CheckBox" checked="Checked" fmlaLink="C51" lockText="1" noThreeD="1"/>
</file>

<file path=xl/ctrlProps/ctrlProp699.xml><?xml version="1.0" encoding="utf-8"?>
<formControlPr xmlns="http://schemas.microsoft.com/office/spreadsheetml/2009/9/main" objectType="CheckBox" fmlaLink="C52" lockText="1" noThreeD="1"/>
</file>

<file path=xl/ctrlProps/ctrlProp700.xml><?xml version="1.0" encoding="utf-8"?>
<formControlPr xmlns="http://schemas.microsoft.com/office/spreadsheetml/2009/9/main" objectType="CheckBox" fmlaLink="C53" lockText="1" noThreeD="1"/>
</file>

<file path=xl/ctrlProps/ctrlProp701.xml><?xml version="1.0" encoding="utf-8"?>
<formControlPr xmlns="http://schemas.microsoft.com/office/spreadsheetml/2009/9/main" objectType="CheckBox" fmlaLink="C54" lockText="1" noThreeD="1"/>
</file>

<file path=xl/ctrlProps/ctrlProp702.xml><?xml version="1.0" encoding="utf-8"?>
<formControlPr xmlns="http://schemas.microsoft.com/office/spreadsheetml/2009/9/main" objectType="CheckBox" checked="Checked" fmlaLink="C55" lockText="1" noThreeD="1"/>
</file>

<file path=xl/ctrlProps/ctrlProp703.xml><?xml version="1.0" encoding="utf-8"?>
<formControlPr xmlns="http://schemas.microsoft.com/office/spreadsheetml/2009/9/main" objectType="CheckBox" fmlaLink="C56" lockText="1" noThreeD="1"/>
</file>

<file path=xl/ctrlProps/ctrlProp704.xml><?xml version="1.0" encoding="utf-8"?>
<formControlPr xmlns="http://schemas.microsoft.com/office/spreadsheetml/2009/9/main" objectType="CheckBox" fmlaLink="C57" lockText="1" noThreeD="1"/>
</file>

<file path=xl/ctrlProps/ctrlProp705.xml><?xml version="1.0" encoding="utf-8"?>
<formControlPr xmlns="http://schemas.microsoft.com/office/spreadsheetml/2009/9/main" objectType="CheckBox" checked="Checked" fmlaLink="C58" lockText="1" noThreeD="1"/>
</file>

<file path=xl/ctrlProps/ctrlProp706.xml><?xml version="1.0" encoding="utf-8"?>
<formControlPr xmlns="http://schemas.microsoft.com/office/spreadsheetml/2009/9/main" objectType="CheckBox" fmlaLink="C59" lockText="1" noThreeD="1"/>
</file>

<file path=xl/ctrlProps/ctrlProp707.xml><?xml version="1.0" encoding="utf-8"?>
<formControlPr xmlns="http://schemas.microsoft.com/office/spreadsheetml/2009/9/main" objectType="CheckBox" checked="Checked" fmlaLink="I47" lockText="1" noThreeD="1"/>
</file>

<file path=xl/ctrlProps/ctrlProp708.xml><?xml version="1.0" encoding="utf-8"?>
<formControlPr xmlns="http://schemas.microsoft.com/office/spreadsheetml/2009/9/main" objectType="CheckBox" fmlaLink="I48" lockText="1" noThreeD="1"/>
</file>

<file path=xl/ctrlProps/ctrlProp709.xml><?xml version="1.0" encoding="utf-8"?>
<formControlPr xmlns="http://schemas.microsoft.com/office/spreadsheetml/2009/9/main" objectType="CheckBox" fmlaLink="I49" lockText="1" noThreeD="1"/>
</file>

<file path=xl/ctrlProps/ctrlProp710.xml><?xml version="1.0" encoding="utf-8"?>
<formControlPr xmlns="http://schemas.microsoft.com/office/spreadsheetml/2009/9/main" objectType="CheckBox" fmlaLink="I50" lockText="1" noThreeD="1"/>
</file>

<file path=xl/ctrlProps/ctrlProp711.xml><?xml version="1.0" encoding="utf-8"?>
<formControlPr xmlns="http://schemas.microsoft.com/office/spreadsheetml/2009/9/main" objectType="CheckBox" checked="Checked" fmlaLink="I51" lockText="1" noThreeD="1"/>
</file>

<file path=xl/ctrlProps/ctrlProp712.xml><?xml version="1.0" encoding="utf-8"?>
<formControlPr xmlns="http://schemas.microsoft.com/office/spreadsheetml/2009/9/main" objectType="CheckBox" fmlaLink="I52" lockText="1" noThreeD="1"/>
</file>

<file path=xl/ctrlProps/ctrlProp713.xml><?xml version="1.0" encoding="utf-8"?>
<formControlPr xmlns="http://schemas.microsoft.com/office/spreadsheetml/2009/9/main" objectType="CheckBox" fmlaLink="I53" lockText="1" noThreeD="1"/>
</file>

<file path=xl/ctrlProps/ctrlProp714.xml><?xml version="1.0" encoding="utf-8"?>
<formControlPr xmlns="http://schemas.microsoft.com/office/spreadsheetml/2009/9/main" objectType="CheckBox" fmlaLink="I54" lockText="1" noThreeD="1"/>
</file>

<file path=xl/ctrlProps/ctrlProp715.xml><?xml version="1.0" encoding="utf-8"?>
<formControlPr xmlns="http://schemas.microsoft.com/office/spreadsheetml/2009/9/main" objectType="CheckBox" fmlaLink="I55" lockText="1" noThreeD="1"/>
</file>

<file path=xl/ctrlProps/ctrlProp716.xml><?xml version="1.0" encoding="utf-8"?>
<formControlPr xmlns="http://schemas.microsoft.com/office/spreadsheetml/2009/9/main" objectType="CheckBox" fmlaLink="I56" lockText="1" noThreeD="1"/>
</file>

<file path=xl/ctrlProps/ctrlProp717.xml><?xml version="1.0" encoding="utf-8"?>
<formControlPr xmlns="http://schemas.microsoft.com/office/spreadsheetml/2009/9/main" objectType="CheckBox" fmlaLink="I57" lockText="1" noThreeD="1"/>
</file>

<file path=xl/ctrlProps/ctrlProp718.xml><?xml version="1.0" encoding="utf-8"?>
<formControlPr xmlns="http://schemas.microsoft.com/office/spreadsheetml/2009/9/main" objectType="CheckBox" fmlaLink="I58" lockText="1" noThreeD="1"/>
</file>

<file path=xl/ctrlProps/ctrlProp719.xml><?xml version="1.0" encoding="utf-8"?>
<formControlPr xmlns="http://schemas.microsoft.com/office/spreadsheetml/2009/9/main" objectType="CheckBox" fmlaLink="I59" lockText="1" noThreeD="1"/>
</file>

<file path=xl/ctrlProps/ctrlProp720.xml><?xml version="1.0" encoding="utf-8"?>
<formControlPr xmlns="http://schemas.microsoft.com/office/spreadsheetml/2009/9/main" objectType="CheckBox" checked="Checked" fmlaLink="C62" lockText="1" noThreeD="1"/>
</file>

<file path=xl/ctrlProps/ctrlProp721.xml><?xml version="1.0" encoding="utf-8"?>
<formControlPr xmlns="http://schemas.microsoft.com/office/spreadsheetml/2009/9/main" objectType="CheckBox" fmlaLink="C63" lockText="1" noThreeD="1"/>
</file>

<file path=xl/ctrlProps/ctrlProp722.xml><?xml version="1.0" encoding="utf-8"?>
<formControlPr xmlns="http://schemas.microsoft.com/office/spreadsheetml/2009/9/main" objectType="CheckBox" fmlaLink="C64" lockText="1" noThreeD="1"/>
</file>

<file path=xl/ctrlProps/ctrlProp723.xml><?xml version="1.0" encoding="utf-8"?>
<formControlPr xmlns="http://schemas.microsoft.com/office/spreadsheetml/2009/9/main" objectType="CheckBox" fmlaLink="I62" lockText="1" noThreeD="1"/>
</file>

<file path=xl/ctrlProps/ctrlProp724.xml><?xml version="1.0" encoding="utf-8"?>
<formControlPr xmlns="http://schemas.microsoft.com/office/spreadsheetml/2009/9/main" objectType="CheckBox" fmlaLink="I63" lockText="1" noThreeD="1"/>
</file>

<file path=xl/ctrlProps/ctrlProp725.xml><?xml version="1.0" encoding="utf-8"?>
<formControlPr xmlns="http://schemas.microsoft.com/office/spreadsheetml/2009/9/main" objectType="CheckBox" fmlaLink="I65" lockText="1" noThreeD="1"/>
</file>

<file path=xl/ctrlProps/ctrlProp726.xml><?xml version="1.0" encoding="utf-8"?>
<formControlPr xmlns="http://schemas.microsoft.com/office/spreadsheetml/2009/9/main" objectType="CheckBox" fmlaLink="I66" lockText="1" noThreeD="1"/>
</file>

<file path=xl/ctrlProps/ctrlProp727.xml><?xml version="1.0" encoding="utf-8"?>
<formControlPr xmlns="http://schemas.microsoft.com/office/spreadsheetml/2009/9/main" objectType="CheckBox" checked="Checked" fmlaLink="C69" lockText="1" noThreeD="1"/>
</file>

<file path=xl/ctrlProps/ctrlProp728.xml><?xml version="1.0" encoding="utf-8"?>
<formControlPr xmlns="http://schemas.microsoft.com/office/spreadsheetml/2009/9/main" objectType="CheckBox" fmlaLink="C70" lockText="1" noThreeD="1"/>
</file>

<file path=xl/ctrlProps/ctrlProp729.xml><?xml version="1.0" encoding="utf-8"?>
<formControlPr xmlns="http://schemas.microsoft.com/office/spreadsheetml/2009/9/main" objectType="CheckBox" fmlaLink="C71" lockText="1" noThreeD="1"/>
</file>

<file path=xl/ctrlProps/ctrlProp730.xml><?xml version="1.0" encoding="utf-8"?>
<formControlPr xmlns="http://schemas.microsoft.com/office/spreadsheetml/2009/9/main" objectType="CheckBox" fmlaLink="C74" lockText="1" noThreeD="1"/>
</file>

<file path=xl/ctrlProps/ctrlProp731.xml><?xml version="1.0" encoding="utf-8"?>
<formControlPr xmlns="http://schemas.microsoft.com/office/spreadsheetml/2009/9/main" objectType="CheckBox" fmlaLink="C75" lockText="1" noThreeD="1"/>
</file>

<file path=xl/ctrlProps/ctrlProp732.xml><?xml version="1.0" encoding="utf-8"?>
<formControlPr xmlns="http://schemas.microsoft.com/office/spreadsheetml/2009/9/main" objectType="CheckBox" fmlaLink="C76" lockText="1" noThreeD="1"/>
</file>

<file path=xl/ctrlProps/ctrlProp733.xml><?xml version="1.0" encoding="utf-8"?>
<formControlPr xmlns="http://schemas.microsoft.com/office/spreadsheetml/2009/9/main" objectType="CheckBox" checked="Checked" fmlaLink="C77" lockText="1" noThreeD="1"/>
</file>

<file path=xl/ctrlProps/ctrlProp734.xml><?xml version="1.0" encoding="utf-8"?>
<formControlPr xmlns="http://schemas.microsoft.com/office/spreadsheetml/2009/9/main" objectType="CheckBox" checked="Checked" fmlaLink="C78" lockText="1" noThreeD="1"/>
</file>

<file path=xl/ctrlProps/ctrlProp735.xml><?xml version="1.0" encoding="utf-8"?>
<formControlPr xmlns="http://schemas.microsoft.com/office/spreadsheetml/2009/9/main" objectType="CheckBox" fmlaLink="C79" lockText="1" noThreeD="1"/>
</file>

<file path=xl/ctrlProps/ctrlProp736.xml><?xml version="1.0" encoding="utf-8"?>
<formControlPr xmlns="http://schemas.microsoft.com/office/spreadsheetml/2009/9/main" objectType="CheckBox" fmlaLink="C80" lockText="1" noThreeD="1"/>
</file>

<file path=xl/ctrlProps/ctrlProp737.xml><?xml version="1.0" encoding="utf-8"?>
<formControlPr xmlns="http://schemas.microsoft.com/office/spreadsheetml/2009/9/main" objectType="CheckBox" fmlaLink="C81" lockText="1" noThreeD="1"/>
</file>

<file path=xl/ctrlProps/ctrlProp738.xml><?xml version="1.0" encoding="utf-8"?>
<formControlPr xmlns="http://schemas.microsoft.com/office/spreadsheetml/2009/9/main" objectType="CheckBox" fmlaLink="C82" lockText="1" noThreeD="1"/>
</file>

<file path=xl/ctrlProps/ctrlProp739.xml><?xml version="1.0" encoding="utf-8"?>
<formControlPr xmlns="http://schemas.microsoft.com/office/spreadsheetml/2009/9/main" objectType="CheckBox" fmlaLink="C83" lockText="1" noThreeD="1"/>
</file>

<file path=xl/ctrlProps/ctrlProp740.xml><?xml version="1.0" encoding="utf-8"?>
<formControlPr xmlns="http://schemas.microsoft.com/office/spreadsheetml/2009/9/main" objectType="CheckBox" fmlaLink="C84" lockText="1" noThreeD="1"/>
</file>

<file path=xl/ctrlProps/ctrlProp741.xml><?xml version="1.0" encoding="utf-8"?>
<formControlPr xmlns="http://schemas.microsoft.com/office/spreadsheetml/2009/9/main" objectType="CheckBox" fmlaLink="C85" lockText="1" noThreeD="1"/>
</file>

<file path=xl/ctrlProps/ctrlProp742.xml><?xml version="1.0" encoding="utf-8"?>
<formControlPr xmlns="http://schemas.microsoft.com/office/spreadsheetml/2009/9/main" objectType="CheckBox" fmlaLink="D86" lockText="1" noThreeD="1"/>
</file>

<file path=xl/ctrlProps/ctrlProp743.xml><?xml version="1.0" encoding="utf-8"?>
<formControlPr xmlns="http://schemas.microsoft.com/office/spreadsheetml/2009/9/main" objectType="CheckBox" checked="Checked" fmlaLink="I74" lockText="1" noThreeD="1"/>
</file>

<file path=xl/ctrlProps/ctrlProp744.xml><?xml version="1.0" encoding="utf-8"?>
<formControlPr xmlns="http://schemas.microsoft.com/office/spreadsheetml/2009/9/main" objectType="CheckBox" fmlaLink="I75" lockText="1" noThreeD="1"/>
</file>

<file path=xl/ctrlProps/ctrlProp745.xml><?xml version="1.0" encoding="utf-8"?>
<formControlPr xmlns="http://schemas.microsoft.com/office/spreadsheetml/2009/9/main" objectType="CheckBox" fmlaLink="I76" lockText="1" noThreeD="1"/>
</file>

<file path=xl/ctrlProps/ctrlProp746.xml><?xml version="1.0" encoding="utf-8"?>
<formControlPr xmlns="http://schemas.microsoft.com/office/spreadsheetml/2009/9/main" objectType="CheckBox" fmlaLink="I77" lockText="1" noThreeD="1"/>
</file>

<file path=xl/ctrlProps/ctrlProp747.xml><?xml version="1.0" encoding="utf-8"?>
<formControlPr xmlns="http://schemas.microsoft.com/office/spreadsheetml/2009/9/main" objectType="CheckBox" fmlaLink="I78" lockText="1" noThreeD="1"/>
</file>

<file path=xl/ctrlProps/ctrlProp748.xml><?xml version="1.0" encoding="utf-8"?>
<formControlPr xmlns="http://schemas.microsoft.com/office/spreadsheetml/2009/9/main" objectType="CheckBox" fmlaLink="I79" lockText="1" noThreeD="1"/>
</file>

<file path=xl/ctrlProps/ctrlProp749.xml><?xml version="1.0" encoding="utf-8"?>
<formControlPr xmlns="http://schemas.microsoft.com/office/spreadsheetml/2009/9/main" objectType="CheckBox" fmlaLink="I80" lockText="1" noThreeD="1"/>
</file>

<file path=xl/ctrlProps/ctrlProp750.xml><?xml version="1.0" encoding="utf-8"?>
<formControlPr xmlns="http://schemas.microsoft.com/office/spreadsheetml/2009/9/main" objectType="CheckBox" fmlaLink="I81" lockText="1" noThreeD="1"/>
</file>

<file path=xl/ctrlProps/ctrlProp751.xml><?xml version="1.0" encoding="utf-8"?>
<formControlPr xmlns="http://schemas.microsoft.com/office/spreadsheetml/2009/9/main" objectType="CheckBox" checked="Checked" fmlaLink="I82" lockText="1" noThreeD="1"/>
</file>

<file path=xl/ctrlProps/ctrlProp752.xml><?xml version="1.0" encoding="utf-8"?>
<formControlPr xmlns="http://schemas.microsoft.com/office/spreadsheetml/2009/9/main" objectType="CheckBox" fmlaLink="I83" lockText="1" noThreeD="1"/>
</file>

<file path=xl/ctrlProps/ctrlProp753.xml><?xml version="1.0" encoding="utf-8"?>
<formControlPr xmlns="http://schemas.microsoft.com/office/spreadsheetml/2009/9/main" objectType="CheckBox" checked="Checked" fmlaLink="I84" lockText="1" noThreeD="1"/>
</file>

<file path=xl/ctrlProps/ctrlProp754.xml><?xml version="1.0" encoding="utf-8"?>
<formControlPr xmlns="http://schemas.microsoft.com/office/spreadsheetml/2009/9/main" objectType="CheckBox" fmlaLink="I85" lockText="1" noThreeD="1"/>
</file>

<file path=xl/ctrlProps/ctrlProp755.xml><?xml version="1.0" encoding="utf-8"?>
<formControlPr xmlns="http://schemas.microsoft.com/office/spreadsheetml/2009/9/main" objectType="CheckBox" fmlaLink="I85" lockText="1" noThreeD="1"/>
</file>

<file path=xl/ctrlProps/ctrlProp756.xml><?xml version="1.0" encoding="utf-8"?>
<formControlPr xmlns="http://schemas.microsoft.com/office/spreadsheetml/2009/9/main" objectType="CheckBox" fmlaLink="I85" lockText="1" noThreeD="1"/>
</file>

<file path=xl/ctrlProps/ctrlProp757.xml><?xml version="1.0" encoding="utf-8"?>
<formControlPr xmlns="http://schemas.microsoft.com/office/spreadsheetml/2009/9/main" objectType="CheckBox" checked="Checked" fmlaLink="I86"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fmlaLink="C42" lockText="1" noThreeD="1"/>
</file>

<file path=xl/ctrlProps/ctrlProp781.xml><?xml version="1.0" encoding="utf-8"?>
<formControlPr xmlns="http://schemas.microsoft.com/office/spreadsheetml/2009/9/main" objectType="CheckBox" fmlaLink="C43" lockText="1" noThreeD="1"/>
</file>

<file path=xl/ctrlProps/ctrlProp782.xml><?xml version="1.0" encoding="utf-8"?>
<formControlPr xmlns="http://schemas.microsoft.com/office/spreadsheetml/2009/9/main" objectType="CheckBox" fmlaLink="C44" lockText="1" noThreeD="1"/>
</file>

<file path=xl/ctrlProps/ctrlProp783.xml><?xml version="1.0" encoding="utf-8"?>
<formControlPr xmlns="http://schemas.microsoft.com/office/spreadsheetml/2009/9/main" objectType="CheckBox" fmlaLink="C45" lockText="1" noThreeD="1"/>
</file>

<file path=xl/ctrlProps/ctrlProp784.xml><?xml version="1.0" encoding="utf-8"?>
<formControlPr xmlns="http://schemas.microsoft.com/office/spreadsheetml/2009/9/main" objectType="CheckBox" fmlaLink="C46" lockText="1" noThreeD="1"/>
</file>

<file path=xl/ctrlProps/ctrlProp785.xml><?xml version="1.0" encoding="utf-8"?>
<formControlPr xmlns="http://schemas.microsoft.com/office/spreadsheetml/2009/9/main" objectType="CheckBox" fmlaLink="C47" lockText="1" noThreeD="1"/>
</file>

<file path=xl/ctrlProps/ctrlProp786.xml><?xml version="1.0" encoding="utf-8"?>
<formControlPr xmlns="http://schemas.microsoft.com/office/spreadsheetml/2009/9/main" objectType="CheckBox" fmlaLink="C48" lockText="1" noThreeD="1"/>
</file>

<file path=xl/ctrlProps/ctrlProp787.xml><?xml version="1.0" encoding="utf-8"?>
<formControlPr xmlns="http://schemas.microsoft.com/office/spreadsheetml/2009/9/main" objectType="CheckBox" fmlaLink="C49" lockText="1" noThreeD="1"/>
</file>

<file path=xl/ctrlProps/ctrlProp788.xml><?xml version="1.0" encoding="utf-8"?>
<formControlPr xmlns="http://schemas.microsoft.com/office/spreadsheetml/2009/9/main" objectType="CheckBox" checked="Checked" fmlaLink="C50" lockText="1" noThreeD="1"/>
</file>

<file path=xl/ctrlProps/ctrlProp789.xml><?xml version="1.0" encoding="utf-8"?>
<formControlPr xmlns="http://schemas.microsoft.com/office/spreadsheetml/2009/9/main" objectType="CheckBox" fmlaLink="C51" lockText="1" noThreeD="1"/>
</file>

<file path=xl/ctrlProps/ctrlProp790.xml><?xml version="1.0" encoding="utf-8"?>
<formControlPr xmlns="http://schemas.microsoft.com/office/spreadsheetml/2009/9/main" objectType="CheckBox" fmlaLink="C52" lockText="1" noThreeD="1"/>
</file>

<file path=xl/ctrlProps/ctrlProp791.xml><?xml version="1.0" encoding="utf-8"?>
<formControlPr xmlns="http://schemas.microsoft.com/office/spreadsheetml/2009/9/main" objectType="CheckBox" fmlaLink="C53" lockText="1" noThreeD="1"/>
</file>

<file path=xl/ctrlProps/ctrlProp792.xml><?xml version="1.0" encoding="utf-8"?>
<formControlPr xmlns="http://schemas.microsoft.com/office/spreadsheetml/2009/9/main" objectType="CheckBox" fmlaLink="C54" lockText="1" noThreeD="1"/>
</file>

<file path=xl/ctrlProps/ctrlProp793.xml><?xml version="1.0" encoding="utf-8"?>
<formControlPr xmlns="http://schemas.microsoft.com/office/spreadsheetml/2009/9/main" objectType="CheckBox" checked="Checked" fmlaLink="I42" lockText="1" noThreeD="1"/>
</file>

<file path=xl/ctrlProps/ctrlProp794.xml><?xml version="1.0" encoding="utf-8"?>
<formControlPr xmlns="http://schemas.microsoft.com/office/spreadsheetml/2009/9/main" objectType="CheckBox" fmlaLink="I43" lockText="1" noThreeD="1"/>
</file>

<file path=xl/ctrlProps/ctrlProp795.xml><?xml version="1.0" encoding="utf-8"?>
<formControlPr xmlns="http://schemas.microsoft.com/office/spreadsheetml/2009/9/main" objectType="CheckBox" fmlaLink="I44" lockText="1" noThreeD="1"/>
</file>

<file path=xl/ctrlProps/ctrlProp796.xml><?xml version="1.0" encoding="utf-8"?>
<formControlPr xmlns="http://schemas.microsoft.com/office/spreadsheetml/2009/9/main" objectType="CheckBox" fmlaLink="I45" lockText="1" noThreeD="1"/>
</file>

<file path=xl/ctrlProps/ctrlProp797.xml><?xml version="1.0" encoding="utf-8"?>
<formControlPr xmlns="http://schemas.microsoft.com/office/spreadsheetml/2009/9/main" objectType="CheckBox" checked="Checked" fmlaLink="I46" lockText="1" noThreeD="1"/>
</file>

<file path=xl/ctrlProps/ctrlProp798.xml><?xml version="1.0" encoding="utf-8"?>
<formControlPr xmlns="http://schemas.microsoft.com/office/spreadsheetml/2009/9/main" objectType="CheckBox" fmlaLink="I47" lockText="1" noThreeD="1"/>
</file>

<file path=xl/ctrlProps/ctrlProp799.xml><?xml version="1.0" encoding="utf-8"?>
<formControlPr xmlns="http://schemas.microsoft.com/office/spreadsheetml/2009/9/main" objectType="CheckBox" fmlaLink="I48" lockText="1" noThreeD="1"/>
</file>

<file path=xl/ctrlProps/ctrlProp800.xml><?xml version="1.0" encoding="utf-8"?>
<formControlPr xmlns="http://schemas.microsoft.com/office/spreadsheetml/2009/9/main" objectType="CheckBox" fmlaLink="I49" lockText="1" noThreeD="1"/>
</file>

<file path=xl/ctrlProps/ctrlProp801.xml><?xml version="1.0" encoding="utf-8"?>
<formControlPr xmlns="http://schemas.microsoft.com/office/spreadsheetml/2009/9/main" objectType="CheckBox" fmlaLink="I50" lockText="1" noThreeD="1"/>
</file>

<file path=xl/ctrlProps/ctrlProp802.xml><?xml version="1.0" encoding="utf-8"?>
<formControlPr xmlns="http://schemas.microsoft.com/office/spreadsheetml/2009/9/main" objectType="CheckBox" fmlaLink="I51" lockText="1" noThreeD="1"/>
</file>

<file path=xl/ctrlProps/ctrlProp803.xml><?xml version="1.0" encoding="utf-8"?>
<formControlPr xmlns="http://schemas.microsoft.com/office/spreadsheetml/2009/9/main" objectType="CheckBox" fmlaLink="I52" lockText="1" noThreeD="1"/>
</file>

<file path=xl/ctrlProps/ctrlProp804.xml><?xml version="1.0" encoding="utf-8"?>
<formControlPr xmlns="http://schemas.microsoft.com/office/spreadsheetml/2009/9/main" objectType="CheckBox" fmlaLink="I53" lockText="1" noThreeD="1"/>
</file>

<file path=xl/ctrlProps/ctrlProp805.xml><?xml version="1.0" encoding="utf-8"?>
<formControlPr xmlns="http://schemas.microsoft.com/office/spreadsheetml/2009/9/main" objectType="CheckBox" fmlaLink="I54" lockText="1" noThreeD="1"/>
</file>

<file path=xl/ctrlProps/ctrlProp806.xml><?xml version="1.0" encoding="utf-8"?>
<formControlPr xmlns="http://schemas.microsoft.com/office/spreadsheetml/2009/9/main" objectType="CheckBox" fmlaLink="C57" lockText="1" noThreeD="1"/>
</file>

<file path=xl/ctrlProps/ctrlProp807.xml><?xml version="1.0" encoding="utf-8"?>
<formControlPr xmlns="http://schemas.microsoft.com/office/spreadsheetml/2009/9/main" objectType="CheckBox" checked="Checked" fmlaLink="C58" lockText="1" noThreeD="1"/>
</file>

<file path=xl/ctrlProps/ctrlProp808.xml><?xml version="1.0" encoding="utf-8"?>
<formControlPr xmlns="http://schemas.microsoft.com/office/spreadsheetml/2009/9/main" objectType="CheckBox" fmlaLink="C59" lockText="1" noThreeD="1"/>
</file>

<file path=xl/ctrlProps/ctrlProp809.xml><?xml version="1.0" encoding="utf-8"?>
<formControlPr xmlns="http://schemas.microsoft.com/office/spreadsheetml/2009/9/main" objectType="CheckBox" checked="Checked" fmlaLink="I57" lockText="1" noThreeD="1"/>
</file>

<file path=xl/ctrlProps/ctrlProp810.xml><?xml version="1.0" encoding="utf-8"?>
<formControlPr xmlns="http://schemas.microsoft.com/office/spreadsheetml/2009/9/main" objectType="CheckBox" fmlaLink="I58" lockText="1" noThreeD="1"/>
</file>

<file path=xl/ctrlProps/ctrlProp811.xml><?xml version="1.0" encoding="utf-8"?>
<formControlPr xmlns="http://schemas.microsoft.com/office/spreadsheetml/2009/9/main" objectType="CheckBox" fmlaLink="I60" lockText="1" noThreeD="1"/>
</file>

<file path=xl/ctrlProps/ctrlProp812.xml><?xml version="1.0" encoding="utf-8"?>
<formControlPr xmlns="http://schemas.microsoft.com/office/spreadsheetml/2009/9/main" objectType="CheckBox" fmlaLink="I61" lockText="1" noThreeD="1"/>
</file>

<file path=xl/ctrlProps/ctrlProp813.xml><?xml version="1.0" encoding="utf-8"?>
<formControlPr xmlns="http://schemas.microsoft.com/office/spreadsheetml/2009/9/main" objectType="CheckBox" checked="Checked" fmlaLink="C64" lockText="1" noThreeD="1"/>
</file>

<file path=xl/ctrlProps/ctrlProp814.xml><?xml version="1.0" encoding="utf-8"?>
<formControlPr xmlns="http://schemas.microsoft.com/office/spreadsheetml/2009/9/main" objectType="CheckBox" fmlaLink="C65" lockText="1" noThreeD="1"/>
</file>

<file path=xl/ctrlProps/ctrlProp815.xml><?xml version="1.0" encoding="utf-8"?>
<formControlPr xmlns="http://schemas.microsoft.com/office/spreadsheetml/2009/9/main" objectType="CheckBox" fmlaLink="C66" lockText="1" noThreeD="1"/>
</file>

<file path=xl/ctrlProps/ctrlProp816.xml><?xml version="1.0" encoding="utf-8"?>
<formControlPr xmlns="http://schemas.microsoft.com/office/spreadsheetml/2009/9/main" objectType="CheckBox" fmlaLink="C69" lockText="1" noThreeD="1"/>
</file>

<file path=xl/ctrlProps/ctrlProp817.xml><?xml version="1.0" encoding="utf-8"?>
<formControlPr xmlns="http://schemas.microsoft.com/office/spreadsheetml/2009/9/main" objectType="CheckBox" fmlaLink="C70" lockText="1" noThreeD="1"/>
</file>

<file path=xl/ctrlProps/ctrlProp818.xml><?xml version="1.0" encoding="utf-8"?>
<formControlPr xmlns="http://schemas.microsoft.com/office/spreadsheetml/2009/9/main" objectType="CheckBox" fmlaLink="C71" lockText="1" noThreeD="1"/>
</file>

<file path=xl/ctrlProps/ctrlProp819.xml><?xml version="1.0" encoding="utf-8"?>
<formControlPr xmlns="http://schemas.microsoft.com/office/spreadsheetml/2009/9/main" objectType="CheckBox" checked="Checked" fmlaLink="C72" lockText="1" noThreeD="1"/>
</file>

<file path=xl/ctrlProps/ctrlProp820.xml><?xml version="1.0" encoding="utf-8"?>
<formControlPr xmlns="http://schemas.microsoft.com/office/spreadsheetml/2009/9/main" objectType="CheckBox" checked="Checked" fmlaLink="C73" lockText="1" noThreeD="1"/>
</file>

<file path=xl/ctrlProps/ctrlProp821.xml><?xml version="1.0" encoding="utf-8"?>
<formControlPr xmlns="http://schemas.microsoft.com/office/spreadsheetml/2009/9/main" objectType="CheckBox" fmlaLink="C74" lockText="1" noThreeD="1"/>
</file>

<file path=xl/ctrlProps/ctrlProp822.xml><?xml version="1.0" encoding="utf-8"?>
<formControlPr xmlns="http://schemas.microsoft.com/office/spreadsheetml/2009/9/main" objectType="CheckBox" fmlaLink="C75" lockText="1" noThreeD="1"/>
</file>

<file path=xl/ctrlProps/ctrlProp823.xml><?xml version="1.0" encoding="utf-8"?>
<formControlPr xmlns="http://schemas.microsoft.com/office/spreadsheetml/2009/9/main" objectType="CheckBox" checked="Checked" fmlaLink="C76" lockText="1" noThreeD="1"/>
</file>

<file path=xl/ctrlProps/ctrlProp824.xml><?xml version="1.0" encoding="utf-8"?>
<formControlPr xmlns="http://schemas.microsoft.com/office/spreadsheetml/2009/9/main" objectType="CheckBox" fmlaLink="C77" lockText="1" noThreeD="1"/>
</file>

<file path=xl/ctrlProps/ctrlProp825.xml><?xml version="1.0" encoding="utf-8"?>
<formControlPr xmlns="http://schemas.microsoft.com/office/spreadsheetml/2009/9/main" objectType="CheckBox" fmlaLink="C78" lockText="1" noThreeD="1"/>
</file>

<file path=xl/ctrlProps/ctrlProp826.xml><?xml version="1.0" encoding="utf-8"?>
<formControlPr xmlns="http://schemas.microsoft.com/office/spreadsheetml/2009/9/main" objectType="CheckBox" fmlaLink="C79" lockText="1" noThreeD="1"/>
</file>

<file path=xl/ctrlProps/ctrlProp827.xml><?xml version="1.0" encoding="utf-8"?>
<formControlPr xmlns="http://schemas.microsoft.com/office/spreadsheetml/2009/9/main" objectType="CheckBox" checked="Checked" fmlaLink="C80" lockText="1" noThreeD="1"/>
</file>

<file path=xl/ctrlProps/ctrlProp828.xml><?xml version="1.0" encoding="utf-8"?>
<formControlPr xmlns="http://schemas.microsoft.com/office/spreadsheetml/2009/9/main" objectType="CheckBox" fmlaLink="D81" lockText="1" noThreeD="1"/>
</file>

<file path=xl/ctrlProps/ctrlProp829.xml><?xml version="1.0" encoding="utf-8"?>
<formControlPr xmlns="http://schemas.microsoft.com/office/spreadsheetml/2009/9/main" objectType="CheckBox" checked="Checked" fmlaLink="I69" lockText="1" noThreeD="1"/>
</file>

<file path=xl/ctrlProps/ctrlProp830.xml><?xml version="1.0" encoding="utf-8"?>
<formControlPr xmlns="http://schemas.microsoft.com/office/spreadsheetml/2009/9/main" objectType="CheckBox" fmlaLink="I70" lockText="1" noThreeD="1"/>
</file>

<file path=xl/ctrlProps/ctrlProp831.xml><?xml version="1.0" encoding="utf-8"?>
<formControlPr xmlns="http://schemas.microsoft.com/office/spreadsheetml/2009/9/main" objectType="CheckBox" checked="Checked" fmlaLink="I71" lockText="1" noThreeD="1"/>
</file>

<file path=xl/ctrlProps/ctrlProp832.xml><?xml version="1.0" encoding="utf-8"?>
<formControlPr xmlns="http://schemas.microsoft.com/office/spreadsheetml/2009/9/main" objectType="CheckBox" fmlaLink="I72" lockText="1" noThreeD="1"/>
</file>

<file path=xl/ctrlProps/ctrlProp833.xml><?xml version="1.0" encoding="utf-8"?>
<formControlPr xmlns="http://schemas.microsoft.com/office/spreadsheetml/2009/9/main" objectType="CheckBox" checked="Checked" fmlaLink="I73" lockText="1" noThreeD="1"/>
</file>

<file path=xl/ctrlProps/ctrlProp834.xml><?xml version="1.0" encoding="utf-8"?>
<formControlPr xmlns="http://schemas.microsoft.com/office/spreadsheetml/2009/9/main" objectType="CheckBox" fmlaLink="I74" lockText="1" noThreeD="1"/>
</file>

<file path=xl/ctrlProps/ctrlProp835.xml><?xml version="1.0" encoding="utf-8"?>
<formControlPr xmlns="http://schemas.microsoft.com/office/spreadsheetml/2009/9/main" objectType="CheckBox" fmlaLink="I75" lockText="1" noThreeD="1"/>
</file>

<file path=xl/ctrlProps/ctrlProp836.xml><?xml version="1.0" encoding="utf-8"?>
<formControlPr xmlns="http://schemas.microsoft.com/office/spreadsheetml/2009/9/main" objectType="CheckBox" fmlaLink="I76" lockText="1" noThreeD="1"/>
</file>

<file path=xl/ctrlProps/ctrlProp837.xml><?xml version="1.0" encoding="utf-8"?>
<formControlPr xmlns="http://schemas.microsoft.com/office/spreadsheetml/2009/9/main" objectType="CheckBox" fmlaLink="I77" lockText="1" noThreeD="1"/>
</file>

<file path=xl/ctrlProps/ctrlProp838.xml><?xml version="1.0" encoding="utf-8"?>
<formControlPr xmlns="http://schemas.microsoft.com/office/spreadsheetml/2009/9/main" objectType="CheckBox" fmlaLink="I78" lockText="1" noThreeD="1"/>
</file>

<file path=xl/ctrlProps/ctrlProp839.xml><?xml version="1.0" encoding="utf-8"?>
<formControlPr xmlns="http://schemas.microsoft.com/office/spreadsheetml/2009/9/main" objectType="CheckBox" fmlaLink="I79" lockText="1" noThreeD="1"/>
</file>

<file path=xl/ctrlProps/ctrlProp840.xml><?xml version="1.0" encoding="utf-8"?>
<formControlPr xmlns="http://schemas.microsoft.com/office/spreadsheetml/2009/9/main" objectType="CheckBox" checked="Checked" fmlaLink="I80" lockText="1" noThreeD="1"/>
</file>

<file path=xl/ctrlProps/ctrlProp841.xml><?xml version="1.0" encoding="utf-8"?>
<formControlPr xmlns="http://schemas.microsoft.com/office/spreadsheetml/2009/9/main" objectType="CheckBox" checked="Checked" fmlaLink="I42"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checked="Checked" lockText="1" noThreeD="1"/>
</file>

<file path=xl/ctrlProps/ctrlProp846.xml><?xml version="1.0" encoding="utf-8"?>
<formControlPr xmlns="http://schemas.microsoft.com/office/spreadsheetml/2009/9/main" objectType="CheckBox" checked="Checked" lockText="1" noThreeD="1"/>
</file>

<file path=xl/ctrlProps/ctrlProp847.xml><?xml version="1.0" encoding="utf-8"?>
<formControlPr xmlns="http://schemas.microsoft.com/office/spreadsheetml/2009/9/main" objectType="CheckBox" checked="Checked" lockText="1" noThreeD="1"/>
</file>

<file path=xl/ctrlProps/ctrlProp848.xml><?xml version="1.0" encoding="utf-8"?>
<formControlPr xmlns="http://schemas.microsoft.com/office/spreadsheetml/2009/9/main" objectType="CheckBox" checked="Checked"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checked="Checked" lockText="1" noThreeD="1"/>
</file>

<file path=xl/ctrlProps/ctrlProp853.xml><?xml version="1.0" encoding="utf-8"?>
<formControlPr xmlns="http://schemas.microsoft.com/office/spreadsheetml/2009/9/main" objectType="CheckBox" checked="Checked"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checked="Checked"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checked="Checked"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fmlaLink="C42" lockText="1" noThreeD="1"/>
</file>

<file path=xl/ctrlProps/ctrlProp865.xml><?xml version="1.0" encoding="utf-8"?>
<formControlPr xmlns="http://schemas.microsoft.com/office/spreadsheetml/2009/9/main" objectType="CheckBox" fmlaLink="C43" lockText="1" noThreeD="1"/>
</file>

<file path=xl/ctrlProps/ctrlProp866.xml><?xml version="1.0" encoding="utf-8"?>
<formControlPr xmlns="http://schemas.microsoft.com/office/spreadsheetml/2009/9/main" objectType="CheckBox" fmlaLink="C44" lockText="1" noThreeD="1"/>
</file>

<file path=xl/ctrlProps/ctrlProp867.xml><?xml version="1.0" encoding="utf-8"?>
<formControlPr xmlns="http://schemas.microsoft.com/office/spreadsheetml/2009/9/main" objectType="CheckBox" fmlaLink="C45" lockText="1" noThreeD="1"/>
</file>

<file path=xl/ctrlProps/ctrlProp868.xml><?xml version="1.0" encoding="utf-8"?>
<formControlPr xmlns="http://schemas.microsoft.com/office/spreadsheetml/2009/9/main" objectType="CheckBox" fmlaLink="C46" lockText="1" noThreeD="1"/>
</file>

<file path=xl/ctrlProps/ctrlProp869.xml><?xml version="1.0" encoding="utf-8"?>
<formControlPr xmlns="http://schemas.microsoft.com/office/spreadsheetml/2009/9/main" objectType="CheckBox" fmlaLink="C47" lockText="1" noThreeD="1"/>
</file>

<file path=xl/ctrlProps/ctrlProp870.xml><?xml version="1.0" encoding="utf-8"?>
<formControlPr xmlns="http://schemas.microsoft.com/office/spreadsheetml/2009/9/main" objectType="CheckBox" fmlaLink="C48" lockText="1" noThreeD="1"/>
</file>

<file path=xl/ctrlProps/ctrlProp871.xml><?xml version="1.0" encoding="utf-8"?>
<formControlPr xmlns="http://schemas.microsoft.com/office/spreadsheetml/2009/9/main" objectType="CheckBox" fmlaLink="C49" lockText="1" noThreeD="1"/>
</file>

<file path=xl/ctrlProps/ctrlProp872.xml><?xml version="1.0" encoding="utf-8"?>
<formControlPr xmlns="http://schemas.microsoft.com/office/spreadsheetml/2009/9/main" objectType="CheckBox" checked="Checked" fmlaLink="C50" lockText="1" noThreeD="1"/>
</file>

<file path=xl/ctrlProps/ctrlProp873.xml><?xml version="1.0" encoding="utf-8"?>
<formControlPr xmlns="http://schemas.microsoft.com/office/spreadsheetml/2009/9/main" objectType="CheckBox" fmlaLink="C51" lockText="1" noThreeD="1"/>
</file>

<file path=xl/ctrlProps/ctrlProp874.xml><?xml version="1.0" encoding="utf-8"?>
<formControlPr xmlns="http://schemas.microsoft.com/office/spreadsheetml/2009/9/main" objectType="CheckBox" fmlaLink="C52" lockText="1" noThreeD="1"/>
</file>

<file path=xl/ctrlProps/ctrlProp875.xml><?xml version="1.0" encoding="utf-8"?>
<formControlPr xmlns="http://schemas.microsoft.com/office/spreadsheetml/2009/9/main" objectType="CheckBox" fmlaLink="C53" lockText="1" noThreeD="1"/>
</file>

<file path=xl/ctrlProps/ctrlProp876.xml><?xml version="1.0" encoding="utf-8"?>
<formControlPr xmlns="http://schemas.microsoft.com/office/spreadsheetml/2009/9/main" objectType="CheckBox" fmlaLink="C54" lockText="1" noThreeD="1"/>
</file>

<file path=xl/ctrlProps/ctrlProp877.xml><?xml version="1.0" encoding="utf-8"?>
<formControlPr xmlns="http://schemas.microsoft.com/office/spreadsheetml/2009/9/main" objectType="CheckBox" checked="Checked" fmlaLink="I42" lockText="1" noThreeD="1"/>
</file>

<file path=xl/ctrlProps/ctrlProp878.xml><?xml version="1.0" encoding="utf-8"?>
<formControlPr xmlns="http://schemas.microsoft.com/office/spreadsheetml/2009/9/main" objectType="CheckBox" fmlaLink="I43" lockText="1" noThreeD="1"/>
</file>

<file path=xl/ctrlProps/ctrlProp879.xml><?xml version="1.0" encoding="utf-8"?>
<formControlPr xmlns="http://schemas.microsoft.com/office/spreadsheetml/2009/9/main" objectType="CheckBox" fmlaLink="I44" lockText="1" noThreeD="1"/>
</file>

<file path=xl/ctrlProps/ctrlProp880.xml><?xml version="1.0" encoding="utf-8"?>
<formControlPr xmlns="http://schemas.microsoft.com/office/spreadsheetml/2009/9/main" objectType="CheckBox" fmlaLink="I45" lockText="1" noThreeD="1"/>
</file>

<file path=xl/ctrlProps/ctrlProp881.xml><?xml version="1.0" encoding="utf-8"?>
<formControlPr xmlns="http://schemas.microsoft.com/office/spreadsheetml/2009/9/main" objectType="CheckBox" checked="Checked" fmlaLink="I46" lockText="1" noThreeD="1"/>
</file>

<file path=xl/ctrlProps/ctrlProp882.xml><?xml version="1.0" encoding="utf-8"?>
<formControlPr xmlns="http://schemas.microsoft.com/office/spreadsheetml/2009/9/main" objectType="CheckBox" fmlaLink="I47" lockText="1" noThreeD="1"/>
</file>

<file path=xl/ctrlProps/ctrlProp883.xml><?xml version="1.0" encoding="utf-8"?>
<formControlPr xmlns="http://schemas.microsoft.com/office/spreadsheetml/2009/9/main" objectType="CheckBox" fmlaLink="I48" lockText="1" noThreeD="1"/>
</file>

<file path=xl/ctrlProps/ctrlProp884.xml><?xml version="1.0" encoding="utf-8"?>
<formControlPr xmlns="http://schemas.microsoft.com/office/spreadsheetml/2009/9/main" objectType="CheckBox" fmlaLink="I49" lockText="1" noThreeD="1"/>
</file>

<file path=xl/ctrlProps/ctrlProp885.xml><?xml version="1.0" encoding="utf-8"?>
<formControlPr xmlns="http://schemas.microsoft.com/office/spreadsheetml/2009/9/main" objectType="CheckBox" fmlaLink="I50" lockText="1" noThreeD="1"/>
</file>

<file path=xl/ctrlProps/ctrlProp886.xml><?xml version="1.0" encoding="utf-8"?>
<formControlPr xmlns="http://schemas.microsoft.com/office/spreadsheetml/2009/9/main" objectType="CheckBox" fmlaLink="I51" lockText="1" noThreeD="1"/>
</file>

<file path=xl/ctrlProps/ctrlProp887.xml><?xml version="1.0" encoding="utf-8"?>
<formControlPr xmlns="http://schemas.microsoft.com/office/spreadsheetml/2009/9/main" objectType="CheckBox" fmlaLink="I52" lockText="1" noThreeD="1"/>
</file>

<file path=xl/ctrlProps/ctrlProp888.xml><?xml version="1.0" encoding="utf-8"?>
<formControlPr xmlns="http://schemas.microsoft.com/office/spreadsheetml/2009/9/main" objectType="CheckBox" fmlaLink="I53" lockText="1" noThreeD="1"/>
</file>

<file path=xl/ctrlProps/ctrlProp889.xml><?xml version="1.0" encoding="utf-8"?>
<formControlPr xmlns="http://schemas.microsoft.com/office/spreadsheetml/2009/9/main" objectType="CheckBox" fmlaLink="I54" lockText="1" noThreeD="1"/>
</file>

<file path=xl/ctrlProps/ctrlProp890.xml><?xml version="1.0" encoding="utf-8"?>
<formControlPr xmlns="http://schemas.microsoft.com/office/spreadsheetml/2009/9/main" objectType="CheckBox" fmlaLink="C57" lockText="1" noThreeD="1"/>
</file>

<file path=xl/ctrlProps/ctrlProp891.xml><?xml version="1.0" encoding="utf-8"?>
<formControlPr xmlns="http://schemas.microsoft.com/office/spreadsheetml/2009/9/main" objectType="CheckBox" checked="Checked" fmlaLink="C58" lockText="1" noThreeD="1"/>
</file>

<file path=xl/ctrlProps/ctrlProp892.xml><?xml version="1.0" encoding="utf-8"?>
<formControlPr xmlns="http://schemas.microsoft.com/office/spreadsheetml/2009/9/main" objectType="CheckBox" fmlaLink="C59" lockText="1" noThreeD="1"/>
</file>

<file path=xl/ctrlProps/ctrlProp893.xml><?xml version="1.0" encoding="utf-8"?>
<formControlPr xmlns="http://schemas.microsoft.com/office/spreadsheetml/2009/9/main" objectType="CheckBox" checked="Checked" fmlaLink="I57" lockText="1" noThreeD="1"/>
</file>

<file path=xl/ctrlProps/ctrlProp894.xml><?xml version="1.0" encoding="utf-8"?>
<formControlPr xmlns="http://schemas.microsoft.com/office/spreadsheetml/2009/9/main" objectType="CheckBox" fmlaLink="I58" lockText="1" noThreeD="1"/>
</file>

<file path=xl/ctrlProps/ctrlProp895.xml><?xml version="1.0" encoding="utf-8"?>
<formControlPr xmlns="http://schemas.microsoft.com/office/spreadsheetml/2009/9/main" objectType="CheckBox" fmlaLink="I60" lockText="1" noThreeD="1"/>
</file>

<file path=xl/ctrlProps/ctrlProp896.xml><?xml version="1.0" encoding="utf-8"?>
<formControlPr xmlns="http://schemas.microsoft.com/office/spreadsheetml/2009/9/main" objectType="CheckBox" fmlaLink="I61" lockText="1" noThreeD="1"/>
</file>

<file path=xl/ctrlProps/ctrlProp897.xml><?xml version="1.0" encoding="utf-8"?>
<formControlPr xmlns="http://schemas.microsoft.com/office/spreadsheetml/2009/9/main" objectType="CheckBox" checked="Checked" fmlaLink="C64" lockText="1" noThreeD="1"/>
</file>

<file path=xl/ctrlProps/ctrlProp898.xml><?xml version="1.0" encoding="utf-8"?>
<formControlPr xmlns="http://schemas.microsoft.com/office/spreadsheetml/2009/9/main" objectType="CheckBox" fmlaLink="C65" lockText="1" noThreeD="1"/>
</file>

<file path=xl/ctrlProps/ctrlProp899.xml><?xml version="1.0" encoding="utf-8"?>
<formControlPr xmlns="http://schemas.microsoft.com/office/spreadsheetml/2009/9/main" objectType="CheckBox" fmlaLink="C66" lockText="1" noThreeD="1"/>
</file>

<file path=xl/ctrlProps/ctrlProp900.xml><?xml version="1.0" encoding="utf-8"?>
<formControlPr xmlns="http://schemas.microsoft.com/office/spreadsheetml/2009/9/main" objectType="CheckBox" fmlaLink="C69" lockText="1" noThreeD="1"/>
</file>

<file path=xl/ctrlProps/ctrlProp901.xml><?xml version="1.0" encoding="utf-8"?>
<formControlPr xmlns="http://schemas.microsoft.com/office/spreadsheetml/2009/9/main" objectType="CheckBox" fmlaLink="C70" lockText="1" noThreeD="1"/>
</file>

<file path=xl/ctrlProps/ctrlProp902.xml><?xml version="1.0" encoding="utf-8"?>
<formControlPr xmlns="http://schemas.microsoft.com/office/spreadsheetml/2009/9/main" objectType="CheckBox" fmlaLink="C71" lockText="1" noThreeD="1"/>
</file>

<file path=xl/ctrlProps/ctrlProp903.xml><?xml version="1.0" encoding="utf-8"?>
<formControlPr xmlns="http://schemas.microsoft.com/office/spreadsheetml/2009/9/main" objectType="CheckBox" checked="Checked" fmlaLink="C72" lockText="1" noThreeD="1"/>
</file>

<file path=xl/ctrlProps/ctrlProp904.xml><?xml version="1.0" encoding="utf-8"?>
<formControlPr xmlns="http://schemas.microsoft.com/office/spreadsheetml/2009/9/main" objectType="CheckBox" checked="Checked" fmlaLink="C73" lockText="1" noThreeD="1"/>
</file>

<file path=xl/ctrlProps/ctrlProp905.xml><?xml version="1.0" encoding="utf-8"?>
<formControlPr xmlns="http://schemas.microsoft.com/office/spreadsheetml/2009/9/main" objectType="CheckBox" fmlaLink="C74" lockText="1" noThreeD="1"/>
</file>

<file path=xl/ctrlProps/ctrlProp906.xml><?xml version="1.0" encoding="utf-8"?>
<formControlPr xmlns="http://schemas.microsoft.com/office/spreadsheetml/2009/9/main" objectType="CheckBox" fmlaLink="C75" lockText="1" noThreeD="1"/>
</file>

<file path=xl/ctrlProps/ctrlProp907.xml><?xml version="1.0" encoding="utf-8"?>
<formControlPr xmlns="http://schemas.microsoft.com/office/spreadsheetml/2009/9/main" objectType="CheckBox" checked="Checked" fmlaLink="C76" lockText="1" noThreeD="1"/>
</file>

<file path=xl/ctrlProps/ctrlProp908.xml><?xml version="1.0" encoding="utf-8"?>
<formControlPr xmlns="http://schemas.microsoft.com/office/spreadsheetml/2009/9/main" objectType="CheckBox" fmlaLink="C77" lockText="1" noThreeD="1"/>
</file>

<file path=xl/ctrlProps/ctrlProp909.xml><?xml version="1.0" encoding="utf-8"?>
<formControlPr xmlns="http://schemas.microsoft.com/office/spreadsheetml/2009/9/main" objectType="CheckBox" fmlaLink="C78" lockText="1" noThreeD="1"/>
</file>

<file path=xl/ctrlProps/ctrlProp910.xml><?xml version="1.0" encoding="utf-8"?>
<formControlPr xmlns="http://schemas.microsoft.com/office/spreadsheetml/2009/9/main" objectType="CheckBox" fmlaLink="C79" lockText="1" noThreeD="1"/>
</file>

<file path=xl/ctrlProps/ctrlProp911.xml><?xml version="1.0" encoding="utf-8"?>
<formControlPr xmlns="http://schemas.microsoft.com/office/spreadsheetml/2009/9/main" objectType="CheckBox" checked="Checked" fmlaLink="C80" lockText="1" noThreeD="1"/>
</file>

<file path=xl/ctrlProps/ctrlProp912.xml><?xml version="1.0" encoding="utf-8"?>
<formControlPr xmlns="http://schemas.microsoft.com/office/spreadsheetml/2009/9/main" objectType="CheckBox" fmlaLink="D81" lockText="1" noThreeD="1"/>
</file>

<file path=xl/ctrlProps/ctrlProp913.xml><?xml version="1.0" encoding="utf-8"?>
<formControlPr xmlns="http://schemas.microsoft.com/office/spreadsheetml/2009/9/main" objectType="CheckBox" checked="Checked" fmlaLink="I69" lockText="1" noThreeD="1"/>
</file>

<file path=xl/ctrlProps/ctrlProp914.xml><?xml version="1.0" encoding="utf-8"?>
<formControlPr xmlns="http://schemas.microsoft.com/office/spreadsheetml/2009/9/main" objectType="CheckBox" fmlaLink="I70" lockText="1" noThreeD="1"/>
</file>

<file path=xl/ctrlProps/ctrlProp915.xml><?xml version="1.0" encoding="utf-8"?>
<formControlPr xmlns="http://schemas.microsoft.com/office/spreadsheetml/2009/9/main" objectType="CheckBox" checked="Checked" fmlaLink="I71" lockText="1" noThreeD="1"/>
</file>

<file path=xl/ctrlProps/ctrlProp916.xml><?xml version="1.0" encoding="utf-8"?>
<formControlPr xmlns="http://schemas.microsoft.com/office/spreadsheetml/2009/9/main" objectType="CheckBox" fmlaLink="I72" lockText="1" noThreeD="1"/>
</file>

<file path=xl/ctrlProps/ctrlProp917.xml><?xml version="1.0" encoding="utf-8"?>
<formControlPr xmlns="http://schemas.microsoft.com/office/spreadsheetml/2009/9/main" objectType="CheckBox" checked="Checked" fmlaLink="I73" lockText="1" noThreeD="1"/>
</file>

<file path=xl/ctrlProps/ctrlProp918.xml><?xml version="1.0" encoding="utf-8"?>
<formControlPr xmlns="http://schemas.microsoft.com/office/spreadsheetml/2009/9/main" objectType="CheckBox" fmlaLink="I74" lockText="1" noThreeD="1"/>
</file>

<file path=xl/ctrlProps/ctrlProp919.xml><?xml version="1.0" encoding="utf-8"?>
<formControlPr xmlns="http://schemas.microsoft.com/office/spreadsheetml/2009/9/main" objectType="CheckBox" fmlaLink="I75" lockText="1" noThreeD="1"/>
</file>

<file path=xl/ctrlProps/ctrlProp920.xml><?xml version="1.0" encoding="utf-8"?>
<formControlPr xmlns="http://schemas.microsoft.com/office/spreadsheetml/2009/9/main" objectType="CheckBox" fmlaLink="I76" lockText="1" noThreeD="1"/>
</file>

<file path=xl/ctrlProps/ctrlProp921.xml><?xml version="1.0" encoding="utf-8"?>
<formControlPr xmlns="http://schemas.microsoft.com/office/spreadsheetml/2009/9/main" objectType="CheckBox" fmlaLink="I77" lockText="1" noThreeD="1"/>
</file>

<file path=xl/ctrlProps/ctrlProp922.xml><?xml version="1.0" encoding="utf-8"?>
<formControlPr xmlns="http://schemas.microsoft.com/office/spreadsheetml/2009/9/main" objectType="CheckBox" fmlaLink="I78" lockText="1" noThreeD="1"/>
</file>

<file path=xl/ctrlProps/ctrlProp923.xml><?xml version="1.0" encoding="utf-8"?>
<formControlPr xmlns="http://schemas.microsoft.com/office/spreadsheetml/2009/9/main" objectType="CheckBox" fmlaLink="I79" lockText="1" noThreeD="1"/>
</file>

<file path=xl/ctrlProps/ctrlProp924.xml><?xml version="1.0" encoding="utf-8"?>
<formControlPr xmlns="http://schemas.microsoft.com/office/spreadsheetml/2009/9/main" objectType="CheckBox" checked="Checked" fmlaLink="I80" lockText="1" noThreeD="1"/>
</file>

<file path=xl/ctrlProps/ctrlProp925.xml><?xml version="1.0" encoding="utf-8"?>
<formControlPr xmlns="http://schemas.microsoft.com/office/spreadsheetml/2009/9/main" objectType="CheckBox" checked="Checked" fmlaLink="I42" lockText="1" noThreeD="1"/>
</file>

<file path=xl/ctrlProps/ctrlProp926.xml><?xml version="1.0" encoding="utf-8"?>
<formControlPr xmlns="http://schemas.microsoft.com/office/spreadsheetml/2009/9/main" objectType="CheckBox" checked="Checked" fmlaLink="I80" lockText="1" noThreeD="1"/>
</file>

<file path=xl/ctrlProps/ctrlProp927.xml><?xml version="1.0" encoding="utf-8"?>
<formControlPr xmlns="http://schemas.microsoft.com/office/spreadsheetml/2009/9/main" objectType="CheckBox" fmlaLink="I81"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fmlaLink="C58" lockText="1" noThreeD="1"/>
</file>

<file path=xl/ctrlProps/ctrlProp951.xml><?xml version="1.0" encoding="utf-8"?>
<formControlPr xmlns="http://schemas.microsoft.com/office/spreadsheetml/2009/9/main" objectType="CheckBox" fmlaLink="C59" lockText="1" noThreeD="1"/>
</file>

<file path=xl/ctrlProps/ctrlProp952.xml><?xml version="1.0" encoding="utf-8"?>
<formControlPr xmlns="http://schemas.microsoft.com/office/spreadsheetml/2009/9/main" objectType="CheckBox" fmlaLink="C60" lockText="1" noThreeD="1"/>
</file>

<file path=xl/ctrlProps/ctrlProp953.xml><?xml version="1.0" encoding="utf-8"?>
<formControlPr xmlns="http://schemas.microsoft.com/office/spreadsheetml/2009/9/main" objectType="CheckBox" fmlaLink="C61" lockText="1" noThreeD="1"/>
</file>

<file path=xl/ctrlProps/ctrlProp954.xml><?xml version="1.0" encoding="utf-8"?>
<formControlPr xmlns="http://schemas.microsoft.com/office/spreadsheetml/2009/9/main" objectType="CheckBox" fmlaLink="C62" lockText="1" noThreeD="1"/>
</file>

<file path=xl/ctrlProps/ctrlProp955.xml><?xml version="1.0" encoding="utf-8"?>
<formControlPr xmlns="http://schemas.microsoft.com/office/spreadsheetml/2009/9/main" objectType="CheckBox" fmlaLink="C63" lockText="1" noThreeD="1"/>
</file>

<file path=xl/ctrlProps/ctrlProp956.xml><?xml version="1.0" encoding="utf-8"?>
<formControlPr xmlns="http://schemas.microsoft.com/office/spreadsheetml/2009/9/main" objectType="CheckBox" fmlaLink="C64" lockText="1" noThreeD="1"/>
</file>

<file path=xl/ctrlProps/ctrlProp957.xml><?xml version="1.0" encoding="utf-8"?>
<formControlPr xmlns="http://schemas.microsoft.com/office/spreadsheetml/2009/9/main" objectType="CheckBox" fmlaLink="C65" lockText="1" noThreeD="1"/>
</file>

<file path=xl/ctrlProps/ctrlProp958.xml><?xml version="1.0" encoding="utf-8"?>
<formControlPr xmlns="http://schemas.microsoft.com/office/spreadsheetml/2009/9/main" objectType="CheckBox" fmlaLink="C66" lockText="1" noThreeD="1"/>
</file>

<file path=xl/ctrlProps/ctrlProp959.xml><?xml version="1.0" encoding="utf-8"?>
<formControlPr xmlns="http://schemas.microsoft.com/office/spreadsheetml/2009/9/main" objectType="CheckBox" fmlaLink="C67" lockText="1" noThreeD="1"/>
</file>

<file path=xl/ctrlProps/ctrlProp960.xml><?xml version="1.0" encoding="utf-8"?>
<formControlPr xmlns="http://schemas.microsoft.com/office/spreadsheetml/2009/9/main" objectType="CheckBox" fmlaLink="C68" lockText="1" noThreeD="1"/>
</file>

<file path=xl/ctrlProps/ctrlProp961.xml><?xml version="1.0" encoding="utf-8"?>
<formControlPr xmlns="http://schemas.microsoft.com/office/spreadsheetml/2009/9/main" objectType="CheckBox" fmlaLink="C69" lockText="1" noThreeD="1"/>
</file>

<file path=xl/ctrlProps/ctrlProp962.xml><?xml version="1.0" encoding="utf-8"?>
<formControlPr xmlns="http://schemas.microsoft.com/office/spreadsheetml/2009/9/main" objectType="CheckBox" fmlaLink="C70" lockText="1" noThreeD="1"/>
</file>

<file path=xl/ctrlProps/ctrlProp963.xml><?xml version="1.0" encoding="utf-8"?>
<formControlPr xmlns="http://schemas.microsoft.com/office/spreadsheetml/2009/9/main" objectType="CheckBox" fmlaLink="I58" lockText="1" noThreeD="1"/>
</file>

<file path=xl/ctrlProps/ctrlProp964.xml><?xml version="1.0" encoding="utf-8"?>
<formControlPr xmlns="http://schemas.microsoft.com/office/spreadsheetml/2009/9/main" objectType="CheckBox" fmlaLink="I59" lockText="1" noThreeD="1"/>
</file>

<file path=xl/ctrlProps/ctrlProp965.xml><?xml version="1.0" encoding="utf-8"?>
<formControlPr xmlns="http://schemas.microsoft.com/office/spreadsheetml/2009/9/main" objectType="CheckBox" fmlaLink="I60" lockText="1" noThreeD="1"/>
</file>

<file path=xl/ctrlProps/ctrlProp966.xml><?xml version="1.0" encoding="utf-8"?>
<formControlPr xmlns="http://schemas.microsoft.com/office/spreadsheetml/2009/9/main" objectType="CheckBox" fmlaLink="I61" lockText="1" noThreeD="1"/>
</file>

<file path=xl/ctrlProps/ctrlProp967.xml><?xml version="1.0" encoding="utf-8"?>
<formControlPr xmlns="http://schemas.microsoft.com/office/spreadsheetml/2009/9/main" objectType="CheckBox" fmlaLink="I62" lockText="1" noThreeD="1"/>
</file>

<file path=xl/ctrlProps/ctrlProp968.xml><?xml version="1.0" encoding="utf-8"?>
<formControlPr xmlns="http://schemas.microsoft.com/office/spreadsheetml/2009/9/main" objectType="CheckBox" fmlaLink="I63" lockText="1" noThreeD="1"/>
</file>

<file path=xl/ctrlProps/ctrlProp969.xml><?xml version="1.0" encoding="utf-8"?>
<formControlPr xmlns="http://schemas.microsoft.com/office/spreadsheetml/2009/9/main" objectType="CheckBox" fmlaLink="I64" lockText="1" noThreeD="1"/>
</file>

<file path=xl/ctrlProps/ctrlProp970.xml><?xml version="1.0" encoding="utf-8"?>
<formControlPr xmlns="http://schemas.microsoft.com/office/spreadsheetml/2009/9/main" objectType="CheckBox" fmlaLink="I65" lockText="1" noThreeD="1"/>
</file>

<file path=xl/ctrlProps/ctrlProp971.xml><?xml version="1.0" encoding="utf-8"?>
<formControlPr xmlns="http://schemas.microsoft.com/office/spreadsheetml/2009/9/main" objectType="CheckBox" fmlaLink="I66" lockText="1" noThreeD="1"/>
</file>

<file path=xl/ctrlProps/ctrlProp972.xml><?xml version="1.0" encoding="utf-8"?>
<formControlPr xmlns="http://schemas.microsoft.com/office/spreadsheetml/2009/9/main" objectType="CheckBox" fmlaLink="I67" lockText="1" noThreeD="1"/>
</file>

<file path=xl/ctrlProps/ctrlProp973.xml><?xml version="1.0" encoding="utf-8"?>
<formControlPr xmlns="http://schemas.microsoft.com/office/spreadsheetml/2009/9/main" objectType="CheckBox" fmlaLink="I68" lockText="1" noThreeD="1"/>
</file>

<file path=xl/ctrlProps/ctrlProp974.xml><?xml version="1.0" encoding="utf-8"?>
<formControlPr xmlns="http://schemas.microsoft.com/office/spreadsheetml/2009/9/main" objectType="CheckBox" fmlaLink="I69" lockText="1" noThreeD="1"/>
</file>

<file path=xl/ctrlProps/ctrlProp975.xml><?xml version="1.0" encoding="utf-8"?>
<formControlPr xmlns="http://schemas.microsoft.com/office/spreadsheetml/2009/9/main" objectType="CheckBox" fmlaLink="I7" lockText="1" noThreeD="1"/>
</file>

<file path=xl/ctrlProps/ctrlProp976.xml><?xml version="1.0" encoding="utf-8"?>
<formControlPr xmlns="http://schemas.microsoft.com/office/spreadsheetml/2009/9/main" objectType="CheckBox" fmlaLink="C73" lockText="1" noThreeD="1"/>
</file>

<file path=xl/ctrlProps/ctrlProp977.xml><?xml version="1.0" encoding="utf-8"?>
<formControlPr xmlns="http://schemas.microsoft.com/office/spreadsheetml/2009/9/main" objectType="CheckBox" fmlaLink="C74" lockText="1" noThreeD="1"/>
</file>

<file path=xl/ctrlProps/ctrlProp978.xml><?xml version="1.0" encoding="utf-8"?>
<formControlPr xmlns="http://schemas.microsoft.com/office/spreadsheetml/2009/9/main" objectType="CheckBox" fmlaLink="C75" lockText="1" noThreeD="1"/>
</file>

<file path=xl/ctrlProps/ctrlProp979.xml><?xml version="1.0" encoding="utf-8"?>
<formControlPr xmlns="http://schemas.microsoft.com/office/spreadsheetml/2009/9/main" objectType="CheckBox" fmlaLink="I73" lockText="1" noThreeD="1"/>
</file>

<file path=xl/ctrlProps/ctrlProp980.xml><?xml version="1.0" encoding="utf-8"?>
<formControlPr xmlns="http://schemas.microsoft.com/office/spreadsheetml/2009/9/main" objectType="CheckBox" fmlaLink="I74" lockText="1" noThreeD="1"/>
</file>

<file path=xl/ctrlProps/ctrlProp981.xml><?xml version="1.0" encoding="utf-8"?>
<formControlPr xmlns="http://schemas.microsoft.com/office/spreadsheetml/2009/9/main" objectType="CheckBox" fmlaLink="I76" lockText="1" noThreeD="1"/>
</file>

<file path=xl/ctrlProps/ctrlProp982.xml><?xml version="1.0" encoding="utf-8"?>
<formControlPr xmlns="http://schemas.microsoft.com/office/spreadsheetml/2009/9/main" objectType="CheckBox" fmlaLink="I77" lockText="1" noThreeD="1"/>
</file>

<file path=xl/ctrlProps/ctrlProp983.xml><?xml version="1.0" encoding="utf-8"?>
<formControlPr xmlns="http://schemas.microsoft.com/office/spreadsheetml/2009/9/main" objectType="CheckBox" fmlaLink="C80" lockText="1" noThreeD="1"/>
</file>

<file path=xl/ctrlProps/ctrlProp984.xml><?xml version="1.0" encoding="utf-8"?>
<formControlPr xmlns="http://schemas.microsoft.com/office/spreadsheetml/2009/9/main" objectType="CheckBox" fmlaLink="C81" lockText="1" noThreeD="1"/>
</file>

<file path=xl/ctrlProps/ctrlProp985.xml><?xml version="1.0" encoding="utf-8"?>
<formControlPr xmlns="http://schemas.microsoft.com/office/spreadsheetml/2009/9/main" objectType="CheckBox" fmlaLink="C82" lockText="1" noThreeD="1"/>
</file>

<file path=xl/ctrlProps/ctrlProp986.xml><?xml version="1.0" encoding="utf-8"?>
<formControlPr xmlns="http://schemas.microsoft.com/office/spreadsheetml/2009/9/main" objectType="CheckBox" fmlaLink="C85" lockText="1" noThreeD="1"/>
</file>

<file path=xl/ctrlProps/ctrlProp987.xml><?xml version="1.0" encoding="utf-8"?>
<formControlPr xmlns="http://schemas.microsoft.com/office/spreadsheetml/2009/9/main" objectType="CheckBox" fmlaLink="C86" lockText="1" noThreeD="1"/>
</file>

<file path=xl/ctrlProps/ctrlProp988.xml><?xml version="1.0" encoding="utf-8"?>
<formControlPr xmlns="http://schemas.microsoft.com/office/spreadsheetml/2009/9/main" objectType="CheckBox" fmlaLink="C87" lockText="1" noThreeD="1"/>
</file>

<file path=xl/ctrlProps/ctrlProp989.xml><?xml version="1.0" encoding="utf-8"?>
<formControlPr xmlns="http://schemas.microsoft.com/office/spreadsheetml/2009/9/main" objectType="CheckBox" fmlaLink="C88" lockText="1" noThreeD="1"/>
</file>

<file path=xl/ctrlProps/ctrlProp990.xml><?xml version="1.0" encoding="utf-8"?>
<formControlPr xmlns="http://schemas.microsoft.com/office/spreadsheetml/2009/9/main" objectType="CheckBox" fmlaLink="C89" lockText="1" noThreeD="1"/>
</file>

<file path=xl/ctrlProps/ctrlProp991.xml><?xml version="1.0" encoding="utf-8"?>
<formControlPr xmlns="http://schemas.microsoft.com/office/spreadsheetml/2009/9/main" objectType="CheckBox" fmlaLink="C90" lockText="1" noThreeD="1"/>
</file>

<file path=xl/ctrlProps/ctrlProp992.xml><?xml version="1.0" encoding="utf-8"?>
<formControlPr xmlns="http://schemas.microsoft.com/office/spreadsheetml/2009/9/main" objectType="CheckBox" fmlaLink="C91" lockText="1" noThreeD="1"/>
</file>

<file path=xl/ctrlProps/ctrlProp993.xml><?xml version="1.0" encoding="utf-8"?>
<formControlPr xmlns="http://schemas.microsoft.com/office/spreadsheetml/2009/9/main" objectType="CheckBox" fmlaLink="C92" lockText="1" noThreeD="1"/>
</file>

<file path=xl/ctrlProps/ctrlProp994.xml><?xml version="1.0" encoding="utf-8"?>
<formControlPr xmlns="http://schemas.microsoft.com/office/spreadsheetml/2009/9/main" objectType="CheckBox" fmlaLink="C93" lockText="1" noThreeD="1"/>
</file>

<file path=xl/ctrlProps/ctrlProp995.xml><?xml version="1.0" encoding="utf-8"?>
<formControlPr xmlns="http://schemas.microsoft.com/office/spreadsheetml/2009/9/main" objectType="CheckBox" fmlaLink="C94" lockText="1" noThreeD="1"/>
</file>

<file path=xl/ctrlProps/ctrlProp996.xml><?xml version="1.0" encoding="utf-8"?>
<formControlPr xmlns="http://schemas.microsoft.com/office/spreadsheetml/2009/9/main" objectType="CheckBox" fmlaLink="C95" lockText="1" noThreeD="1"/>
</file>

<file path=xl/ctrlProps/ctrlProp997.xml><?xml version="1.0" encoding="utf-8"?>
<formControlPr xmlns="http://schemas.microsoft.com/office/spreadsheetml/2009/9/main" objectType="CheckBox" fmlaLink="C96" lockText="1" noThreeD="1"/>
</file>

<file path=xl/ctrlProps/ctrlProp998.xml><?xml version="1.0" encoding="utf-8"?>
<formControlPr xmlns="http://schemas.microsoft.com/office/spreadsheetml/2009/9/main" objectType="CheckBox" fmlaLink="D97" lockText="1" noThreeD="1"/>
</file>

<file path=xl/ctrlProps/ctrlProp999.xml><?xml version="1.0" encoding="utf-8"?>
<formControlPr xmlns="http://schemas.microsoft.com/office/spreadsheetml/2009/9/main" objectType="CheckBox" fmlaLink="I85" lockText="1" noThreeD="1"/>
</file>

<file path=xl/ctrlProps/ctrlProp1000.xml><?xml version="1.0" encoding="utf-8"?>
<formControlPr xmlns="http://schemas.microsoft.com/office/spreadsheetml/2009/9/main" objectType="CheckBox" fmlaLink="I86" lockText="1" noThreeD="1"/>
</file>

<file path=xl/ctrlProps/ctrlProp1001.xml><?xml version="1.0" encoding="utf-8"?>
<formControlPr xmlns="http://schemas.microsoft.com/office/spreadsheetml/2009/9/main" objectType="CheckBox" fmlaLink="I87" lockText="1" noThreeD="1"/>
</file>

<file path=xl/ctrlProps/ctrlProp1002.xml><?xml version="1.0" encoding="utf-8"?>
<formControlPr xmlns="http://schemas.microsoft.com/office/spreadsheetml/2009/9/main" objectType="CheckBox" fmlaLink="I88" lockText="1" noThreeD="1"/>
</file>

<file path=xl/ctrlProps/ctrlProp1003.xml><?xml version="1.0" encoding="utf-8"?>
<formControlPr xmlns="http://schemas.microsoft.com/office/spreadsheetml/2009/9/main" objectType="CheckBox" fmlaLink="I89" lockText="1" noThreeD="1"/>
</file>

<file path=xl/ctrlProps/ctrlProp1004.xml><?xml version="1.0" encoding="utf-8"?>
<formControlPr xmlns="http://schemas.microsoft.com/office/spreadsheetml/2009/9/main" objectType="CheckBox" fmlaLink="I90" lockText="1" noThreeD="1"/>
</file>

<file path=xl/ctrlProps/ctrlProp1005.xml><?xml version="1.0" encoding="utf-8"?>
<formControlPr xmlns="http://schemas.microsoft.com/office/spreadsheetml/2009/9/main" objectType="CheckBox" fmlaLink="I91" lockText="1" noThreeD="1"/>
</file>

<file path=xl/ctrlProps/ctrlProp1006.xml><?xml version="1.0" encoding="utf-8"?>
<formControlPr xmlns="http://schemas.microsoft.com/office/spreadsheetml/2009/9/main" objectType="CheckBox" fmlaLink="I92" lockText="1" noThreeD="1"/>
</file>

<file path=xl/ctrlProps/ctrlProp1007.xml><?xml version="1.0" encoding="utf-8"?>
<formControlPr xmlns="http://schemas.microsoft.com/office/spreadsheetml/2009/9/main" objectType="CheckBox" fmlaLink="I93" lockText="1" noThreeD="1"/>
</file>

<file path=xl/ctrlProps/ctrlProp1008.xml><?xml version="1.0" encoding="utf-8"?>
<formControlPr xmlns="http://schemas.microsoft.com/office/spreadsheetml/2009/9/main" objectType="CheckBox" fmlaLink="I94" lockText="1" noThreeD="1"/>
</file>

<file path=xl/ctrlProps/ctrlProp1009.xml><?xml version="1.0" encoding="utf-8"?>
<formControlPr xmlns="http://schemas.microsoft.com/office/spreadsheetml/2009/9/main" objectType="CheckBox" fmlaLink="I95" lockText="1" noThreeD="1"/>
</file>

<file path=xl/ctrlProps/ctrlProp1010.xml><?xml version="1.0" encoding="utf-8"?>
<formControlPr xmlns="http://schemas.microsoft.com/office/spreadsheetml/2009/9/main" objectType="CheckBox" fmlaLink="I96"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fmlaLink="C58" lockText="1" noThreeD="1"/>
</file>

<file path=xl/ctrlProps/ctrlProp1034.xml><?xml version="1.0" encoding="utf-8"?>
<formControlPr xmlns="http://schemas.microsoft.com/office/spreadsheetml/2009/9/main" objectType="CheckBox" fmlaLink="C59" lockText="1" noThreeD="1"/>
</file>

<file path=xl/ctrlProps/ctrlProp1035.xml><?xml version="1.0" encoding="utf-8"?>
<formControlPr xmlns="http://schemas.microsoft.com/office/spreadsheetml/2009/9/main" objectType="CheckBox" fmlaLink="C60" lockText="1" noThreeD="1"/>
</file>

<file path=xl/ctrlProps/ctrlProp1036.xml><?xml version="1.0" encoding="utf-8"?>
<formControlPr xmlns="http://schemas.microsoft.com/office/spreadsheetml/2009/9/main" objectType="CheckBox" fmlaLink="C61" lockText="1" noThreeD="1"/>
</file>

<file path=xl/ctrlProps/ctrlProp1037.xml><?xml version="1.0" encoding="utf-8"?>
<formControlPr xmlns="http://schemas.microsoft.com/office/spreadsheetml/2009/9/main" objectType="CheckBox" fmlaLink="C62" lockText="1" noThreeD="1"/>
</file>

<file path=xl/ctrlProps/ctrlProp1038.xml><?xml version="1.0" encoding="utf-8"?>
<formControlPr xmlns="http://schemas.microsoft.com/office/spreadsheetml/2009/9/main" objectType="CheckBox" fmlaLink="C63" lockText="1" noThreeD="1"/>
</file>

<file path=xl/ctrlProps/ctrlProp1039.xml><?xml version="1.0" encoding="utf-8"?>
<formControlPr xmlns="http://schemas.microsoft.com/office/spreadsheetml/2009/9/main" objectType="CheckBox" fmlaLink="C64" lockText="1" noThreeD="1"/>
</file>

<file path=xl/ctrlProps/ctrlProp1040.xml><?xml version="1.0" encoding="utf-8"?>
<formControlPr xmlns="http://schemas.microsoft.com/office/spreadsheetml/2009/9/main" objectType="CheckBox" fmlaLink="C65" lockText="1" noThreeD="1"/>
</file>

<file path=xl/ctrlProps/ctrlProp1041.xml><?xml version="1.0" encoding="utf-8"?>
<formControlPr xmlns="http://schemas.microsoft.com/office/spreadsheetml/2009/9/main" objectType="CheckBox" fmlaLink="C66" lockText="1" noThreeD="1"/>
</file>

<file path=xl/ctrlProps/ctrlProp1042.xml><?xml version="1.0" encoding="utf-8"?>
<formControlPr xmlns="http://schemas.microsoft.com/office/spreadsheetml/2009/9/main" objectType="CheckBox" fmlaLink="C67" lockText="1" noThreeD="1"/>
</file>

<file path=xl/ctrlProps/ctrlProp1043.xml><?xml version="1.0" encoding="utf-8"?>
<formControlPr xmlns="http://schemas.microsoft.com/office/spreadsheetml/2009/9/main" objectType="CheckBox" fmlaLink="C68" lockText="1" noThreeD="1"/>
</file>

<file path=xl/ctrlProps/ctrlProp1044.xml><?xml version="1.0" encoding="utf-8"?>
<formControlPr xmlns="http://schemas.microsoft.com/office/spreadsheetml/2009/9/main" objectType="CheckBox" fmlaLink="C69" lockText="1" noThreeD="1"/>
</file>

<file path=xl/ctrlProps/ctrlProp1045.xml><?xml version="1.0" encoding="utf-8"?>
<formControlPr xmlns="http://schemas.microsoft.com/office/spreadsheetml/2009/9/main" objectType="CheckBox" fmlaLink="C70" lockText="1" noThreeD="1"/>
</file>

<file path=xl/ctrlProps/ctrlProp1046.xml><?xml version="1.0" encoding="utf-8"?>
<formControlPr xmlns="http://schemas.microsoft.com/office/spreadsheetml/2009/9/main" objectType="CheckBox" fmlaLink="I58" lockText="1" noThreeD="1"/>
</file>

<file path=xl/ctrlProps/ctrlProp1047.xml><?xml version="1.0" encoding="utf-8"?>
<formControlPr xmlns="http://schemas.microsoft.com/office/spreadsheetml/2009/9/main" objectType="CheckBox" fmlaLink="I59" lockText="1" noThreeD="1"/>
</file>

<file path=xl/ctrlProps/ctrlProp1048.xml><?xml version="1.0" encoding="utf-8"?>
<formControlPr xmlns="http://schemas.microsoft.com/office/spreadsheetml/2009/9/main" objectType="CheckBox" fmlaLink="I60" lockText="1" noThreeD="1"/>
</file>

<file path=xl/ctrlProps/ctrlProp1049.xml><?xml version="1.0" encoding="utf-8"?>
<formControlPr xmlns="http://schemas.microsoft.com/office/spreadsheetml/2009/9/main" objectType="CheckBox" fmlaLink="I61" lockText="1" noThreeD="1"/>
</file>

<file path=xl/ctrlProps/ctrlProp1050.xml><?xml version="1.0" encoding="utf-8"?>
<formControlPr xmlns="http://schemas.microsoft.com/office/spreadsheetml/2009/9/main" objectType="CheckBox" fmlaLink="I62" lockText="1" noThreeD="1"/>
</file>

<file path=xl/ctrlProps/ctrlProp1051.xml><?xml version="1.0" encoding="utf-8"?>
<formControlPr xmlns="http://schemas.microsoft.com/office/spreadsheetml/2009/9/main" objectType="CheckBox" fmlaLink="I63" lockText="1" noThreeD="1"/>
</file>

<file path=xl/ctrlProps/ctrlProp1052.xml><?xml version="1.0" encoding="utf-8"?>
<formControlPr xmlns="http://schemas.microsoft.com/office/spreadsheetml/2009/9/main" objectType="CheckBox" fmlaLink="I64" lockText="1" noThreeD="1"/>
</file>

<file path=xl/ctrlProps/ctrlProp1053.xml><?xml version="1.0" encoding="utf-8"?>
<formControlPr xmlns="http://schemas.microsoft.com/office/spreadsheetml/2009/9/main" objectType="CheckBox" fmlaLink="I65" lockText="1" noThreeD="1"/>
</file>

<file path=xl/ctrlProps/ctrlProp1054.xml><?xml version="1.0" encoding="utf-8"?>
<formControlPr xmlns="http://schemas.microsoft.com/office/spreadsheetml/2009/9/main" objectType="CheckBox" fmlaLink="I66" lockText="1" noThreeD="1"/>
</file>

<file path=xl/ctrlProps/ctrlProp1055.xml><?xml version="1.0" encoding="utf-8"?>
<formControlPr xmlns="http://schemas.microsoft.com/office/spreadsheetml/2009/9/main" objectType="CheckBox" fmlaLink="I67" lockText="1" noThreeD="1"/>
</file>

<file path=xl/ctrlProps/ctrlProp1056.xml><?xml version="1.0" encoding="utf-8"?>
<formControlPr xmlns="http://schemas.microsoft.com/office/spreadsheetml/2009/9/main" objectType="CheckBox" fmlaLink="I68" lockText="1" noThreeD="1"/>
</file>

<file path=xl/ctrlProps/ctrlProp1057.xml><?xml version="1.0" encoding="utf-8"?>
<formControlPr xmlns="http://schemas.microsoft.com/office/spreadsheetml/2009/9/main" objectType="CheckBox" fmlaLink="I69" lockText="1" noThreeD="1"/>
</file>

<file path=xl/ctrlProps/ctrlProp1058.xml><?xml version="1.0" encoding="utf-8"?>
<formControlPr xmlns="http://schemas.microsoft.com/office/spreadsheetml/2009/9/main" objectType="CheckBox" fmlaLink="I7" lockText="1" noThreeD="1"/>
</file>

<file path=xl/ctrlProps/ctrlProp1059.xml><?xml version="1.0" encoding="utf-8"?>
<formControlPr xmlns="http://schemas.microsoft.com/office/spreadsheetml/2009/9/main" objectType="CheckBox" fmlaLink="C73" lockText="1" noThreeD="1"/>
</file>

<file path=xl/ctrlProps/ctrlProp1060.xml><?xml version="1.0" encoding="utf-8"?>
<formControlPr xmlns="http://schemas.microsoft.com/office/spreadsheetml/2009/9/main" objectType="CheckBox" fmlaLink="C74" lockText="1" noThreeD="1"/>
</file>

<file path=xl/ctrlProps/ctrlProp1061.xml><?xml version="1.0" encoding="utf-8"?>
<formControlPr xmlns="http://schemas.microsoft.com/office/spreadsheetml/2009/9/main" objectType="CheckBox" fmlaLink="C75" lockText="1" noThreeD="1"/>
</file>

<file path=xl/ctrlProps/ctrlProp1062.xml><?xml version="1.0" encoding="utf-8"?>
<formControlPr xmlns="http://schemas.microsoft.com/office/spreadsheetml/2009/9/main" objectType="CheckBox" fmlaLink="I73" lockText="1" noThreeD="1"/>
</file>

<file path=xl/ctrlProps/ctrlProp1063.xml><?xml version="1.0" encoding="utf-8"?>
<formControlPr xmlns="http://schemas.microsoft.com/office/spreadsheetml/2009/9/main" objectType="CheckBox" fmlaLink="I74" lockText="1" noThreeD="1"/>
</file>

<file path=xl/ctrlProps/ctrlProp1064.xml><?xml version="1.0" encoding="utf-8"?>
<formControlPr xmlns="http://schemas.microsoft.com/office/spreadsheetml/2009/9/main" objectType="CheckBox" fmlaLink="I76" lockText="1" noThreeD="1"/>
</file>

<file path=xl/ctrlProps/ctrlProp1065.xml><?xml version="1.0" encoding="utf-8"?>
<formControlPr xmlns="http://schemas.microsoft.com/office/spreadsheetml/2009/9/main" objectType="CheckBox" fmlaLink="I77" lockText="1" noThreeD="1"/>
</file>

<file path=xl/ctrlProps/ctrlProp1066.xml><?xml version="1.0" encoding="utf-8"?>
<formControlPr xmlns="http://schemas.microsoft.com/office/spreadsheetml/2009/9/main" objectType="CheckBox" fmlaLink="C80" lockText="1" noThreeD="1"/>
</file>

<file path=xl/ctrlProps/ctrlProp1067.xml><?xml version="1.0" encoding="utf-8"?>
<formControlPr xmlns="http://schemas.microsoft.com/office/spreadsheetml/2009/9/main" objectType="CheckBox" fmlaLink="C81" lockText="1" noThreeD="1"/>
</file>

<file path=xl/ctrlProps/ctrlProp1068.xml><?xml version="1.0" encoding="utf-8"?>
<formControlPr xmlns="http://schemas.microsoft.com/office/spreadsheetml/2009/9/main" objectType="CheckBox" fmlaLink="C82" lockText="1" noThreeD="1"/>
</file>

<file path=xl/ctrlProps/ctrlProp1069.xml><?xml version="1.0" encoding="utf-8"?>
<formControlPr xmlns="http://schemas.microsoft.com/office/spreadsheetml/2009/9/main" objectType="CheckBox" fmlaLink="C85" lockText="1" noThreeD="1"/>
</file>

<file path=xl/ctrlProps/ctrlProp1070.xml><?xml version="1.0" encoding="utf-8"?>
<formControlPr xmlns="http://schemas.microsoft.com/office/spreadsheetml/2009/9/main" objectType="CheckBox" fmlaLink="C86" lockText="1" noThreeD="1"/>
</file>

<file path=xl/ctrlProps/ctrlProp1071.xml><?xml version="1.0" encoding="utf-8"?>
<formControlPr xmlns="http://schemas.microsoft.com/office/spreadsheetml/2009/9/main" objectType="CheckBox" fmlaLink="C87" lockText="1" noThreeD="1"/>
</file>

<file path=xl/ctrlProps/ctrlProp1072.xml><?xml version="1.0" encoding="utf-8"?>
<formControlPr xmlns="http://schemas.microsoft.com/office/spreadsheetml/2009/9/main" objectType="CheckBox" fmlaLink="C88" lockText="1" noThreeD="1"/>
</file>

<file path=xl/ctrlProps/ctrlProp1073.xml><?xml version="1.0" encoding="utf-8"?>
<formControlPr xmlns="http://schemas.microsoft.com/office/spreadsheetml/2009/9/main" objectType="CheckBox" fmlaLink="C89" lockText="1" noThreeD="1"/>
</file>

<file path=xl/ctrlProps/ctrlProp1074.xml><?xml version="1.0" encoding="utf-8"?>
<formControlPr xmlns="http://schemas.microsoft.com/office/spreadsheetml/2009/9/main" objectType="CheckBox" fmlaLink="C90" lockText="1" noThreeD="1"/>
</file>

<file path=xl/ctrlProps/ctrlProp1075.xml><?xml version="1.0" encoding="utf-8"?>
<formControlPr xmlns="http://schemas.microsoft.com/office/spreadsheetml/2009/9/main" objectType="CheckBox" fmlaLink="C91" lockText="1" noThreeD="1"/>
</file>

<file path=xl/ctrlProps/ctrlProp1076.xml><?xml version="1.0" encoding="utf-8"?>
<formControlPr xmlns="http://schemas.microsoft.com/office/spreadsheetml/2009/9/main" objectType="CheckBox" fmlaLink="C92" lockText="1" noThreeD="1"/>
</file>

<file path=xl/ctrlProps/ctrlProp1077.xml><?xml version="1.0" encoding="utf-8"?>
<formControlPr xmlns="http://schemas.microsoft.com/office/spreadsheetml/2009/9/main" objectType="CheckBox" fmlaLink="C93" lockText="1" noThreeD="1"/>
</file>

<file path=xl/ctrlProps/ctrlProp1078.xml><?xml version="1.0" encoding="utf-8"?>
<formControlPr xmlns="http://schemas.microsoft.com/office/spreadsheetml/2009/9/main" objectType="CheckBox" fmlaLink="C94" lockText="1" noThreeD="1"/>
</file>

<file path=xl/ctrlProps/ctrlProp1079.xml><?xml version="1.0" encoding="utf-8"?>
<formControlPr xmlns="http://schemas.microsoft.com/office/spreadsheetml/2009/9/main" objectType="CheckBox" fmlaLink="C95" lockText="1" noThreeD="1"/>
</file>

<file path=xl/ctrlProps/ctrlProp1080.xml><?xml version="1.0" encoding="utf-8"?>
<formControlPr xmlns="http://schemas.microsoft.com/office/spreadsheetml/2009/9/main" objectType="CheckBox" fmlaLink="C96" lockText="1" noThreeD="1"/>
</file>

<file path=xl/ctrlProps/ctrlProp1081.xml><?xml version="1.0" encoding="utf-8"?>
<formControlPr xmlns="http://schemas.microsoft.com/office/spreadsheetml/2009/9/main" objectType="CheckBox" fmlaLink="D97" lockText="1" noThreeD="1"/>
</file>

<file path=xl/ctrlProps/ctrlProp1082.xml><?xml version="1.0" encoding="utf-8"?>
<formControlPr xmlns="http://schemas.microsoft.com/office/spreadsheetml/2009/9/main" objectType="CheckBox" fmlaLink="I85" lockText="1" noThreeD="1"/>
</file>

<file path=xl/ctrlProps/ctrlProp1083.xml><?xml version="1.0" encoding="utf-8"?>
<formControlPr xmlns="http://schemas.microsoft.com/office/spreadsheetml/2009/9/main" objectType="CheckBox" fmlaLink="I86" lockText="1" noThreeD="1"/>
</file>

<file path=xl/ctrlProps/ctrlProp1084.xml><?xml version="1.0" encoding="utf-8"?>
<formControlPr xmlns="http://schemas.microsoft.com/office/spreadsheetml/2009/9/main" objectType="CheckBox" fmlaLink="I87" lockText="1" noThreeD="1"/>
</file>

<file path=xl/ctrlProps/ctrlProp1085.xml><?xml version="1.0" encoding="utf-8"?>
<formControlPr xmlns="http://schemas.microsoft.com/office/spreadsheetml/2009/9/main" objectType="CheckBox" fmlaLink="I88" lockText="1" noThreeD="1"/>
</file>

<file path=xl/ctrlProps/ctrlProp1086.xml><?xml version="1.0" encoding="utf-8"?>
<formControlPr xmlns="http://schemas.microsoft.com/office/spreadsheetml/2009/9/main" objectType="CheckBox" fmlaLink="I89" lockText="1" noThreeD="1"/>
</file>

<file path=xl/ctrlProps/ctrlProp1087.xml><?xml version="1.0" encoding="utf-8"?>
<formControlPr xmlns="http://schemas.microsoft.com/office/spreadsheetml/2009/9/main" objectType="CheckBox" fmlaLink="I90" lockText="1" noThreeD="1"/>
</file>

<file path=xl/ctrlProps/ctrlProp1088.xml><?xml version="1.0" encoding="utf-8"?>
<formControlPr xmlns="http://schemas.microsoft.com/office/spreadsheetml/2009/9/main" objectType="CheckBox" fmlaLink="I91" lockText="1" noThreeD="1"/>
</file>

<file path=xl/ctrlProps/ctrlProp1089.xml><?xml version="1.0" encoding="utf-8"?>
<formControlPr xmlns="http://schemas.microsoft.com/office/spreadsheetml/2009/9/main" objectType="CheckBox" fmlaLink="I92" lockText="1" noThreeD="1"/>
</file>

<file path=xl/ctrlProps/ctrlProp1090.xml><?xml version="1.0" encoding="utf-8"?>
<formControlPr xmlns="http://schemas.microsoft.com/office/spreadsheetml/2009/9/main" objectType="CheckBox" fmlaLink="I93" lockText="1" noThreeD="1"/>
</file>

<file path=xl/ctrlProps/ctrlProp1091.xml><?xml version="1.0" encoding="utf-8"?>
<formControlPr xmlns="http://schemas.microsoft.com/office/spreadsheetml/2009/9/main" objectType="CheckBox" fmlaLink="I94" lockText="1" noThreeD="1"/>
</file>

<file path=xl/ctrlProps/ctrlProp1092.xml><?xml version="1.0" encoding="utf-8"?>
<formControlPr xmlns="http://schemas.microsoft.com/office/spreadsheetml/2009/9/main" objectType="CheckBox" fmlaLink="I95" lockText="1" noThreeD="1"/>
</file>

<file path=xl/ctrlProps/ctrlProp1093.xml><?xml version="1.0" encoding="utf-8"?>
<formControlPr xmlns="http://schemas.microsoft.com/office/spreadsheetml/2009/9/main" objectType="CheckBox" fmlaLink="I96" lockText="1" noThreeD="1"/>
</file>

<file path=xl/ctrlProps/ctrlProp1094.xml><?xml version="1.0" encoding="utf-8"?>
<formControlPr xmlns="http://schemas.microsoft.com/office/spreadsheetml/2009/9/main" objectType="CheckBox" fmlaLink="I96" lockText="1" noThreeD="1"/>
</file>

<file path=xl/ctrlProps/ctrlProp1095.xml><?xml version="1.0" encoding="utf-8"?>
<formControlPr xmlns="http://schemas.microsoft.com/office/spreadsheetml/2009/9/main" objectType="CheckBox" fmlaLink="I97"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fmlaLink="C58" lockText="1" noThreeD="1"/>
</file>

<file path=xl/ctrlProps/ctrlProp1119.xml><?xml version="1.0" encoding="utf-8"?>
<formControlPr xmlns="http://schemas.microsoft.com/office/spreadsheetml/2009/9/main" objectType="CheckBox" fmlaLink="C59" lockText="1" noThreeD="1"/>
</file>

<file path=xl/ctrlProps/ctrlProp1120.xml><?xml version="1.0" encoding="utf-8"?>
<formControlPr xmlns="http://schemas.microsoft.com/office/spreadsheetml/2009/9/main" objectType="CheckBox" fmlaLink="C60" lockText="1" noThreeD="1"/>
</file>

<file path=xl/ctrlProps/ctrlProp1121.xml><?xml version="1.0" encoding="utf-8"?>
<formControlPr xmlns="http://schemas.microsoft.com/office/spreadsheetml/2009/9/main" objectType="CheckBox" fmlaLink="C61" lockText="1" noThreeD="1"/>
</file>

<file path=xl/ctrlProps/ctrlProp1122.xml><?xml version="1.0" encoding="utf-8"?>
<formControlPr xmlns="http://schemas.microsoft.com/office/spreadsheetml/2009/9/main" objectType="CheckBox" fmlaLink="C62" lockText="1" noThreeD="1"/>
</file>

<file path=xl/ctrlProps/ctrlProp1123.xml><?xml version="1.0" encoding="utf-8"?>
<formControlPr xmlns="http://schemas.microsoft.com/office/spreadsheetml/2009/9/main" objectType="CheckBox" fmlaLink="C63" lockText="1" noThreeD="1"/>
</file>

<file path=xl/ctrlProps/ctrlProp1124.xml><?xml version="1.0" encoding="utf-8"?>
<formControlPr xmlns="http://schemas.microsoft.com/office/spreadsheetml/2009/9/main" objectType="CheckBox" fmlaLink="C64" lockText="1" noThreeD="1"/>
</file>

<file path=xl/ctrlProps/ctrlProp1125.xml><?xml version="1.0" encoding="utf-8"?>
<formControlPr xmlns="http://schemas.microsoft.com/office/spreadsheetml/2009/9/main" objectType="CheckBox" fmlaLink="C65" lockText="1" noThreeD="1"/>
</file>

<file path=xl/ctrlProps/ctrlProp1126.xml><?xml version="1.0" encoding="utf-8"?>
<formControlPr xmlns="http://schemas.microsoft.com/office/spreadsheetml/2009/9/main" objectType="CheckBox" fmlaLink="C66" lockText="1" noThreeD="1"/>
</file>

<file path=xl/ctrlProps/ctrlProp1127.xml><?xml version="1.0" encoding="utf-8"?>
<formControlPr xmlns="http://schemas.microsoft.com/office/spreadsheetml/2009/9/main" objectType="CheckBox" fmlaLink="C68" lockText="1" noThreeD="1"/>
</file>

<file path=xl/ctrlProps/ctrlProp1128.xml><?xml version="1.0" encoding="utf-8"?>
<formControlPr xmlns="http://schemas.microsoft.com/office/spreadsheetml/2009/9/main" objectType="CheckBox" fmlaLink="C69" lockText="1" noThreeD="1"/>
</file>

<file path=xl/ctrlProps/ctrlProp1129.xml><?xml version="1.0" encoding="utf-8"?>
<formControlPr xmlns="http://schemas.microsoft.com/office/spreadsheetml/2009/9/main" objectType="CheckBox" fmlaLink="C70" lockText="1" noThreeD="1"/>
</file>

<file path=xl/ctrlProps/ctrlProp1130.xml><?xml version="1.0" encoding="utf-8"?>
<formControlPr xmlns="http://schemas.microsoft.com/office/spreadsheetml/2009/9/main" objectType="CheckBox" fmlaLink="C71" lockText="1" noThreeD="1"/>
</file>

<file path=xl/ctrlProps/ctrlProp1131.xml><?xml version="1.0" encoding="utf-8"?>
<formControlPr xmlns="http://schemas.microsoft.com/office/spreadsheetml/2009/9/main" objectType="CheckBox" fmlaLink="I58" lockText="1" noThreeD="1"/>
</file>

<file path=xl/ctrlProps/ctrlProp1132.xml><?xml version="1.0" encoding="utf-8"?>
<formControlPr xmlns="http://schemas.microsoft.com/office/spreadsheetml/2009/9/main" objectType="CheckBox" fmlaLink="I59" lockText="1" noThreeD="1"/>
</file>

<file path=xl/ctrlProps/ctrlProp1133.xml><?xml version="1.0" encoding="utf-8"?>
<formControlPr xmlns="http://schemas.microsoft.com/office/spreadsheetml/2009/9/main" objectType="CheckBox" fmlaLink="I60" lockText="1" noThreeD="1"/>
</file>

<file path=xl/ctrlProps/ctrlProp1134.xml><?xml version="1.0" encoding="utf-8"?>
<formControlPr xmlns="http://schemas.microsoft.com/office/spreadsheetml/2009/9/main" objectType="CheckBox" fmlaLink="I61" lockText="1" noThreeD="1"/>
</file>

<file path=xl/ctrlProps/ctrlProp1135.xml><?xml version="1.0" encoding="utf-8"?>
<formControlPr xmlns="http://schemas.microsoft.com/office/spreadsheetml/2009/9/main" objectType="CheckBox" fmlaLink="I62" lockText="1" noThreeD="1"/>
</file>

<file path=xl/ctrlProps/ctrlProp1136.xml><?xml version="1.0" encoding="utf-8"?>
<formControlPr xmlns="http://schemas.microsoft.com/office/spreadsheetml/2009/9/main" objectType="CheckBox" fmlaLink="I63" lockText="1" noThreeD="1"/>
</file>

<file path=xl/ctrlProps/ctrlProp1137.xml><?xml version="1.0" encoding="utf-8"?>
<formControlPr xmlns="http://schemas.microsoft.com/office/spreadsheetml/2009/9/main" objectType="CheckBox" fmlaLink="I64" lockText="1" noThreeD="1"/>
</file>

<file path=xl/ctrlProps/ctrlProp1138.xml><?xml version="1.0" encoding="utf-8"?>
<formControlPr xmlns="http://schemas.microsoft.com/office/spreadsheetml/2009/9/main" objectType="CheckBox" fmlaLink="I65" lockText="1" noThreeD="1"/>
</file>

<file path=xl/ctrlProps/ctrlProp1139.xml><?xml version="1.0" encoding="utf-8"?>
<formControlPr xmlns="http://schemas.microsoft.com/office/spreadsheetml/2009/9/main" objectType="CheckBox" fmlaLink="I66" lockText="1" noThreeD="1"/>
</file>

<file path=xl/ctrlProps/ctrlProp1140.xml><?xml version="1.0" encoding="utf-8"?>
<formControlPr xmlns="http://schemas.microsoft.com/office/spreadsheetml/2009/9/main" objectType="CheckBox" fmlaLink="I67" lockText="1" noThreeD="1"/>
</file>

<file path=xl/ctrlProps/ctrlProp1141.xml><?xml version="1.0" encoding="utf-8"?>
<formControlPr xmlns="http://schemas.microsoft.com/office/spreadsheetml/2009/9/main" objectType="CheckBox" fmlaLink="I68" lockText="1" noThreeD="1"/>
</file>

<file path=xl/ctrlProps/ctrlProp1142.xml><?xml version="1.0" encoding="utf-8"?>
<formControlPr xmlns="http://schemas.microsoft.com/office/spreadsheetml/2009/9/main" objectType="CheckBox" fmlaLink="I69" lockText="1" noThreeD="1"/>
</file>

<file path=xl/ctrlProps/ctrlProp1143.xml><?xml version="1.0" encoding="utf-8"?>
<formControlPr xmlns="http://schemas.microsoft.com/office/spreadsheetml/2009/9/main" objectType="CheckBox" fmlaLink="I70" lockText="1" noThreeD="1"/>
</file>

<file path=xl/ctrlProps/ctrlProp1144.xml><?xml version="1.0" encoding="utf-8"?>
<formControlPr xmlns="http://schemas.microsoft.com/office/spreadsheetml/2009/9/main" objectType="CheckBox" fmlaLink="C73" lockText="1" noThreeD="1"/>
</file>

<file path=xl/ctrlProps/ctrlProp1145.xml><?xml version="1.0" encoding="utf-8"?>
<formControlPr xmlns="http://schemas.microsoft.com/office/spreadsheetml/2009/9/main" objectType="CheckBox" fmlaLink="C74" lockText="1" noThreeD="1"/>
</file>

<file path=xl/ctrlProps/ctrlProp1146.xml><?xml version="1.0" encoding="utf-8"?>
<formControlPr xmlns="http://schemas.microsoft.com/office/spreadsheetml/2009/9/main" objectType="CheckBox" fmlaLink="C75" lockText="1" noThreeD="1"/>
</file>

<file path=xl/ctrlProps/ctrlProp1147.xml><?xml version="1.0" encoding="utf-8"?>
<formControlPr xmlns="http://schemas.microsoft.com/office/spreadsheetml/2009/9/main" objectType="CheckBox" fmlaLink="I73" lockText="1" noThreeD="1"/>
</file>

<file path=xl/ctrlProps/ctrlProp1148.xml><?xml version="1.0" encoding="utf-8"?>
<formControlPr xmlns="http://schemas.microsoft.com/office/spreadsheetml/2009/9/main" objectType="CheckBox" fmlaLink="I74" lockText="1" noThreeD="1"/>
</file>

<file path=xl/ctrlProps/ctrlProp1149.xml><?xml version="1.0" encoding="utf-8"?>
<formControlPr xmlns="http://schemas.microsoft.com/office/spreadsheetml/2009/9/main" objectType="CheckBox" fmlaLink="I76" lockText="1" noThreeD="1"/>
</file>

<file path=xl/ctrlProps/ctrlProp1150.xml><?xml version="1.0" encoding="utf-8"?>
<formControlPr xmlns="http://schemas.microsoft.com/office/spreadsheetml/2009/9/main" objectType="CheckBox" fmlaLink="I77" lockText="1" noThreeD="1"/>
</file>

<file path=xl/ctrlProps/ctrlProp1151.xml><?xml version="1.0" encoding="utf-8"?>
<formControlPr xmlns="http://schemas.microsoft.com/office/spreadsheetml/2009/9/main" objectType="CheckBox" fmlaLink="C80" lockText="1" noThreeD="1"/>
</file>

<file path=xl/ctrlProps/ctrlProp1152.xml><?xml version="1.0" encoding="utf-8"?>
<formControlPr xmlns="http://schemas.microsoft.com/office/spreadsheetml/2009/9/main" objectType="CheckBox" fmlaLink="C81" lockText="1" noThreeD="1"/>
</file>

<file path=xl/ctrlProps/ctrlProp1153.xml><?xml version="1.0" encoding="utf-8"?>
<formControlPr xmlns="http://schemas.microsoft.com/office/spreadsheetml/2009/9/main" objectType="CheckBox" fmlaLink="C82" lockText="1" noThreeD="1"/>
</file>

<file path=xl/ctrlProps/ctrlProp1154.xml><?xml version="1.0" encoding="utf-8"?>
<formControlPr xmlns="http://schemas.microsoft.com/office/spreadsheetml/2009/9/main" objectType="CheckBox" fmlaLink="C85" lockText="1" noThreeD="1"/>
</file>

<file path=xl/ctrlProps/ctrlProp1155.xml><?xml version="1.0" encoding="utf-8"?>
<formControlPr xmlns="http://schemas.microsoft.com/office/spreadsheetml/2009/9/main" objectType="CheckBox" fmlaLink="C86" lockText="1" noThreeD="1"/>
</file>

<file path=xl/ctrlProps/ctrlProp1156.xml><?xml version="1.0" encoding="utf-8"?>
<formControlPr xmlns="http://schemas.microsoft.com/office/spreadsheetml/2009/9/main" objectType="CheckBox" fmlaLink="C87" lockText="1" noThreeD="1"/>
</file>

<file path=xl/ctrlProps/ctrlProp1157.xml><?xml version="1.0" encoding="utf-8"?>
<formControlPr xmlns="http://schemas.microsoft.com/office/spreadsheetml/2009/9/main" objectType="CheckBox" fmlaLink="C88" lockText="1" noThreeD="1"/>
</file>

<file path=xl/ctrlProps/ctrlProp1158.xml><?xml version="1.0" encoding="utf-8"?>
<formControlPr xmlns="http://schemas.microsoft.com/office/spreadsheetml/2009/9/main" objectType="CheckBox" fmlaLink="C89" lockText="1" noThreeD="1"/>
</file>

<file path=xl/ctrlProps/ctrlProp1159.xml><?xml version="1.0" encoding="utf-8"?>
<formControlPr xmlns="http://schemas.microsoft.com/office/spreadsheetml/2009/9/main" objectType="CheckBox" fmlaLink="C90" lockText="1" noThreeD="1"/>
</file>

<file path=xl/ctrlProps/ctrlProp1160.xml><?xml version="1.0" encoding="utf-8"?>
<formControlPr xmlns="http://schemas.microsoft.com/office/spreadsheetml/2009/9/main" objectType="CheckBox" fmlaLink="C91" lockText="1" noThreeD="1"/>
</file>

<file path=xl/ctrlProps/ctrlProp1161.xml><?xml version="1.0" encoding="utf-8"?>
<formControlPr xmlns="http://schemas.microsoft.com/office/spreadsheetml/2009/9/main" objectType="CheckBox" fmlaLink="C92" lockText="1" noThreeD="1"/>
</file>

<file path=xl/ctrlProps/ctrlProp1162.xml><?xml version="1.0" encoding="utf-8"?>
<formControlPr xmlns="http://schemas.microsoft.com/office/spreadsheetml/2009/9/main" objectType="CheckBox" fmlaLink="C93" lockText="1" noThreeD="1"/>
</file>

<file path=xl/ctrlProps/ctrlProp1163.xml><?xml version="1.0" encoding="utf-8"?>
<formControlPr xmlns="http://schemas.microsoft.com/office/spreadsheetml/2009/9/main" objectType="CheckBox" fmlaLink="C94" lockText="1" noThreeD="1"/>
</file>

<file path=xl/ctrlProps/ctrlProp1164.xml><?xml version="1.0" encoding="utf-8"?>
<formControlPr xmlns="http://schemas.microsoft.com/office/spreadsheetml/2009/9/main" objectType="CheckBox" fmlaLink="C95" lockText="1" noThreeD="1"/>
</file>

<file path=xl/ctrlProps/ctrlProp1165.xml><?xml version="1.0" encoding="utf-8"?>
<formControlPr xmlns="http://schemas.microsoft.com/office/spreadsheetml/2009/9/main" objectType="CheckBox" fmlaLink="C96" lockText="1" noThreeD="1"/>
</file>

<file path=xl/ctrlProps/ctrlProp1166.xml><?xml version="1.0" encoding="utf-8"?>
<formControlPr xmlns="http://schemas.microsoft.com/office/spreadsheetml/2009/9/main" objectType="CheckBox" fmlaLink="D97" lockText="1" noThreeD="1"/>
</file>

<file path=xl/ctrlProps/ctrlProp1167.xml><?xml version="1.0" encoding="utf-8"?>
<formControlPr xmlns="http://schemas.microsoft.com/office/spreadsheetml/2009/9/main" objectType="CheckBox" fmlaLink="I85" lockText="1" noThreeD="1"/>
</file>

<file path=xl/ctrlProps/ctrlProp1168.xml><?xml version="1.0" encoding="utf-8"?>
<formControlPr xmlns="http://schemas.microsoft.com/office/spreadsheetml/2009/9/main" objectType="CheckBox" fmlaLink="I86" lockText="1" noThreeD="1"/>
</file>

<file path=xl/ctrlProps/ctrlProp1169.xml><?xml version="1.0" encoding="utf-8"?>
<formControlPr xmlns="http://schemas.microsoft.com/office/spreadsheetml/2009/9/main" objectType="CheckBox" fmlaLink="I87" lockText="1" noThreeD="1"/>
</file>

<file path=xl/ctrlProps/ctrlProp1170.xml><?xml version="1.0" encoding="utf-8"?>
<formControlPr xmlns="http://schemas.microsoft.com/office/spreadsheetml/2009/9/main" objectType="CheckBox" fmlaLink="I88" lockText="1" noThreeD="1"/>
</file>

<file path=xl/ctrlProps/ctrlProp1171.xml><?xml version="1.0" encoding="utf-8"?>
<formControlPr xmlns="http://schemas.microsoft.com/office/spreadsheetml/2009/9/main" objectType="CheckBox" fmlaLink="I89" lockText="1" noThreeD="1"/>
</file>

<file path=xl/ctrlProps/ctrlProp1172.xml><?xml version="1.0" encoding="utf-8"?>
<formControlPr xmlns="http://schemas.microsoft.com/office/spreadsheetml/2009/9/main" objectType="CheckBox" fmlaLink="I90" lockText="1" noThreeD="1"/>
</file>

<file path=xl/ctrlProps/ctrlProp1173.xml><?xml version="1.0" encoding="utf-8"?>
<formControlPr xmlns="http://schemas.microsoft.com/office/spreadsheetml/2009/9/main" objectType="CheckBox" fmlaLink="I91" lockText="1" noThreeD="1"/>
</file>

<file path=xl/ctrlProps/ctrlProp1174.xml><?xml version="1.0" encoding="utf-8"?>
<formControlPr xmlns="http://schemas.microsoft.com/office/spreadsheetml/2009/9/main" objectType="CheckBox" fmlaLink="I92" lockText="1" noThreeD="1"/>
</file>

<file path=xl/ctrlProps/ctrlProp1175.xml><?xml version="1.0" encoding="utf-8"?>
<formControlPr xmlns="http://schemas.microsoft.com/office/spreadsheetml/2009/9/main" objectType="CheckBox" fmlaLink="I93" lockText="1" noThreeD="1"/>
</file>

<file path=xl/ctrlProps/ctrlProp1176.xml><?xml version="1.0" encoding="utf-8"?>
<formControlPr xmlns="http://schemas.microsoft.com/office/spreadsheetml/2009/9/main" objectType="CheckBox" fmlaLink="I94" lockText="1" noThreeD="1"/>
</file>

<file path=xl/ctrlProps/ctrlProp1177.xml><?xml version="1.0" encoding="utf-8"?>
<formControlPr xmlns="http://schemas.microsoft.com/office/spreadsheetml/2009/9/main" objectType="CheckBox" fmlaLink="I95" lockText="1" noThreeD="1"/>
</file>

<file path=xl/ctrlProps/ctrlProp1178.xml><?xml version="1.0" encoding="utf-8"?>
<formControlPr xmlns="http://schemas.microsoft.com/office/spreadsheetml/2009/9/main" objectType="CheckBox" fmlaLink="I96"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lockText="1" noThreeD="1"/>
</file>

<file path=xl/ctrlProps/ctrlProp1188.xml><?xml version="1.0" encoding="utf-8"?>
<formControlPr xmlns="http://schemas.microsoft.com/office/spreadsheetml/2009/9/main" objectType="CheckBox"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lockText="1" noThreeD="1"/>
</file>

<file path=xl/ctrlProps/ctrlProp1201.xml><?xml version="1.0" encoding="utf-8"?>
<formControlPr xmlns="http://schemas.microsoft.com/office/spreadsheetml/2009/9/main" objectType="CheckBox" fmlaLink="C58" lockText="1" noThreeD="1"/>
</file>

<file path=xl/ctrlProps/ctrlProp1202.xml><?xml version="1.0" encoding="utf-8"?>
<formControlPr xmlns="http://schemas.microsoft.com/office/spreadsheetml/2009/9/main" objectType="CheckBox" fmlaLink="C59" lockText="1" noThreeD="1"/>
</file>

<file path=xl/ctrlProps/ctrlProp1203.xml><?xml version="1.0" encoding="utf-8"?>
<formControlPr xmlns="http://schemas.microsoft.com/office/spreadsheetml/2009/9/main" objectType="CheckBox" fmlaLink="C60" lockText="1" noThreeD="1"/>
</file>

<file path=xl/ctrlProps/ctrlProp1204.xml><?xml version="1.0" encoding="utf-8"?>
<formControlPr xmlns="http://schemas.microsoft.com/office/spreadsheetml/2009/9/main" objectType="CheckBox" fmlaLink="C61" lockText="1" noThreeD="1"/>
</file>

<file path=xl/ctrlProps/ctrlProp1205.xml><?xml version="1.0" encoding="utf-8"?>
<formControlPr xmlns="http://schemas.microsoft.com/office/spreadsheetml/2009/9/main" objectType="CheckBox" fmlaLink="C62" lockText="1" noThreeD="1"/>
</file>

<file path=xl/ctrlProps/ctrlProp1206.xml><?xml version="1.0" encoding="utf-8"?>
<formControlPr xmlns="http://schemas.microsoft.com/office/spreadsheetml/2009/9/main" objectType="CheckBox" fmlaLink="C63" lockText="1" noThreeD="1"/>
</file>

<file path=xl/ctrlProps/ctrlProp1207.xml><?xml version="1.0" encoding="utf-8"?>
<formControlPr xmlns="http://schemas.microsoft.com/office/spreadsheetml/2009/9/main" objectType="CheckBox" fmlaLink="C64" lockText="1" noThreeD="1"/>
</file>

<file path=xl/ctrlProps/ctrlProp1208.xml><?xml version="1.0" encoding="utf-8"?>
<formControlPr xmlns="http://schemas.microsoft.com/office/spreadsheetml/2009/9/main" objectType="CheckBox" fmlaLink="C65" lockText="1" noThreeD="1"/>
</file>

<file path=xl/ctrlProps/ctrlProp1209.xml><?xml version="1.0" encoding="utf-8"?>
<formControlPr xmlns="http://schemas.microsoft.com/office/spreadsheetml/2009/9/main" objectType="CheckBox" fmlaLink="C66" lockText="1" noThreeD="1"/>
</file>

<file path=xl/ctrlProps/ctrlProp1210.xml><?xml version="1.0" encoding="utf-8"?>
<formControlPr xmlns="http://schemas.microsoft.com/office/spreadsheetml/2009/9/main" objectType="CheckBox" fmlaLink="C68" lockText="1" noThreeD="1"/>
</file>

<file path=xl/ctrlProps/ctrlProp1211.xml><?xml version="1.0" encoding="utf-8"?>
<formControlPr xmlns="http://schemas.microsoft.com/office/spreadsheetml/2009/9/main" objectType="CheckBox" fmlaLink="C69" lockText="1" noThreeD="1"/>
</file>

<file path=xl/ctrlProps/ctrlProp1212.xml><?xml version="1.0" encoding="utf-8"?>
<formControlPr xmlns="http://schemas.microsoft.com/office/spreadsheetml/2009/9/main" objectType="CheckBox" fmlaLink="C70" lockText="1" noThreeD="1"/>
</file>

<file path=xl/ctrlProps/ctrlProp1213.xml><?xml version="1.0" encoding="utf-8"?>
<formControlPr xmlns="http://schemas.microsoft.com/office/spreadsheetml/2009/9/main" objectType="CheckBox" fmlaLink="C71" lockText="1" noThreeD="1"/>
</file>

<file path=xl/ctrlProps/ctrlProp1214.xml><?xml version="1.0" encoding="utf-8"?>
<formControlPr xmlns="http://schemas.microsoft.com/office/spreadsheetml/2009/9/main" objectType="CheckBox" fmlaLink="I58" lockText="1" noThreeD="1"/>
</file>

<file path=xl/ctrlProps/ctrlProp1215.xml><?xml version="1.0" encoding="utf-8"?>
<formControlPr xmlns="http://schemas.microsoft.com/office/spreadsheetml/2009/9/main" objectType="CheckBox" fmlaLink="I59" lockText="1" noThreeD="1"/>
</file>

<file path=xl/ctrlProps/ctrlProp1216.xml><?xml version="1.0" encoding="utf-8"?>
<formControlPr xmlns="http://schemas.microsoft.com/office/spreadsheetml/2009/9/main" objectType="CheckBox" fmlaLink="I60" lockText="1" noThreeD="1"/>
</file>

<file path=xl/ctrlProps/ctrlProp1217.xml><?xml version="1.0" encoding="utf-8"?>
<formControlPr xmlns="http://schemas.microsoft.com/office/spreadsheetml/2009/9/main" objectType="CheckBox" fmlaLink="I61" lockText="1" noThreeD="1"/>
</file>

<file path=xl/ctrlProps/ctrlProp1218.xml><?xml version="1.0" encoding="utf-8"?>
<formControlPr xmlns="http://schemas.microsoft.com/office/spreadsheetml/2009/9/main" objectType="CheckBox" fmlaLink="I62" lockText="1" noThreeD="1"/>
</file>

<file path=xl/ctrlProps/ctrlProp1219.xml><?xml version="1.0" encoding="utf-8"?>
<formControlPr xmlns="http://schemas.microsoft.com/office/spreadsheetml/2009/9/main" objectType="CheckBox" fmlaLink="I63" lockText="1" noThreeD="1"/>
</file>

<file path=xl/ctrlProps/ctrlProp1220.xml><?xml version="1.0" encoding="utf-8"?>
<formControlPr xmlns="http://schemas.microsoft.com/office/spreadsheetml/2009/9/main" objectType="CheckBox" fmlaLink="I64" lockText="1" noThreeD="1"/>
</file>

<file path=xl/ctrlProps/ctrlProp1221.xml><?xml version="1.0" encoding="utf-8"?>
<formControlPr xmlns="http://schemas.microsoft.com/office/spreadsheetml/2009/9/main" objectType="CheckBox" fmlaLink="I65" lockText="1" noThreeD="1"/>
</file>

<file path=xl/ctrlProps/ctrlProp1222.xml><?xml version="1.0" encoding="utf-8"?>
<formControlPr xmlns="http://schemas.microsoft.com/office/spreadsheetml/2009/9/main" objectType="CheckBox" fmlaLink="I66" lockText="1" noThreeD="1"/>
</file>

<file path=xl/ctrlProps/ctrlProp1223.xml><?xml version="1.0" encoding="utf-8"?>
<formControlPr xmlns="http://schemas.microsoft.com/office/spreadsheetml/2009/9/main" objectType="CheckBox" fmlaLink="I67" lockText="1" noThreeD="1"/>
</file>

<file path=xl/ctrlProps/ctrlProp1224.xml><?xml version="1.0" encoding="utf-8"?>
<formControlPr xmlns="http://schemas.microsoft.com/office/spreadsheetml/2009/9/main" objectType="CheckBox" fmlaLink="I68" lockText="1" noThreeD="1"/>
</file>

<file path=xl/ctrlProps/ctrlProp1225.xml><?xml version="1.0" encoding="utf-8"?>
<formControlPr xmlns="http://schemas.microsoft.com/office/spreadsheetml/2009/9/main" objectType="CheckBox" fmlaLink="I69" lockText="1" noThreeD="1"/>
</file>

<file path=xl/ctrlProps/ctrlProp1226.xml><?xml version="1.0" encoding="utf-8"?>
<formControlPr xmlns="http://schemas.microsoft.com/office/spreadsheetml/2009/9/main" objectType="CheckBox" fmlaLink="I70" lockText="1" noThreeD="1"/>
</file>

<file path=xl/ctrlProps/ctrlProp1227.xml><?xml version="1.0" encoding="utf-8"?>
<formControlPr xmlns="http://schemas.microsoft.com/office/spreadsheetml/2009/9/main" objectType="CheckBox" fmlaLink="C73" lockText="1" noThreeD="1"/>
</file>

<file path=xl/ctrlProps/ctrlProp1228.xml><?xml version="1.0" encoding="utf-8"?>
<formControlPr xmlns="http://schemas.microsoft.com/office/spreadsheetml/2009/9/main" objectType="CheckBox" fmlaLink="C74" lockText="1" noThreeD="1"/>
</file>

<file path=xl/ctrlProps/ctrlProp1229.xml><?xml version="1.0" encoding="utf-8"?>
<formControlPr xmlns="http://schemas.microsoft.com/office/spreadsheetml/2009/9/main" objectType="CheckBox" fmlaLink="C75" lockText="1" noThreeD="1"/>
</file>

<file path=xl/ctrlProps/ctrlProp1230.xml><?xml version="1.0" encoding="utf-8"?>
<formControlPr xmlns="http://schemas.microsoft.com/office/spreadsheetml/2009/9/main" objectType="CheckBox" fmlaLink="I73" lockText="1" noThreeD="1"/>
</file>

<file path=xl/ctrlProps/ctrlProp1231.xml><?xml version="1.0" encoding="utf-8"?>
<formControlPr xmlns="http://schemas.microsoft.com/office/spreadsheetml/2009/9/main" objectType="CheckBox" fmlaLink="I74" lockText="1" noThreeD="1"/>
</file>

<file path=xl/ctrlProps/ctrlProp1232.xml><?xml version="1.0" encoding="utf-8"?>
<formControlPr xmlns="http://schemas.microsoft.com/office/spreadsheetml/2009/9/main" objectType="CheckBox" fmlaLink="I76" lockText="1" noThreeD="1"/>
</file>

<file path=xl/ctrlProps/ctrlProp1233.xml><?xml version="1.0" encoding="utf-8"?>
<formControlPr xmlns="http://schemas.microsoft.com/office/spreadsheetml/2009/9/main" objectType="CheckBox" fmlaLink="I77" lockText="1" noThreeD="1"/>
</file>

<file path=xl/ctrlProps/ctrlProp1234.xml><?xml version="1.0" encoding="utf-8"?>
<formControlPr xmlns="http://schemas.microsoft.com/office/spreadsheetml/2009/9/main" objectType="CheckBox" fmlaLink="C80" lockText="1" noThreeD="1"/>
</file>

<file path=xl/ctrlProps/ctrlProp1235.xml><?xml version="1.0" encoding="utf-8"?>
<formControlPr xmlns="http://schemas.microsoft.com/office/spreadsheetml/2009/9/main" objectType="CheckBox" fmlaLink="C81" lockText="1" noThreeD="1"/>
</file>

<file path=xl/ctrlProps/ctrlProp1236.xml><?xml version="1.0" encoding="utf-8"?>
<formControlPr xmlns="http://schemas.microsoft.com/office/spreadsheetml/2009/9/main" objectType="CheckBox" fmlaLink="C82" lockText="1" noThreeD="1"/>
</file>

<file path=xl/ctrlProps/ctrlProp1237.xml><?xml version="1.0" encoding="utf-8"?>
<formControlPr xmlns="http://schemas.microsoft.com/office/spreadsheetml/2009/9/main" objectType="CheckBox" fmlaLink="C85" lockText="1" noThreeD="1"/>
</file>

<file path=xl/ctrlProps/ctrlProp1238.xml><?xml version="1.0" encoding="utf-8"?>
<formControlPr xmlns="http://schemas.microsoft.com/office/spreadsheetml/2009/9/main" objectType="CheckBox" fmlaLink="C86" lockText="1" noThreeD="1"/>
</file>

<file path=xl/ctrlProps/ctrlProp1239.xml><?xml version="1.0" encoding="utf-8"?>
<formControlPr xmlns="http://schemas.microsoft.com/office/spreadsheetml/2009/9/main" objectType="CheckBox" fmlaLink="C87" lockText="1" noThreeD="1"/>
</file>

<file path=xl/ctrlProps/ctrlProp1240.xml><?xml version="1.0" encoding="utf-8"?>
<formControlPr xmlns="http://schemas.microsoft.com/office/spreadsheetml/2009/9/main" objectType="CheckBox" fmlaLink="C88" lockText="1" noThreeD="1"/>
</file>

<file path=xl/ctrlProps/ctrlProp1241.xml><?xml version="1.0" encoding="utf-8"?>
<formControlPr xmlns="http://schemas.microsoft.com/office/spreadsheetml/2009/9/main" objectType="CheckBox" fmlaLink="C89" lockText="1" noThreeD="1"/>
</file>

<file path=xl/ctrlProps/ctrlProp1242.xml><?xml version="1.0" encoding="utf-8"?>
<formControlPr xmlns="http://schemas.microsoft.com/office/spreadsheetml/2009/9/main" objectType="CheckBox" fmlaLink="C90" lockText="1" noThreeD="1"/>
</file>

<file path=xl/ctrlProps/ctrlProp1243.xml><?xml version="1.0" encoding="utf-8"?>
<formControlPr xmlns="http://schemas.microsoft.com/office/spreadsheetml/2009/9/main" objectType="CheckBox" fmlaLink="C91" lockText="1" noThreeD="1"/>
</file>

<file path=xl/ctrlProps/ctrlProp1244.xml><?xml version="1.0" encoding="utf-8"?>
<formControlPr xmlns="http://schemas.microsoft.com/office/spreadsheetml/2009/9/main" objectType="CheckBox" fmlaLink="C92" lockText="1" noThreeD="1"/>
</file>

<file path=xl/ctrlProps/ctrlProp1245.xml><?xml version="1.0" encoding="utf-8"?>
<formControlPr xmlns="http://schemas.microsoft.com/office/spreadsheetml/2009/9/main" objectType="CheckBox" fmlaLink="C93" lockText="1" noThreeD="1"/>
</file>

<file path=xl/ctrlProps/ctrlProp1246.xml><?xml version="1.0" encoding="utf-8"?>
<formControlPr xmlns="http://schemas.microsoft.com/office/spreadsheetml/2009/9/main" objectType="CheckBox" fmlaLink="C94" lockText="1" noThreeD="1"/>
</file>

<file path=xl/ctrlProps/ctrlProp1247.xml><?xml version="1.0" encoding="utf-8"?>
<formControlPr xmlns="http://schemas.microsoft.com/office/spreadsheetml/2009/9/main" objectType="CheckBox" fmlaLink="C95" lockText="1" noThreeD="1"/>
</file>

<file path=xl/ctrlProps/ctrlProp1248.xml><?xml version="1.0" encoding="utf-8"?>
<formControlPr xmlns="http://schemas.microsoft.com/office/spreadsheetml/2009/9/main" objectType="CheckBox" fmlaLink="C96" lockText="1" noThreeD="1"/>
</file>

<file path=xl/ctrlProps/ctrlProp1249.xml><?xml version="1.0" encoding="utf-8"?>
<formControlPr xmlns="http://schemas.microsoft.com/office/spreadsheetml/2009/9/main" objectType="CheckBox" fmlaLink="D97" lockText="1" noThreeD="1"/>
</file>

<file path=xl/ctrlProps/ctrlProp1250.xml><?xml version="1.0" encoding="utf-8"?>
<formControlPr xmlns="http://schemas.microsoft.com/office/spreadsheetml/2009/9/main" objectType="CheckBox" fmlaLink="I85" lockText="1" noThreeD="1"/>
</file>

<file path=xl/ctrlProps/ctrlProp1251.xml><?xml version="1.0" encoding="utf-8"?>
<formControlPr xmlns="http://schemas.microsoft.com/office/spreadsheetml/2009/9/main" objectType="CheckBox" fmlaLink="I86" lockText="1" noThreeD="1"/>
</file>

<file path=xl/ctrlProps/ctrlProp1252.xml><?xml version="1.0" encoding="utf-8"?>
<formControlPr xmlns="http://schemas.microsoft.com/office/spreadsheetml/2009/9/main" objectType="CheckBox" fmlaLink="I87" lockText="1" noThreeD="1"/>
</file>

<file path=xl/ctrlProps/ctrlProp1253.xml><?xml version="1.0" encoding="utf-8"?>
<formControlPr xmlns="http://schemas.microsoft.com/office/spreadsheetml/2009/9/main" objectType="CheckBox" fmlaLink="I88" lockText="1" noThreeD="1"/>
</file>

<file path=xl/ctrlProps/ctrlProp1254.xml><?xml version="1.0" encoding="utf-8"?>
<formControlPr xmlns="http://schemas.microsoft.com/office/spreadsheetml/2009/9/main" objectType="CheckBox" fmlaLink="I89" lockText="1" noThreeD="1"/>
</file>

<file path=xl/ctrlProps/ctrlProp1255.xml><?xml version="1.0" encoding="utf-8"?>
<formControlPr xmlns="http://schemas.microsoft.com/office/spreadsheetml/2009/9/main" objectType="CheckBox" fmlaLink="I90" lockText="1" noThreeD="1"/>
</file>

<file path=xl/ctrlProps/ctrlProp1256.xml><?xml version="1.0" encoding="utf-8"?>
<formControlPr xmlns="http://schemas.microsoft.com/office/spreadsheetml/2009/9/main" objectType="CheckBox" fmlaLink="I91" lockText="1" noThreeD="1"/>
</file>

<file path=xl/ctrlProps/ctrlProp1257.xml><?xml version="1.0" encoding="utf-8"?>
<formControlPr xmlns="http://schemas.microsoft.com/office/spreadsheetml/2009/9/main" objectType="CheckBox" fmlaLink="I92" lockText="1" noThreeD="1"/>
</file>

<file path=xl/ctrlProps/ctrlProp1258.xml><?xml version="1.0" encoding="utf-8"?>
<formControlPr xmlns="http://schemas.microsoft.com/office/spreadsheetml/2009/9/main" objectType="CheckBox" fmlaLink="I93" lockText="1" noThreeD="1"/>
</file>

<file path=xl/ctrlProps/ctrlProp1259.xml><?xml version="1.0" encoding="utf-8"?>
<formControlPr xmlns="http://schemas.microsoft.com/office/spreadsheetml/2009/9/main" objectType="CheckBox" fmlaLink="I94" lockText="1" noThreeD="1"/>
</file>

<file path=xl/ctrlProps/ctrlProp1260.xml><?xml version="1.0" encoding="utf-8"?>
<formControlPr xmlns="http://schemas.microsoft.com/office/spreadsheetml/2009/9/main" objectType="CheckBox" fmlaLink="I95" lockText="1" noThreeD="1"/>
</file>

<file path=xl/ctrlProps/ctrlProp1261.xml><?xml version="1.0" encoding="utf-8"?>
<formControlPr xmlns="http://schemas.microsoft.com/office/spreadsheetml/2009/9/main" objectType="CheckBox" fmlaLink="I96" lockText="1" noThreeD="1"/>
</file>

<file path=xl/ctrlProps/ctrlProp1262.xml><?xml version="1.0" encoding="utf-8"?>
<formControlPr xmlns="http://schemas.microsoft.com/office/spreadsheetml/2009/9/main" objectType="CheckBox" fmlaLink="I96" lockText="1" noThreeD="1"/>
</file>

<file path=xl/ctrlProps/ctrlProp1263.xml><?xml version="1.0" encoding="utf-8"?>
<formControlPr xmlns="http://schemas.microsoft.com/office/spreadsheetml/2009/9/main" objectType="CheckBox" fmlaLink="I97" lockText="1" noThreeD="1"/>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1" Type="http://schemas.openxmlformats.org/officeDocument/2006/relationships/image" Target="../media/image9.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0.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49530</xdr:colOff>
          <xdr:row>48</xdr:row>
          <xdr:rowOff>30480</xdr:rowOff>
        </xdr:from>
        <xdr:to>
          <xdr:col>11</xdr:col>
          <xdr:colOff>944880</xdr:colOff>
          <xdr:row>49</xdr:row>
          <xdr:rowOff>125730</xdr:rowOff>
        </xdr:to>
        <xdr:sp macro="" textlink="">
          <xdr:nvSpPr>
            <xdr:cNvPr id="24577" name="Button 1" hidden="1">
              <a:extLst>
                <a:ext uri="{63B3BB69-23CF-44E3-9099-C40C66FF867C}">
                  <a14:compatExt spid="_x0000_s24577"/>
                </a:ext>
                <a:ext uri="{FF2B5EF4-FFF2-40B4-BE49-F238E27FC236}">
                  <a16:creationId xmlns:a16="http://schemas.microsoft.com/office/drawing/2014/main" id="{00000000-0008-0000-0000-000001600000}"/>
                </a:ext>
              </a:extLst>
            </xdr:cNvPr>
            <xdr:cNvSpPr/>
          </xdr:nvSpPr>
          <xdr:spPr bwMode="auto">
            <a:xfrm>
              <a:off x="0" y="0"/>
              <a:ext cx="0" cy="0"/>
            </a:xfrm>
            <a:prstGeom prst="rect">
              <a:avLst/>
            </a:prstGeom>
            <a:noFill/>
            <a:ln w="9525">
              <a:miter lim="800000"/>
              <a:headEnd/>
              <a:tailEnd/>
            </a:ln>
          </xdr:spPr>
          <xdr:txBody>
            <a:bodyPr vertOverflow="clip" wrap="square" lIns="54864" tIns="41148" rIns="54864" bIns="41148" anchor="ctr" upright="1"/>
            <a:lstStyle/>
            <a:p>
              <a:pPr algn="ctr" rtl="0">
                <a:defRPr sz="1000"/>
              </a:pPr>
              <a:r>
                <a:rPr lang="en-US" sz="1000" b="1" i="0" u="none" strike="noStrike" baseline="0">
                  <a:solidFill>
                    <a:srgbClr val="000000"/>
                  </a:solidFill>
                  <a:latin typeface="Times New Roman"/>
                  <a:cs typeface="Times New Roman"/>
                </a:rPr>
                <a:t>Sort and Hide</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352425</xdr:colOff>
      <xdr:row>5</xdr:row>
      <xdr:rowOff>19050</xdr:rowOff>
    </xdr:from>
    <xdr:to>
      <xdr:col>10</xdr:col>
      <xdr:colOff>400050</xdr:colOff>
      <xdr:row>21</xdr:row>
      <xdr:rowOff>180975</xdr:rowOff>
    </xdr:to>
    <xdr:graphicFrame macro="">
      <xdr:nvGraphicFramePr>
        <xdr:cNvPr id="3314891" name="Chart 1">
          <a:extLst>
            <a:ext uri="{FF2B5EF4-FFF2-40B4-BE49-F238E27FC236}">
              <a16:creationId xmlns:a16="http://schemas.microsoft.com/office/drawing/2014/main" id="{00000000-0008-0000-0100-0000CB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276225</xdr:colOff>
      <xdr:row>23</xdr:row>
      <xdr:rowOff>142875</xdr:rowOff>
    </xdr:from>
    <xdr:to>
      <xdr:col>10</xdr:col>
      <xdr:colOff>323850</xdr:colOff>
      <xdr:row>41</xdr:row>
      <xdr:rowOff>0</xdr:rowOff>
    </xdr:to>
    <xdr:graphicFrame macro="">
      <xdr:nvGraphicFramePr>
        <xdr:cNvPr id="3314892" name="Chart 2">
          <a:extLst>
            <a:ext uri="{FF2B5EF4-FFF2-40B4-BE49-F238E27FC236}">
              <a16:creationId xmlns:a16="http://schemas.microsoft.com/office/drawing/2014/main" id="{00000000-0008-0000-0100-0000CC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352425</xdr:colOff>
      <xdr:row>43</xdr:row>
      <xdr:rowOff>123825</xdr:rowOff>
    </xdr:from>
    <xdr:to>
      <xdr:col>10</xdr:col>
      <xdr:colOff>400050</xdr:colOff>
      <xdr:row>57</xdr:row>
      <xdr:rowOff>171450</xdr:rowOff>
    </xdr:to>
    <xdr:graphicFrame macro="">
      <xdr:nvGraphicFramePr>
        <xdr:cNvPr id="3314893" name="Chart 3">
          <a:extLst>
            <a:ext uri="{FF2B5EF4-FFF2-40B4-BE49-F238E27FC236}">
              <a16:creationId xmlns:a16="http://schemas.microsoft.com/office/drawing/2014/main" id="{00000000-0008-0000-0100-0000CD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333375</xdr:colOff>
      <xdr:row>61</xdr:row>
      <xdr:rowOff>95250</xdr:rowOff>
    </xdr:from>
    <xdr:to>
      <xdr:col>10</xdr:col>
      <xdr:colOff>381000</xdr:colOff>
      <xdr:row>76</xdr:row>
      <xdr:rowOff>123825</xdr:rowOff>
    </xdr:to>
    <xdr:graphicFrame macro="">
      <xdr:nvGraphicFramePr>
        <xdr:cNvPr id="3314894" name="Chart 4">
          <a:extLst>
            <a:ext uri="{FF2B5EF4-FFF2-40B4-BE49-F238E27FC236}">
              <a16:creationId xmlns:a16="http://schemas.microsoft.com/office/drawing/2014/main" id="{00000000-0008-0000-0100-0000CE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342900</xdr:colOff>
      <xdr:row>78</xdr:row>
      <xdr:rowOff>171450</xdr:rowOff>
    </xdr:from>
    <xdr:to>
      <xdr:col>10</xdr:col>
      <xdr:colOff>390525</xdr:colOff>
      <xdr:row>94</xdr:row>
      <xdr:rowOff>85725</xdr:rowOff>
    </xdr:to>
    <xdr:graphicFrame macro="">
      <xdr:nvGraphicFramePr>
        <xdr:cNvPr id="3314895" name="Chart 5">
          <a:extLst>
            <a:ext uri="{FF2B5EF4-FFF2-40B4-BE49-F238E27FC236}">
              <a16:creationId xmlns:a16="http://schemas.microsoft.com/office/drawing/2014/main" id="{00000000-0008-0000-0100-0000CF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352425</xdr:colOff>
      <xdr:row>105</xdr:row>
      <xdr:rowOff>0</xdr:rowOff>
    </xdr:from>
    <xdr:to>
      <xdr:col>10</xdr:col>
      <xdr:colOff>400050</xdr:colOff>
      <xdr:row>116</xdr:row>
      <xdr:rowOff>95250</xdr:rowOff>
    </xdr:to>
    <xdr:graphicFrame macro="">
      <xdr:nvGraphicFramePr>
        <xdr:cNvPr id="3314897" name="Chart 7">
          <a:extLst>
            <a:ext uri="{FF2B5EF4-FFF2-40B4-BE49-F238E27FC236}">
              <a16:creationId xmlns:a16="http://schemas.microsoft.com/office/drawing/2014/main" id="{00000000-0008-0000-0100-0000D1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201930</xdr:colOff>
          <xdr:row>59</xdr:row>
          <xdr:rowOff>163830</xdr:rowOff>
        </xdr:from>
        <xdr:to>
          <xdr:col>10</xdr:col>
          <xdr:colOff>506730</xdr:colOff>
          <xdr:row>61</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7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60</xdr:row>
          <xdr:rowOff>163830</xdr:rowOff>
        </xdr:from>
        <xdr:to>
          <xdr:col>10</xdr:col>
          <xdr:colOff>506730</xdr:colOff>
          <xdr:row>62</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7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61</xdr:row>
          <xdr:rowOff>163830</xdr:rowOff>
        </xdr:from>
        <xdr:to>
          <xdr:col>10</xdr:col>
          <xdr:colOff>506730</xdr:colOff>
          <xdr:row>63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7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62</xdr:row>
          <xdr:rowOff>163830</xdr:rowOff>
        </xdr:from>
        <xdr:to>
          <xdr:col>10</xdr:col>
          <xdr:colOff>506730</xdr:colOff>
          <xdr:row>64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7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59</xdr:row>
          <xdr:rowOff>163830</xdr:rowOff>
        </xdr:from>
        <xdr:to>
          <xdr:col>11</xdr:col>
          <xdr:colOff>506730</xdr:colOff>
          <xdr:row>61</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7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60</xdr:row>
          <xdr:rowOff>163830</xdr:rowOff>
        </xdr:from>
        <xdr:to>
          <xdr:col>11</xdr:col>
          <xdr:colOff>506730</xdr:colOff>
          <xdr:row>62</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7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61</xdr:row>
          <xdr:rowOff>163830</xdr:rowOff>
        </xdr:from>
        <xdr:to>
          <xdr:col>11</xdr:col>
          <xdr:colOff>506730</xdr:colOff>
          <xdr:row>63</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7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62</xdr:row>
          <xdr:rowOff>163830</xdr:rowOff>
        </xdr:from>
        <xdr:to>
          <xdr:col>11</xdr:col>
          <xdr:colOff>506730</xdr:colOff>
          <xdr:row>64</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7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59</xdr:row>
          <xdr:rowOff>163830</xdr:rowOff>
        </xdr:from>
        <xdr:to>
          <xdr:col>12</xdr:col>
          <xdr:colOff>506730</xdr:colOff>
          <xdr:row>61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7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60</xdr:row>
          <xdr:rowOff>163830</xdr:rowOff>
        </xdr:from>
        <xdr:to>
          <xdr:col>12</xdr:col>
          <xdr:colOff>506730</xdr:colOff>
          <xdr:row>62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7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59</xdr:row>
          <xdr:rowOff>163830</xdr:rowOff>
        </xdr:from>
        <xdr:to>
          <xdr:col>13</xdr:col>
          <xdr:colOff>506730</xdr:colOff>
          <xdr:row>61</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7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60</xdr:row>
          <xdr:rowOff>163830</xdr:rowOff>
        </xdr:from>
        <xdr:to>
          <xdr:col>13</xdr:col>
          <xdr:colOff>506730</xdr:colOff>
          <xdr:row>62</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7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61</xdr:row>
          <xdr:rowOff>163830</xdr:rowOff>
        </xdr:from>
        <xdr:to>
          <xdr:col>12</xdr:col>
          <xdr:colOff>506730</xdr:colOff>
          <xdr:row>63</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7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61</xdr:row>
          <xdr:rowOff>163830</xdr:rowOff>
        </xdr:from>
        <xdr:to>
          <xdr:col>13</xdr:col>
          <xdr:colOff>506730</xdr:colOff>
          <xdr:row>63</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7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62</xdr:row>
          <xdr:rowOff>163830</xdr:rowOff>
        </xdr:from>
        <xdr:to>
          <xdr:col>12</xdr:col>
          <xdr:colOff>506730</xdr:colOff>
          <xdr:row>64</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7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62</xdr:row>
          <xdr:rowOff>163830</xdr:rowOff>
        </xdr:from>
        <xdr:to>
          <xdr:col>13</xdr:col>
          <xdr:colOff>506730</xdr:colOff>
          <xdr:row>64</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7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64</xdr:row>
          <xdr:rowOff>163830</xdr:rowOff>
        </xdr:from>
        <xdr:to>
          <xdr:col>12</xdr:col>
          <xdr:colOff>506730</xdr:colOff>
          <xdr:row>66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7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65</xdr:row>
          <xdr:rowOff>163830</xdr:rowOff>
        </xdr:from>
        <xdr:to>
          <xdr:col>12</xdr:col>
          <xdr:colOff>506730</xdr:colOff>
          <xdr:row>67</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7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66</xdr:row>
          <xdr:rowOff>163830</xdr:rowOff>
        </xdr:from>
        <xdr:to>
          <xdr:col>12</xdr:col>
          <xdr:colOff>506730</xdr:colOff>
          <xdr:row>68</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7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64</xdr:row>
          <xdr:rowOff>163830</xdr:rowOff>
        </xdr:from>
        <xdr:to>
          <xdr:col>13</xdr:col>
          <xdr:colOff>506730</xdr:colOff>
          <xdr:row>66</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7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65</xdr:row>
          <xdr:rowOff>163830</xdr:rowOff>
        </xdr:from>
        <xdr:to>
          <xdr:col>13</xdr:col>
          <xdr:colOff>506730</xdr:colOff>
          <xdr:row>67</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7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66</xdr:row>
          <xdr:rowOff>163830</xdr:rowOff>
        </xdr:from>
        <xdr:to>
          <xdr:col>13</xdr:col>
          <xdr:colOff>506730</xdr:colOff>
          <xdr:row>68</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7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182880</xdr:rowOff>
        </xdr:from>
        <xdr:to>
          <xdr:col>2</xdr:col>
          <xdr:colOff>552450</xdr:colOff>
          <xdr:row>59</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7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58</xdr:row>
          <xdr:rowOff>182880</xdr:rowOff>
        </xdr:from>
        <xdr:to>
          <xdr:col>2</xdr:col>
          <xdr:colOff>552450</xdr:colOff>
          <xdr:row>60</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7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59</xdr:row>
          <xdr:rowOff>182880</xdr:rowOff>
        </xdr:from>
        <xdr:to>
          <xdr:col>2</xdr:col>
          <xdr:colOff>552450</xdr:colOff>
          <xdr:row>61</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7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60</xdr:row>
          <xdr:rowOff>182880</xdr:rowOff>
        </xdr:from>
        <xdr:to>
          <xdr:col>2</xdr:col>
          <xdr:colOff>552450</xdr:colOff>
          <xdr:row>62</xdr:row>
          <xdr:rowOff>19050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7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61</xdr:row>
          <xdr:rowOff>182880</xdr:rowOff>
        </xdr:from>
        <xdr:to>
          <xdr:col>2</xdr:col>
          <xdr:colOff>552450</xdr:colOff>
          <xdr:row>63</xdr:row>
          <xdr:rowOff>19050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7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62</xdr:row>
          <xdr:rowOff>182880</xdr:rowOff>
        </xdr:from>
        <xdr:to>
          <xdr:col>2</xdr:col>
          <xdr:colOff>552450</xdr:colOff>
          <xdr:row>64</xdr:row>
          <xdr:rowOff>19050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7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63</xdr:row>
          <xdr:rowOff>182880</xdr:rowOff>
        </xdr:from>
        <xdr:to>
          <xdr:col>2</xdr:col>
          <xdr:colOff>552450</xdr:colOff>
          <xdr:row>65</xdr:row>
          <xdr:rowOff>19050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7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64</xdr:row>
          <xdr:rowOff>182880</xdr:rowOff>
        </xdr:from>
        <xdr:to>
          <xdr:col>2</xdr:col>
          <xdr:colOff>552450</xdr:colOff>
          <xdr:row>66</xdr:row>
          <xdr:rowOff>19050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7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65</xdr:row>
          <xdr:rowOff>182880</xdr:rowOff>
        </xdr:from>
        <xdr:to>
          <xdr:col>2</xdr:col>
          <xdr:colOff>552450</xdr:colOff>
          <xdr:row>67</xdr:row>
          <xdr:rowOff>19050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7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66</xdr:row>
          <xdr:rowOff>182880</xdr:rowOff>
        </xdr:from>
        <xdr:to>
          <xdr:col>2</xdr:col>
          <xdr:colOff>552450</xdr:colOff>
          <xdr:row>68</xdr:row>
          <xdr:rowOff>19050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7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67</xdr:row>
          <xdr:rowOff>182880</xdr:rowOff>
        </xdr:from>
        <xdr:to>
          <xdr:col>2</xdr:col>
          <xdr:colOff>552450</xdr:colOff>
          <xdr:row>69</xdr:row>
          <xdr:rowOff>19050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7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68</xdr:row>
          <xdr:rowOff>182880</xdr:rowOff>
        </xdr:from>
        <xdr:to>
          <xdr:col>2</xdr:col>
          <xdr:colOff>552450</xdr:colOff>
          <xdr:row>70</xdr:row>
          <xdr:rowOff>19050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7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69</xdr:row>
          <xdr:rowOff>182880</xdr:rowOff>
        </xdr:from>
        <xdr:to>
          <xdr:col>2</xdr:col>
          <xdr:colOff>552450</xdr:colOff>
          <xdr:row>71</xdr:row>
          <xdr:rowOff>19050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7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182880</xdr:rowOff>
        </xdr:from>
        <xdr:to>
          <xdr:col>8</xdr:col>
          <xdr:colOff>514350</xdr:colOff>
          <xdr:row>59</xdr:row>
          <xdr:rowOff>19050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7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58</xdr:row>
          <xdr:rowOff>182880</xdr:rowOff>
        </xdr:from>
        <xdr:to>
          <xdr:col>8</xdr:col>
          <xdr:colOff>514350</xdr:colOff>
          <xdr:row>60</xdr:row>
          <xdr:rowOff>19050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7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59</xdr:row>
          <xdr:rowOff>182880</xdr:rowOff>
        </xdr:from>
        <xdr:to>
          <xdr:col>8</xdr:col>
          <xdr:colOff>514350</xdr:colOff>
          <xdr:row>61</xdr:row>
          <xdr:rowOff>19050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7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60</xdr:row>
          <xdr:rowOff>182880</xdr:rowOff>
        </xdr:from>
        <xdr:to>
          <xdr:col>8</xdr:col>
          <xdr:colOff>514350</xdr:colOff>
          <xdr:row>62</xdr:row>
          <xdr:rowOff>19050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7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61</xdr:row>
          <xdr:rowOff>182880</xdr:rowOff>
        </xdr:from>
        <xdr:to>
          <xdr:col>8</xdr:col>
          <xdr:colOff>514350</xdr:colOff>
          <xdr:row>63</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7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62</xdr:row>
          <xdr:rowOff>182880</xdr:rowOff>
        </xdr:from>
        <xdr:to>
          <xdr:col>8</xdr:col>
          <xdr:colOff>514350</xdr:colOff>
          <xdr:row>64</xdr:row>
          <xdr:rowOff>19050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7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63</xdr:row>
          <xdr:rowOff>182880</xdr:rowOff>
        </xdr:from>
        <xdr:to>
          <xdr:col>8</xdr:col>
          <xdr:colOff>514350</xdr:colOff>
          <xdr:row>65</xdr:row>
          <xdr:rowOff>19050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7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64</xdr:row>
          <xdr:rowOff>182880</xdr:rowOff>
        </xdr:from>
        <xdr:to>
          <xdr:col>8</xdr:col>
          <xdr:colOff>514350</xdr:colOff>
          <xdr:row>66</xdr:row>
          <xdr:rowOff>19050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7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65</xdr:row>
          <xdr:rowOff>182880</xdr:rowOff>
        </xdr:from>
        <xdr:to>
          <xdr:col>8</xdr:col>
          <xdr:colOff>514350</xdr:colOff>
          <xdr:row>67</xdr:row>
          <xdr:rowOff>19050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7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66</xdr:row>
          <xdr:rowOff>182880</xdr:rowOff>
        </xdr:from>
        <xdr:to>
          <xdr:col>8</xdr:col>
          <xdr:colOff>514350</xdr:colOff>
          <xdr:row>68</xdr:row>
          <xdr:rowOff>19050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7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67</xdr:row>
          <xdr:rowOff>182880</xdr:rowOff>
        </xdr:from>
        <xdr:to>
          <xdr:col>8</xdr:col>
          <xdr:colOff>514350</xdr:colOff>
          <xdr:row>69</xdr:row>
          <xdr:rowOff>19050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7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68</xdr:row>
          <xdr:rowOff>182880</xdr:rowOff>
        </xdr:from>
        <xdr:to>
          <xdr:col>8</xdr:col>
          <xdr:colOff>514350</xdr:colOff>
          <xdr:row>70</xdr:row>
          <xdr:rowOff>19050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7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69</xdr:row>
          <xdr:rowOff>182880</xdr:rowOff>
        </xdr:from>
        <xdr:to>
          <xdr:col>8</xdr:col>
          <xdr:colOff>514350</xdr:colOff>
          <xdr:row>71</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7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72</xdr:row>
          <xdr:rowOff>171450</xdr:rowOff>
        </xdr:from>
        <xdr:to>
          <xdr:col>2</xdr:col>
          <xdr:colOff>544830</xdr:colOff>
          <xdr:row>74</xdr:row>
          <xdr:rowOff>11430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7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73</xdr:row>
          <xdr:rowOff>171450</xdr:rowOff>
        </xdr:from>
        <xdr:to>
          <xdr:col>2</xdr:col>
          <xdr:colOff>544830</xdr:colOff>
          <xdr:row>75</xdr:row>
          <xdr:rowOff>11430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7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74</xdr:row>
          <xdr:rowOff>171450</xdr:rowOff>
        </xdr:from>
        <xdr:to>
          <xdr:col>2</xdr:col>
          <xdr:colOff>544830</xdr:colOff>
          <xdr:row>76</xdr:row>
          <xdr:rowOff>11430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7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73</xdr:row>
          <xdr:rowOff>0</xdr:rowOff>
        </xdr:from>
        <xdr:to>
          <xdr:col>8</xdr:col>
          <xdr:colOff>506730</xdr:colOff>
          <xdr:row>74</xdr:row>
          <xdr:rowOff>30480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7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74</xdr:row>
          <xdr:rowOff>0</xdr:rowOff>
        </xdr:from>
        <xdr:to>
          <xdr:col>8</xdr:col>
          <xdr:colOff>506730</xdr:colOff>
          <xdr:row>75</xdr:row>
          <xdr:rowOff>30480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7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76</xdr:row>
          <xdr:rowOff>0</xdr:rowOff>
        </xdr:from>
        <xdr:to>
          <xdr:col>8</xdr:col>
          <xdr:colOff>506730</xdr:colOff>
          <xdr:row>77</xdr:row>
          <xdr:rowOff>30480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7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77</xdr:row>
          <xdr:rowOff>0</xdr:rowOff>
        </xdr:from>
        <xdr:to>
          <xdr:col>8</xdr:col>
          <xdr:colOff>506730</xdr:colOff>
          <xdr:row>78</xdr:row>
          <xdr:rowOff>30480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7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79</xdr:row>
          <xdr:rowOff>182880</xdr:rowOff>
        </xdr:from>
        <xdr:to>
          <xdr:col>2</xdr:col>
          <xdr:colOff>544830</xdr:colOff>
          <xdr:row>81</xdr:row>
          <xdr:rowOff>19050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7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80</xdr:row>
          <xdr:rowOff>182880</xdr:rowOff>
        </xdr:from>
        <xdr:to>
          <xdr:col>2</xdr:col>
          <xdr:colOff>544830</xdr:colOff>
          <xdr:row>82</xdr:row>
          <xdr:rowOff>19050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7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81</xdr:row>
          <xdr:rowOff>182880</xdr:rowOff>
        </xdr:from>
        <xdr:to>
          <xdr:col>2</xdr:col>
          <xdr:colOff>544830</xdr:colOff>
          <xdr:row>83</xdr:row>
          <xdr:rowOff>19050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7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84</xdr:row>
          <xdr:rowOff>163830</xdr:rowOff>
        </xdr:from>
        <xdr:to>
          <xdr:col>3</xdr:col>
          <xdr:colOff>514350</xdr:colOff>
          <xdr:row>86</xdr:row>
          <xdr:rowOff>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7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85</xdr:row>
          <xdr:rowOff>163830</xdr:rowOff>
        </xdr:from>
        <xdr:to>
          <xdr:col>3</xdr:col>
          <xdr:colOff>514350</xdr:colOff>
          <xdr:row>87</xdr:row>
          <xdr:rowOff>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7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86</xdr:row>
          <xdr:rowOff>163830</xdr:rowOff>
        </xdr:from>
        <xdr:to>
          <xdr:col>3</xdr:col>
          <xdr:colOff>514350</xdr:colOff>
          <xdr:row>88</xdr:row>
          <xdr:rowOff>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7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87</xdr:row>
          <xdr:rowOff>163830</xdr:rowOff>
        </xdr:from>
        <xdr:to>
          <xdr:col>3</xdr:col>
          <xdr:colOff>514350</xdr:colOff>
          <xdr:row>89</xdr:row>
          <xdr:rowOff>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7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88</xdr:row>
          <xdr:rowOff>163830</xdr:rowOff>
        </xdr:from>
        <xdr:to>
          <xdr:col>3</xdr:col>
          <xdr:colOff>514350</xdr:colOff>
          <xdr:row>90</xdr:row>
          <xdr:rowOff>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7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89</xdr:row>
          <xdr:rowOff>163830</xdr:rowOff>
        </xdr:from>
        <xdr:to>
          <xdr:col>3</xdr:col>
          <xdr:colOff>514350</xdr:colOff>
          <xdr:row>91</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7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90</xdr:row>
          <xdr:rowOff>163830</xdr:rowOff>
        </xdr:from>
        <xdr:to>
          <xdr:col>3</xdr:col>
          <xdr:colOff>514350</xdr:colOff>
          <xdr:row>92</xdr:row>
          <xdr:rowOff>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7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91</xdr:row>
          <xdr:rowOff>163830</xdr:rowOff>
        </xdr:from>
        <xdr:to>
          <xdr:col>3</xdr:col>
          <xdr:colOff>514350</xdr:colOff>
          <xdr:row>93</xdr:row>
          <xdr:rowOff>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7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92</xdr:row>
          <xdr:rowOff>163830</xdr:rowOff>
        </xdr:from>
        <xdr:to>
          <xdr:col>3</xdr:col>
          <xdr:colOff>514350</xdr:colOff>
          <xdr:row>94</xdr:row>
          <xdr:rowOff>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7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93</xdr:row>
          <xdr:rowOff>163830</xdr:rowOff>
        </xdr:from>
        <xdr:to>
          <xdr:col>3</xdr:col>
          <xdr:colOff>514350</xdr:colOff>
          <xdr:row>95</xdr:row>
          <xdr:rowOff>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7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94</xdr:row>
          <xdr:rowOff>163830</xdr:rowOff>
        </xdr:from>
        <xdr:to>
          <xdr:col>3</xdr:col>
          <xdr:colOff>514350</xdr:colOff>
          <xdr:row>96</xdr:row>
          <xdr:rowOff>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7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95</xdr:row>
          <xdr:rowOff>163830</xdr:rowOff>
        </xdr:from>
        <xdr:to>
          <xdr:col>3</xdr:col>
          <xdr:colOff>514350</xdr:colOff>
          <xdr:row>97</xdr:row>
          <xdr:rowOff>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7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96</xdr:row>
          <xdr:rowOff>182880</xdr:rowOff>
        </xdr:from>
        <xdr:to>
          <xdr:col>3</xdr:col>
          <xdr:colOff>525780</xdr:colOff>
          <xdr:row>98</xdr:row>
          <xdr:rowOff>19050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7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19050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7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19050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7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19050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7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7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7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19050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7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7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7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7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7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7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19050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7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59</xdr:row>
          <xdr:rowOff>163830</xdr:rowOff>
        </xdr:from>
        <xdr:to>
          <xdr:col>10</xdr:col>
          <xdr:colOff>506730</xdr:colOff>
          <xdr:row>61</xdr:row>
          <xdr:rowOff>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7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60</xdr:row>
          <xdr:rowOff>163830</xdr:rowOff>
        </xdr:from>
        <xdr:to>
          <xdr:col>10</xdr:col>
          <xdr:colOff>506730</xdr:colOff>
          <xdr:row>62</xdr:row>
          <xdr:rowOff>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7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61</xdr:row>
          <xdr:rowOff>163830</xdr:rowOff>
        </xdr:from>
        <xdr:to>
          <xdr:col>10</xdr:col>
          <xdr:colOff>506730</xdr:colOff>
          <xdr:row>63</xdr:row>
          <xdr:rowOff>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7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62</xdr:row>
          <xdr:rowOff>163830</xdr:rowOff>
        </xdr:from>
        <xdr:to>
          <xdr:col>10</xdr:col>
          <xdr:colOff>506730</xdr:colOff>
          <xdr:row>64</xdr:row>
          <xdr:rowOff>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7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59</xdr:row>
          <xdr:rowOff>163830</xdr:rowOff>
        </xdr:from>
        <xdr:to>
          <xdr:col>11</xdr:col>
          <xdr:colOff>506730</xdr:colOff>
          <xdr:row>61</xdr:row>
          <xdr:rowOff>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7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60</xdr:row>
          <xdr:rowOff>163830</xdr:rowOff>
        </xdr:from>
        <xdr:to>
          <xdr:col>11</xdr:col>
          <xdr:colOff>506730</xdr:colOff>
          <xdr:row>62</xdr:row>
          <xdr:rowOff>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7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61</xdr:row>
          <xdr:rowOff>163830</xdr:rowOff>
        </xdr:from>
        <xdr:to>
          <xdr:col>11</xdr:col>
          <xdr:colOff>506730</xdr:colOff>
          <xdr:row>63</xdr:row>
          <xdr:rowOff>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7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62</xdr:row>
          <xdr:rowOff>163830</xdr:rowOff>
        </xdr:from>
        <xdr:to>
          <xdr:col>11</xdr:col>
          <xdr:colOff>506730</xdr:colOff>
          <xdr:row>64</xdr:row>
          <xdr:rowOff>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7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59</xdr:row>
          <xdr:rowOff>163830</xdr:rowOff>
        </xdr:from>
        <xdr:to>
          <xdr:col>12</xdr:col>
          <xdr:colOff>506730</xdr:colOff>
          <xdr:row>61</xdr:row>
          <xdr:rowOff>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7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60</xdr:row>
          <xdr:rowOff>163830</xdr:rowOff>
        </xdr:from>
        <xdr:to>
          <xdr:col>12</xdr:col>
          <xdr:colOff>506730</xdr:colOff>
          <xdr:row>62</xdr:row>
          <xdr:rowOff>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7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59</xdr:row>
          <xdr:rowOff>163830</xdr:rowOff>
        </xdr:from>
        <xdr:to>
          <xdr:col>13</xdr:col>
          <xdr:colOff>506730</xdr:colOff>
          <xdr:row>61</xdr:row>
          <xdr:rowOff>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7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60</xdr:row>
          <xdr:rowOff>163830</xdr:rowOff>
        </xdr:from>
        <xdr:to>
          <xdr:col>13</xdr:col>
          <xdr:colOff>506730</xdr:colOff>
          <xdr:row>62</xdr:row>
          <xdr:rowOff>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7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61</xdr:row>
          <xdr:rowOff>163830</xdr:rowOff>
        </xdr:from>
        <xdr:to>
          <xdr:col>12</xdr:col>
          <xdr:colOff>506730</xdr:colOff>
          <xdr:row>63</xdr:row>
          <xdr:rowOff>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7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61</xdr:row>
          <xdr:rowOff>163830</xdr:rowOff>
        </xdr:from>
        <xdr:to>
          <xdr:col>13</xdr:col>
          <xdr:colOff>506730</xdr:colOff>
          <xdr:row>63</xdr:row>
          <xdr:rowOff>0</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7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62</xdr:row>
          <xdr:rowOff>163830</xdr:rowOff>
        </xdr:from>
        <xdr:to>
          <xdr:col>12</xdr:col>
          <xdr:colOff>506730</xdr:colOff>
          <xdr:row>64</xdr:row>
          <xdr:rowOff>0</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7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62</xdr:row>
          <xdr:rowOff>163830</xdr:rowOff>
        </xdr:from>
        <xdr:to>
          <xdr:col>13</xdr:col>
          <xdr:colOff>506730</xdr:colOff>
          <xdr:row>64</xdr:row>
          <xdr:rowOff>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7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64</xdr:row>
          <xdr:rowOff>163830</xdr:rowOff>
        </xdr:from>
        <xdr:to>
          <xdr:col>12</xdr:col>
          <xdr:colOff>506730</xdr:colOff>
          <xdr:row>66</xdr:row>
          <xdr:rowOff>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7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65</xdr:row>
          <xdr:rowOff>163830</xdr:rowOff>
        </xdr:from>
        <xdr:to>
          <xdr:col>12</xdr:col>
          <xdr:colOff>506730</xdr:colOff>
          <xdr:row>67</xdr:row>
          <xdr:rowOff>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7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66</xdr:row>
          <xdr:rowOff>163830</xdr:rowOff>
        </xdr:from>
        <xdr:to>
          <xdr:col>12</xdr:col>
          <xdr:colOff>506730</xdr:colOff>
          <xdr:row>68</xdr:row>
          <xdr:rowOff>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7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64</xdr:row>
          <xdr:rowOff>163830</xdr:rowOff>
        </xdr:from>
        <xdr:to>
          <xdr:col>13</xdr:col>
          <xdr:colOff>506730</xdr:colOff>
          <xdr:row>66</xdr:row>
          <xdr:rowOff>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7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65</xdr:row>
          <xdr:rowOff>163830</xdr:rowOff>
        </xdr:from>
        <xdr:to>
          <xdr:col>13</xdr:col>
          <xdr:colOff>506730</xdr:colOff>
          <xdr:row>67</xdr:row>
          <xdr:rowOff>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7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66</xdr:row>
          <xdr:rowOff>163830</xdr:rowOff>
        </xdr:from>
        <xdr:to>
          <xdr:col>13</xdr:col>
          <xdr:colOff>506730</xdr:colOff>
          <xdr:row>68</xdr:row>
          <xdr:rowOff>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7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182880</xdr:rowOff>
        </xdr:from>
        <xdr:to>
          <xdr:col>2</xdr:col>
          <xdr:colOff>552450</xdr:colOff>
          <xdr:row>59</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7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58</xdr:row>
          <xdr:rowOff>182880</xdr:rowOff>
        </xdr:from>
        <xdr:to>
          <xdr:col>2</xdr:col>
          <xdr:colOff>552450</xdr:colOff>
          <xdr:row>60</xdr:row>
          <xdr:rowOff>19050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7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59</xdr:row>
          <xdr:rowOff>182880</xdr:rowOff>
        </xdr:from>
        <xdr:to>
          <xdr:col>2</xdr:col>
          <xdr:colOff>552450</xdr:colOff>
          <xdr:row>61</xdr:row>
          <xdr:rowOff>19050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7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60</xdr:row>
          <xdr:rowOff>182880</xdr:rowOff>
        </xdr:from>
        <xdr:to>
          <xdr:col>2</xdr:col>
          <xdr:colOff>552450</xdr:colOff>
          <xdr:row>62</xdr:row>
          <xdr:rowOff>19050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7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61</xdr:row>
          <xdr:rowOff>182880</xdr:rowOff>
        </xdr:from>
        <xdr:to>
          <xdr:col>2</xdr:col>
          <xdr:colOff>552450</xdr:colOff>
          <xdr:row>63</xdr:row>
          <xdr:rowOff>19050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7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62</xdr:row>
          <xdr:rowOff>182880</xdr:rowOff>
        </xdr:from>
        <xdr:to>
          <xdr:col>2</xdr:col>
          <xdr:colOff>552450</xdr:colOff>
          <xdr:row>64</xdr:row>
          <xdr:rowOff>19050</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7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63</xdr:row>
          <xdr:rowOff>182880</xdr:rowOff>
        </xdr:from>
        <xdr:to>
          <xdr:col>2</xdr:col>
          <xdr:colOff>552450</xdr:colOff>
          <xdr:row>65</xdr:row>
          <xdr:rowOff>19050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7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64</xdr:row>
          <xdr:rowOff>182880</xdr:rowOff>
        </xdr:from>
        <xdr:to>
          <xdr:col>2</xdr:col>
          <xdr:colOff>552450</xdr:colOff>
          <xdr:row>66</xdr:row>
          <xdr:rowOff>19050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7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65</xdr:row>
          <xdr:rowOff>182880</xdr:rowOff>
        </xdr:from>
        <xdr:to>
          <xdr:col>2</xdr:col>
          <xdr:colOff>552450</xdr:colOff>
          <xdr:row>67</xdr:row>
          <xdr:rowOff>19050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7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66</xdr:row>
          <xdr:rowOff>182880</xdr:rowOff>
        </xdr:from>
        <xdr:to>
          <xdr:col>2</xdr:col>
          <xdr:colOff>552450</xdr:colOff>
          <xdr:row>68</xdr:row>
          <xdr:rowOff>19050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7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67</xdr:row>
          <xdr:rowOff>182880</xdr:rowOff>
        </xdr:from>
        <xdr:to>
          <xdr:col>2</xdr:col>
          <xdr:colOff>552450</xdr:colOff>
          <xdr:row>69</xdr:row>
          <xdr:rowOff>19050</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7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68</xdr:row>
          <xdr:rowOff>182880</xdr:rowOff>
        </xdr:from>
        <xdr:to>
          <xdr:col>2</xdr:col>
          <xdr:colOff>552450</xdr:colOff>
          <xdr:row>70</xdr:row>
          <xdr:rowOff>19050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7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69</xdr:row>
          <xdr:rowOff>182880</xdr:rowOff>
        </xdr:from>
        <xdr:to>
          <xdr:col>2</xdr:col>
          <xdr:colOff>552450</xdr:colOff>
          <xdr:row>71</xdr:row>
          <xdr:rowOff>19050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7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182880</xdr:rowOff>
        </xdr:from>
        <xdr:to>
          <xdr:col>8</xdr:col>
          <xdr:colOff>514350</xdr:colOff>
          <xdr:row>59</xdr:row>
          <xdr:rowOff>19050</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7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58</xdr:row>
          <xdr:rowOff>182880</xdr:rowOff>
        </xdr:from>
        <xdr:to>
          <xdr:col>8</xdr:col>
          <xdr:colOff>514350</xdr:colOff>
          <xdr:row>60</xdr:row>
          <xdr:rowOff>19050</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7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59</xdr:row>
          <xdr:rowOff>182880</xdr:rowOff>
        </xdr:from>
        <xdr:to>
          <xdr:col>8</xdr:col>
          <xdr:colOff>514350</xdr:colOff>
          <xdr:row>61</xdr:row>
          <xdr:rowOff>19050</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7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60</xdr:row>
          <xdr:rowOff>182880</xdr:rowOff>
        </xdr:from>
        <xdr:to>
          <xdr:col>8</xdr:col>
          <xdr:colOff>514350</xdr:colOff>
          <xdr:row>62</xdr:row>
          <xdr:rowOff>19050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7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61</xdr:row>
          <xdr:rowOff>182880</xdr:rowOff>
        </xdr:from>
        <xdr:to>
          <xdr:col>8</xdr:col>
          <xdr:colOff>514350</xdr:colOff>
          <xdr:row>63</xdr:row>
          <xdr:rowOff>19050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7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62</xdr:row>
          <xdr:rowOff>182880</xdr:rowOff>
        </xdr:from>
        <xdr:to>
          <xdr:col>8</xdr:col>
          <xdr:colOff>514350</xdr:colOff>
          <xdr:row>64</xdr:row>
          <xdr:rowOff>19050</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7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63</xdr:row>
          <xdr:rowOff>182880</xdr:rowOff>
        </xdr:from>
        <xdr:to>
          <xdr:col>8</xdr:col>
          <xdr:colOff>514350</xdr:colOff>
          <xdr:row>65</xdr:row>
          <xdr:rowOff>19050</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7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64</xdr:row>
          <xdr:rowOff>182880</xdr:rowOff>
        </xdr:from>
        <xdr:to>
          <xdr:col>8</xdr:col>
          <xdr:colOff>514350</xdr:colOff>
          <xdr:row>66</xdr:row>
          <xdr:rowOff>19050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7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65</xdr:row>
          <xdr:rowOff>182880</xdr:rowOff>
        </xdr:from>
        <xdr:to>
          <xdr:col>8</xdr:col>
          <xdr:colOff>514350</xdr:colOff>
          <xdr:row>67</xdr:row>
          <xdr:rowOff>19050</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7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66</xdr:row>
          <xdr:rowOff>182880</xdr:rowOff>
        </xdr:from>
        <xdr:to>
          <xdr:col>8</xdr:col>
          <xdr:colOff>514350</xdr:colOff>
          <xdr:row>68</xdr:row>
          <xdr:rowOff>19050</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7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67</xdr:row>
          <xdr:rowOff>182880</xdr:rowOff>
        </xdr:from>
        <xdr:to>
          <xdr:col>8</xdr:col>
          <xdr:colOff>514350</xdr:colOff>
          <xdr:row>69</xdr:row>
          <xdr:rowOff>19050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7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68</xdr:row>
          <xdr:rowOff>182880</xdr:rowOff>
        </xdr:from>
        <xdr:to>
          <xdr:col>8</xdr:col>
          <xdr:colOff>514350</xdr:colOff>
          <xdr:row>70</xdr:row>
          <xdr:rowOff>19050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7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69</xdr:row>
          <xdr:rowOff>182880</xdr:rowOff>
        </xdr:from>
        <xdr:to>
          <xdr:col>8</xdr:col>
          <xdr:colOff>514350</xdr:colOff>
          <xdr:row>71</xdr:row>
          <xdr:rowOff>19050</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7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72</xdr:row>
          <xdr:rowOff>171450</xdr:rowOff>
        </xdr:from>
        <xdr:to>
          <xdr:col>2</xdr:col>
          <xdr:colOff>544830</xdr:colOff>
          <xdr:row>74</xdr:row>
          <xdr:rowOff>11430</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7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73</xdr:row>
          <xdr:rowOff>171450</xdr:rowOff>
        </xdr:from>
        <xdr:to>
          <xdr:col>2</xdr:col>
          <xdr:colOff>544830</xdr:colOff>
          <xdr:row>75</xdr:row>
          <xdr:rowOff>11430</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7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74</xdr:row>
          <xdr:rowOff>171450</xdr:rowOff>
        </xdr:from>
        <xdr:to>
          <xdr:col>2</xdr:col>
          <xdr:colOff>544830</xdr:colOff>
          <xdr:row>76</xdr:row>
          <xdr:rowOff>11430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7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73</xdr:row>
          <xdr:rowOff>0</xdr:rowOff>
        </xdr:from>
        <xdr:to>
          <xdr:col>8</xdr:col>
          <xdr:colOff>506730</xdr:colOff>
          <xdr:row>74</xdr:row>
          <xdr:rowOff>30480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7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74</xdr:row>
          <xdr:rowOff>0</xdr:rowOff>
        </xdr:from>
        <xdr:to>
          <xdr:col>8</xdr:col>
          <xdr:colOff>506730</xdr:colOff>
          <xdr:row>75</xdr:row>
          <xdr:rowOff>30480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7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76</xdr:row>
          <xdr:rowOff>0</xdr:rowOff>
        </xdr:from>
        <xdr:to>
          <xdr:col>8</xdr:col>
          <xdr:colOff>506730</xdr:colOff>
          <xdr:row>77</xdr:row>
          <xdr:rowOff>30480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7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77</xdr:row>
          <xdr:rowOff>0</xdr:rowOff>
        </xdr:from>
        <xdr:to>
          <xdr:col>8</xdr:col>
          <xdr:colOff>506730</xdr:colOff>
          <xdr:row>78</xdr:row>
          <xdr:rowOff>30480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7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79</xdr:row>
          <xdr:rowOff>182880</xdr:rowOff>
        </xdr:from>
        <xdr:to>
          <xdr:col>2</xdr:col>
          <xdr:colOff>544830</xdr:colOff>
          <xdr:row>81</xdr:row>
          <xdr:rowOff>19050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7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80</xdr:row>
          <xdr:rowOff>182880</xdr:rowOff>
        </xdr:from>
        <xdr:to>
          <xdr:col>2</xdr:col>
          <xdr:colOff>544830</xdr:colOff>
          <xdr:row>82</xdr:row>
          <xdr:rowOff>19050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7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81</xdr:row>
          <xdr:rowOff>182880</xdr:rowOff>
        </xdr:from>
        <xdr:to>
          <xdr:col>2</xdr:col>
          <xdr:colOff>544830</xdr:colOff>
          <xdr:row>83</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7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84</xdr:row>
          <xdr:rowOff>163830</xdr:rowOff>
        </xdr:from>
        <xdr:to>
          <xdr:col>3</xdr:col>
          <xdr:colOff>514350</xdr:colOff>
          <xdr:row>86</xdr:row>
          <xdr:rowOff>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7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85</xdr:row>
          <xdr:rowOff>163830</xdr:rowOff>
        </xdr:from>
        <xdr:to>
          <xdr:col>3</xdr:col>
          <xdr:colOff>514350</xdr:colOff>
          <xdr:row>87</xdr:row>
          <xdr:rowOff>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7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86</xdr:row>
          <xdr:rowOff>163830</xdr:rowOff>
        </xdr:from>
        <xdr:to>
          <xdr:col>3</xdr:col>
          <xdr:colOff>514350</xdr:colOff>
          <xdr:row>88</xdr:row>
          <xdr:rowOff>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7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87</xdr:row>
          <xdr:rowOff>163830</xdr:rowOff>
        </xdr:from>
        <xdr:to>
          <xdr:col>3</xdr:col>
          <xdr:colOff>514350</xdr:colOff>
          <xdr:row>89</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7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88</xdr:row>
          <xdr:rowOff>163830</xdr:rowOff>
        </xdr:from>
        <xdr:to>
          <xdr:col>3</xdr:col>
          <xdr:colOff>514350</xdr:colOff>
          <xdr:row>90</xdr:row>
          <xdr:rowOff>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7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89</xdr:row>
          <xdr:rowOff>163830</xdr:rowOff>
        </xdr:from>
        <xdr:to>
          <xdr:col>3</xdr:col>
          <xdr:colOff>514350</xdr:colOff>
          <xdr:row>91</xdr:row>
          <xdr:rowOff>0</xdr:rowOff>
        </xdr:to>
        <xdr:sp macro="" textlink="">
          <xdr:nvSpPr>
            <xdr:cNvPr id="1219" name="Check Box 195" hidden="1">
              <a:extLst>
                <a:ext uri="{63B3BB69-23CF-44E3-9099-C40C66FF867C}">
                  <a14:compatExt spid="_x0000_s1219"/>
                </a:ext>
                <a:ext uri="{FF2B5EF4-FFF2-40B4-BE49-F238E27FC236}">
                  <a16:creationId xmlns:a16="http://schemas.microsoft.com/office/drawing/2014/main" id="{00000000-0008-0000-0700-0000C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90</xdr:row>
          <xdr:rowOff>163830</xdr:rowOff>
        </xdr:from>
        <xdr:to>
          <xdr:col>3</xdr:col>
          <xdr:colOff>514350</xdr:colOff>
          <xdr:row>92</xdr:row>
          <xdr:rowOff>0</xdr:rowOff>
        </xdr:to>
        <xdr:sp macro="" textlink="">
          <xdr:nvSpPr>
            <xdr:cNvPr id="1220" name="Check Box 196" hidden="1">
              <a:extLst>
                <a:ext uri="{63B3BB69-23CF-44E3-9099-C40C66FF867C}">
                  <a14:compatExt spid="_x0000_s1220"/>
                </a:ext>
                <a:ext uri="{FF2B5EF4-FFF2-40B4-BE49-F238E27FC236}">
                  <a16:creationId xmlns:a16="http://schemas.microsoft.com/office/drawing/2014/main" id="{00000000-0008-0000-07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91</xdr:row>
          <xdr:rowOff>163830</xdr:rowOff>
        </xdr:from>
        <xdr:to>
          <xdr:col>3</xdr:col>
          <xdr:colOff>514350</xdr:colOff>
          <xdr:row>93</xdr:row>
          <xdr:rowOff>0</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7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92</xdr:row>
          <xdr:rowOff>163830</xdr:rowOff>
        </xdr:from>
        <xdr:to>
          <xdr:col>3</xdr:col>
          <xdr:colOff>514350</xdr:colOff>
          <xdr:row>94</xdr:row>
          <xdr:rowOff>0</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700-0000C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93</xdr:row>
          <xdr:rowOff>163830</xdr:rowOff>
        </xdr:from>
        <xdr:to>
          <xdr:col>3</xdr:col>
          <xdr:colOff>514350</xdr:colOff>
          <xdr:row>95</xdr:row>
          <xdr:rowOff>0</xdr:rowOff>
        </xdr:to>
        <xdr:sp macro="" textlink="">
          <xdr:nvSpPr>
            <xdr:cNvPr id="1223" name="Check Box 199" hidden="1">
              <a:extLst>
                <a:ext uri="{63B3BB69-23CF-44E3-9099-C40C66FF867C}">
                  <a14:compatExt spid="_x0000_s1223"/>
                </a:ext>
                <a:ext uri="{FF2B5EF4-FFF2-40B4-BE49-F238E27FC236}">
                  <a16:creationId xmlns:a16="http://schemas.microsoft.com/office/drawing/2014/main" id="{00000000-0008-0000-0700-0000C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94</xdr:row>
          <xdr:rowOff>163830</xdr:rowOff>
        </xdr:from>
        <xdr:to>
          <xdr:col>3</xdr:col>
          <xdr:colOff>514350</xdr:colOff>
          <xdr:row>96</xdr:row>
          <xdr:rowOff>0</xdr:rowOff>
        </xdr:to>
        <xdr:sp macro="" textlink="">
          <xdr:nvSpPr>
            <xdr:cNvPr id="1224" name="Check Box 200" hidden="1">
              <a:extLst>
                <a:ext uri="{63B3BB69-23CF-44E3-9099-C40C66FF867C}">
                  <a14:compatExt spid="_x0000_s1224"/>
                </a:ext>
                <a:ext uri="{FF2B5EF4-FFF2-40B4-BE49-F238E27FC236}">
                  <a16:creationId xmlns:a16="http://schemas.microsoft.com/office/drawing/2014/main" id="{00000000-0008-0000-0700-0000C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95</xdr:row>
          <xdr:rowOff>163830</xdr:rowOff>
        </xdr:from>
        <xdr:to>
          <xdr:col>3</xdr:col>
          <xdr:colOff>514350</xdr:colOff>
          <xdr:row>97</xdr:row>
          <xdr:rowOff>0</xdr:rowOff>
        </xdr:to>
        <xdr:sp macro="" textlink="">
          <xdr:nvSpPr>
            <xdr:cNvPr id="1225" name="Check Box 201" hidden="1">
              <a:extLst>
                <a:ext uri="{63B3BB69-23CF-44E3-9099-C40C66FF867C}">
                  <a14:compatExt spid="_x0000_s1225"/>
                </a:ext>
                <a:ext uri="{FF2B5EF4-FFF2-40B4-BE49-F238E27FC236}">
                  <a16:creationId xmlns:a16="http://schemas.microsoft.com/office/drawing/2014/main" id="{00000000-0008-0000-0700-0000C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96</xdr:row>
          <xdr:rowOff>182880</xdr:rowOff>
        </xdr:from>
        <xdr:to>
          <xdr:col>3</xdr:col>
          <xdr:colOff>525780</xdr:colOff>
          <xdr:row>98</xdr:row>
          <xdr:rowOff>19050</xdr:rowOff>
        </xdr:to>
        <xdr:sp macro="" textlink="">
          <xdr:nvSpPr>
            <xdr:cNvPr id="1226" name="Check Box 202" hidden="1">
              <a:extLst>
                <a:ext uri="{63B3BB69-23CF-44E3-9099-C40C66FF867C}">
                  <a14:compatExt spid="_x0000_s1226"/>
                </a:ext>
                <a:ext uri="{FF2B5EF4-FFF2-40B4-BE49-F238E27FC236}">
                  <a16:creationId xmlns:a16="http://schemas.microsoft.com/office/drawing/2014/main" id="{00000000-0008-0000-0700-0000C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19050</xdr:rowOff>
        </xdr:to>
        <xdr:sp macro="" textlink="">
          <xdr:nvSpPr>
            <xdr:cNvPr id="1227" name="Check Box 203" hidden="1">
              <a:extLst>
                <a:ext uri="{63B3BB69-23CF-44E3-9099-C40C66FF867C}">
                  <a14:compatExt spid="_x0000_s1227"/>
                </a:ext>
                <a:ext uri="{FF2B5EF4-FFF2-40B4-BE49-F238E27FC236}">
                  <a16:creationId xmlns:a16="http://schemas.microsoft.com/office/drawing/2014/main" id="{00000000-0008-0000-0700-0000C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19050</xdr:rowOff>
        </xdr:to>
        <xdr:sp macro="" textlink="">
          <xdr:nvSpPr>
            <xdr:cNvPr id="1228" name="Check Box 204" hidden="1">
              <a:extLst>
                <a:ext uri="{63B3BB69-23CF-44E3-9099-C40C66FF867C}">
                  <a14:compatExt spid="_x0000_s1228"/>
                </a:ext>
                <a:ext uri="{FF2B5EF4-FFF2-40B4-BE49-F238E27FC236}">
                  <a16:creationId xmlns:a16="http://schemas.microsoft.com/office/drawing/2014/main" id="{00000000-0008-0000-0700-0000C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19050</xdr:rowOff>
        </xdr:to>
        <xdr:sp macro="" textlink="">
          <xdr:nvSpPr>
            <xdr:cNvPr id="1229" name="Check Box 205" hidden="1">
              <a:extLst>
                <a:ext uri="{63B3BB69-23CF-44E3-9099-C40C66FF867C}">
                  <a14:compatExt spid="_x0000_s1229"/>
                </a:ext>
                <a:ext uri="{FF2B5EF4-FFF2-40B4-BE49-F238E27FC236}">
                  <a16:creationId xmlns:a16="http://schemas.microsoft.com/office/drawing/2014/main" id="{00000000-0008-0000-0700-0000C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19050</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700-0000C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19050</xdr:rowOff>
        </xdr:to>
        <xdr:sp macro="" textlink="">
          <xdr:nvSpPr>
            <xdr:cNvPr id="1231" name="Check Box 207" hidden="1">
              <a:extLst>
                <a:ext uri="{63B3BB69-23CF-44E3-9099-C40C66FF867C}">
                  <a14:compatExt spid="_x0000_s1231"/>
                </a:ext>
                <a:ext uri="{FF2B5EF4-FFF2-40B4-BE49-F238E27FC236}">
                  <a16:creationId xmlns:a16="http://schemas.microsoft.com/office/drawing/2014/main" id="{00000000-0008-0000-0700-0000C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19050</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700-0000D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19050</xdr:rowOff>
        </xdr:to>
        <xdr:sp macro="" textlink="">
          <xdr:nvSpPr>
            <xdr:cNvPr id="1233" name="Check Box 209" hidden="1">
              <a:extLst>
                <a:ext uri="{63B3BB69-23CF-44E3-9099-C40C66FF867C}">
                  <a14:compatExt spid="_x0000_s1233"/>
                </a:ext>
                <a:ext uri="{FF2B5EF4-FFF2-40B4-BE49-F238E27FC236}">
                  <a16:creationId xmlns:a16="http://schemas.microsoft.com/office/drawing/2014/main" id="{00000000-0008-0000-0700-0000D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19050</xdr:rowOff>
        </xdr:to>
        <xdr:sp macro="" textlink="">
          <xdr:nvSpPr>
            <xdr:cNvPr id="1234" name="Check Box 210" hidden="1">
              <a:extLst>
                <a:ext uri="{63B3BB69-23CF-44E3-9099-C40C66FF867C}">
                  <a14:compatExt spid="_x0000_s1234"/>
                </a:ext>
                <a:ext uri="{FF2B5EF4-FFF2-40B4-BE49-F238E27FC236}">
                  <a16:creationId xmlns:a16="http://schemas.microsoft.com/office/drawing/2014/main" id="{00000000-0008-0000-0700-0000D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19050</xdr:rowOff>
        </xdr:to>
        <xdr:sp macro="" textlink="">
          <xdr:nvSpPr>
            <xdr:cNvPr id="1235" name="Check Box 211" hidden="1">
              <a:extLst>
                <a:ext uri="{63B3BB69-23CF-44E3-9099-C40C66FF867C}">
                  <a14:compatExt spid="_x0000_s1235"/>
                </a:ext>
                <a:ext uri="{FF2B5EF4-FFF2-40B4-BE49-F238E27FC236}">
                  <a16:creationId xmlns:a16="http://schemas.microsoft.com/office/drawing/2014/main" id="{00000000-0008-0000-0700-0000D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19050</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700-0000D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19050</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7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19050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7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96</xdr:row>
          <xdr:rowOff>182880</xdr:rowOff>
        </xdr:from>
        <xdr:to>
          <xdr:col>8</xdr:col>
          <xdr:colOff>525780</xdr:colOff>
          <xdr:row>98</xdr:row>
          <xdr:rowOff>19050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7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96</xdr:row>
          <xdr:rowOff>182880</xdr:rowOff>
        </xdr:from>
        <xdr:to>
          <xdr:col>8</xdr:col>
          <xdr:colOff>525780</xdr:colOff>
          <xdr:row>98</xdr:row>
          <xdr:rowOff>19050</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7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390525</xdr:colOff>
      <xdr:row>4</xdr:row>
      <xdr:rowOff>123825</xdr:rowOff>
    </xdr:from>
    <xdr:to>
      <xdr:col>12</xdr:col>
      <xdr:colOff>647700</xdr:colOff>
      <xdr:row>25</xdr:row>
      <xdr:rowOff>19050</xdr:rowOff>
    </xdr:to>
    <xdr:pic>
      <xdr:nvPicPr>
        <xdr:cNvPr id="1753" name="Picture 2">
          <a:extLst>
            <a:ext uri="{FF2B5EF4-FFF2-40B4-BE49-F238E27FC236}">
              <a16:creationId xmlns:a16="http://schemas.microsoft.com/office/drawing/2014/main" id="{00000000-0008-0000-0700-0000D9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57925" y="933450"/>
          <a:ext cx="4524375" cy="389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201930</xdr:colOff>
          <xdr:row>45</xdr:row>
          <xdr:rowOff>163830</xdr:rowOff>
        </xdr:from>
        <xdr:to>
          <xdr:col>10</xdr:col>
          <xdr:colOff>506730</xdr:colOff>
          <xdr:row>47</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8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46</xdr:row>
          <xdr:rowOff>163830</xdr:rowOff>
        </xdr:from>
        <xdr:to>
          <xdr:col>10</xdr:col>
          <xdr:colOff>506730</xdr:colOff>
          <xdr:row>48</xdr:row>
          <xdr:rowOff>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8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8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8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45</xdr:row>
          <xdr:rowOff>163830</xdr:rowOff>
        </xdr:from>
        <xdr:to>
          <xdr:col>11</xdr:col>
          <xdr:colOff>506730</xdr:colOff>
          <xdr:row>47</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8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46</xdr:row>
          <xdr:rowOff>163830</xdr:rowOff>
        </xdr:from>
        <xdr:to>
          <xdr:col>11</xdr:col>
          <xdr:colOff>506730</xdr:colOff>
          <xdr:row>48</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8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8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8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45</xdr:row>
          <xdr:rowOff>163830</xdr:rowOff>
        </xdr:from>
        <xdr:to>
          <xdr:col>12</xdr:col>
          <xdr:colOff>506730</xdr:colOff>
          <xdr:row>47</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8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46</xdr:row>
          <xdr:rowOff>163830</xdr:rowOff>
        </xdr:from>
        <xdr:to>
          <xdr:col>12</xdr:col>
          <xdr:colOff>506730</xdr:colOff>
          <xdr:row>48</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8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45</xdr:row>
          <xdr:rowOff>163830</xdr:rowOff>
        </xdr:from>
        <xdr:to>
          <xdr:col>13</xdr:col>
          <xdr:colOff>506730</xdr:colOff>
          <xdr:row>47</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8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46</xdr:row>
          <xdr:rowOff>163830</xdr:rowOff>
        </xdr:from>
        <xdr:to>
          <xdr:col>13</xdr:col>
          <xdr:colOff>506730</xdr:colOff>
          <xdr:row>48</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8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8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8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8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8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8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51</xdr:row>
          <xdr:rowOff>163830</xdr:rowOff>
        </xdr:from>
        <xdr:to>
          <xdr:col>12</xdr:col>
          <xdr:colOff>506730</xdr:colOff>
          <xdr:row>53</xdr:row>
          <xdr:rowOff>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8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8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8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51</xdr:row>
          <xdr:rowOff>163830</xdr:rowOff>
        </xdr:from>
        <xdr:to>
          <xdr:col>13</xdr:col>
          <xdr:colOff>506730</xdr:colOff>
          <xdr:row>53</xdr:row>
          <xdr:rowOff>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8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8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182880</xdr:rowOff>
        </xdr:from>
        <xdr:to>
          <xdr:col>2</xdr:col>
          <xdr:colOff>552450</xdr:colOff>
          <xdr:row>45</xdr:row>
          <xdr:rowOff>19050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8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182880</xdr:rowOff>
        </xdr:from>
        <xdr:to>
          <xdr:col>2</xdr:col>
          <xdr:colOff>552450</xdr:colOff>
          <xdr:row>46</xdr:row>
          <xdr:rowOff>19050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8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8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8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8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8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8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8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8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8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8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8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8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182880</xdr:rowOff>
        </xdr:from>
        <xdr:to>
          <xdr:col>8</xdr:col>
          <xdr:colOff>514350</xdr:colOff>
          <xdr:row>45</xdr:row>
          <xdr:rowOff>19050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8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182880</xdr:rowOff>
        </xdr:from>
        <xdr:to>
          <xdr:col>8</xdr:col>
          <xdr:colOff>514350</xdr:colOff>
          <xdr:row>46</xdr:row>
          <xdr:rowOff>19050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8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8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8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8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8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8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8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8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8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8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8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8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58</xdr:row>
          <xdr:rowOff>171450</xdr:rowOff>
        </xdr:from>
        <xdr:to>
          <xdr:col>2</xdr:col>
          <xdr:colOff>544830</xdr:colOff>
          <xdr:row>60</xdr:row>
          <xdr:rowOff>11430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8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59</xdr:row>
          <xdr:rowOff>171450</xdr:rowOff>
        </xdr:from>
        <xdr:to>
          <xdr:col>2</xdr:col>
          <xdr:colOff>544830</xdr:colOff>
          <xdr:row>61</xdr:row>
          <xdr:rowOff>11430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8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8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59</xdr:row>
          <xdr:rowOff>0</xdr:rowOff>
        </xdr:from>
        <xdr:to>
          <xdr:col>8</xdr:col>
          <xdr:colOff>506730</xdr:colOff>
          <xdr:row>60</xdr:row>
          <xdr:rowOff>30480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8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60</xdr:row>
          <xdr:rowOff>0</xdr:rowOff>
        </xdr:from>
        <xdr:to>
          <xdr:col>8</xdr:col>
          <xdr:colOff>506730</xdr:colOff>
          <xdr:row>61</xdr:row>
          <xdr:rowOff>30480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8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8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63</xdr:row>
          <xdr:rowOff>0</xdr:rowOff>
        </xdr:from>
        <xdr:to>
          <xdr:col>8</xdr:col>
          <xdr:colOff>506730</xdr:colOff>
          <xdr:row>64</xdr:row>
          <xdr:rowOff>30480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8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65</xdr:row>
          <xdr:rowOff>182880</xdr:rowOff>
        </xdr:from>
        <xdr:to>
          <xdr:col>2</xdr:col>
          <xdr:colOff>544830</xdr:colOff>
          <xdr:row>67</xdr:row>
          <xdr:rowOff>19050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8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66</xdr:row>
          <xdr:rowOff>182880</xdr:rowOff>
        </xdr:from>
        <xdr:to>
          <xdr:col>2</xdr:col>
          <xdr:colOff>544830</xdr:colOff>
          <xdr:row>68</xdr:row>
          <xdr:rowOff>19050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8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8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163830</xdr:rowOff>
        </xdr:from>
        <xdr:to>
          <xdr:col>3</xdr:col>
          <xdr:colOff>514350</xdr:colOff>
          <xdr:row>72</xdr:row>
          <xdr:rowOff>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8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163830</xdr:rowOff>
        </xdr:from>
        <xdr:to>
          <xdr:col>3</xdr:col>
          <xdr:colOff>514350</xdr:colOff>
          <xdr:row>73</xdr:row>
          <xdr:rowOff>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8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8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8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8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8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8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8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8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8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8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8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19050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8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19050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8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19050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8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8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8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8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8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8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8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8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8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8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8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45</xdr:row>
          <xdr:rowOff>163830</xdr:rowOff>
        </xdr:from>
        <xdr:to>
          <xdr:col>10</xdr:col>
          <xdr:colOff>506730</xdr:colOff>
          <xdr:row>47</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8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46</xdr:row>
          <xdr:rowOff>163830</xdr:rowOff>
        </xdr:from>
        <xdr:to>
          <xdr:col>10</xdr:col>
          <xdr:colOff>506730</xdr:colOff>
          <xdr:row>48</xdr:row>
          <xdr:rowOff>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8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8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8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45</xdr:row>
          <xdr:rowOff>163830</xdr:rowOff>
        </xdr:from>
        <xdr:to>
          <xdr:col>11</xdr:col>
          <xdr:colOff>506730</xdr:colOff>
          <xdr:row>47</xdr:row>
          <xdr:rowOff>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8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46</xdr:row>
          <xdr:rowOff>163830</xdr:rowOff>
        </xdr:from>
        <xdr:to>
          <xdr:col>11</xdr:col>
          <xdr:colOff>506730</xdr:colOff>
          <xdr:row>48</xdr:row>
          <xdr:rowOff>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8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8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8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45</xdr:row>
          <xdr:rowOff>163830</xdr:rowOff>
        </xdr:from>
        <xdr:to>
          <xdr:col>12</xdr:col>
          <xdr:colOff>506730</xdr:colOff>
          <xdr:row>47</xdr:row>
          <xdr:rowOff>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8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46</xdr:row>
          <xdr:rowOff>163830</xdr:rowOff>
        </xdr:from>
        <xdr:to>
          <xdr:col>12</xdr:col>
          <xdr:colOff>506730</xdr:colOff>
          <xdr:row>48</xdr:row>
          <xdr:rowOff>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8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45</xdr:row>
          <xdr:rowOff>163830</xdr:rowOff>
        </xdr:from>
        <xdr:to>
          <xdr:col>13</xdr:col>
          <xdr:colOff>506730</xdr:colOff>
          <xdr:row>47</xdr:row>
          <xdr:rowOff>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8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46</xdr:row>
          <xdr:rowOff>163830</xdr:rowOff>
        </xdr:from>
        <xdr:to>
          <xdr:col>13</xdr:col>
          <xdr:colOff>506730</xdr:colOff>
          <xdr:row>48</xdr:row>
          <xdr:rowOff>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8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8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8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8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8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8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51</xdr:row>
          <xdr:rowOff>163830</xdr:rowOff>
        </xdr:from>
        <xdr:to>
          <xdr:col>12</xdr:col>
          <xdr:colOff>506730</xdr:colOff>
          <xdr:row>53</xdr:row>
          <xdr:rowOff>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8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8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8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51</xdr:row>
          <xdr:rowOff>163830</xdr:rowOff>
        </xdr:from>
        <xdr:to>
          <xdr:col>13</xdr:col>
          <xdr:colOff>506730</xdr:colOff>
          <xdr:row>53</xdr:row>
          <xdr:rowOff>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8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8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182880</xdr:rowOff>
        </xdr:from>
        <xdr:to>
          <xdr:col>2</xdr:col>
          <xdr:colOff>552450</xdr:colOff>
          <xdr:row>45</xdr:row>
          <xdr:rowOff>19050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8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182880</xdr:rowOff>
        </xdr:from>
        <xdr:to>
          <xdr:col>2</xdr:col>
          <xdr:colOff>552450</xdr:colOff>
          <xdr:row>46</xdr:row>
          <xdr:rowOff>19050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8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8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8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8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8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8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8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8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8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8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8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8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182880</xdr:rowOff>
        </xdr:from>
        <xdr:to>
          <xdr:col>8</xdr:col>
          <xdr:colOff>514350</xdr:colOff>
          <xdr:row>45</xdr:row>
          <xdr:rowOff>19050</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8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182880</xdr:rowOff>
        </xdr:from>
        <xdr:to>
          <xdr:col>8</xdr:col>
          <xdr:colOff>514350</xdr:colOff>
          <xdr:row>46</xdr:row>
          <xdr:rowOff>19050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8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8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8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8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8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8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8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8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8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8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8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8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58</xdr:row>
          <xdr:rowOff>171450</xdr:rowOff>
        </xdr:from>
        <xdr:to>
          <xdr:col>2</xdr:col>
          <xdr:colOff>544830</xdr:colOff>
          <xdr:row>60</xdr:row>
          <xdr:rowOff>11430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8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59</xdr:row>
          <xdr:rowOff>171450</xdr:rowOff>
        </xdr:from>
        <xdr:to>
          <xdr:col>2</xdr:col>
          <xdr:colOff>544830</xdr:colOff>
          <xdr:row>61</xdr:row>
          <xdr:rowOff>11430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8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8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59</xdr:row>
          <xdr:rowOff>0</xdr:rowOff>
        </xdr:from>
        <xdr:to>
          <xdr:col>8</xdr:col>
          <xdr:colOff>506730</xdr:colOff>
          <xdr:row>60</xdr:row>
          <xdr:rowOff>30480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8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60</xdr:row>
          <xdr:rowOff>0</xdr:rowOff>
        </xdr:from>
        <xdr:to>
          <xdr:col>8</xdr:col>
          <xdr:colOff>506730</xdr:colOff>
          <xdr:row>61</xdr:row>
          <xdr:rowOff>30480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8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8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63</xdr:row>
          <xdr:rowOff>0</xdr:rowOff>
        </xdr:from>
        <xdr:to>
          <xdr:col>8</xdr:col>
          <xdr:colOff>506730</xdr:colOff>
          <xdr:row>64</xdr:row>
          <xdr:rowOff>30480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8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65</xdr:row>
          <xdr:rowOff>182880</xdr:rowOff>
        </xdr:from>
        <xdr:to>
          <xdr:col>2</xdr:col>
          <xdr:colOff>544830</xdr:colOff>
          <xdr:row>67</xdr:row>
          <xdr:rowOff>19050</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8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66</xdr:row>
          <xdr:rowOff>182880</xdr:rowOff>
        </xdr:from>
        <xdr:to>
          <xdr:col>2</xdr:col>
          <xdr:colOff>544830</xdr:colOff>
          <xdr:row>68</xdr:row>
          <xdr:rowOff>19050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8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8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163830</xdr:rowOff>
        </xdr:from>
        <xdr:to>
          <xdr:col>3</xdr:col>
          <xdr:colOff>514350</xdr:colOff>
          <xdr:row>72</xdr:row>
          <xdr:rowOff>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8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163830</xdr:rowOff>
        </xdr:from>
        <xdr:to>
          <xdr:col>3</xdr:col>
          <xdr:colOff>514350</xdr:colOff>
          <xdr:row>73</xdr:row>
          <xdr:rowOff>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8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8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8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8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8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8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8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8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8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8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8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19050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8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19050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8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19050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8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8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8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8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8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8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8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8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8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8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8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8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8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8</xdr:col>
      <xdr:colOff>238125</xdr:colOff>
      <xdr:row>7</xdr:row>
      <xdr:rowOff>161925</xdr:rowOff>
    </xdr:from>
    <xdr:to>
      <xdr:col>12</xdr:col>
      <xdr:colOff>571500</xdr:colOff>
      <xdr:row>24</xdr:row>
      <xdr:rowOff>104775</xdr:rowOff>
    </xdr:to>
    <xdr:pic>
      <xdr:nvPicPr>
        <xdr:cNvPr id="2710" name="Picture 2">
          <a:extLst>
            <a:ext uri="{FF2B5EF4-FFF2-40B4-BE49-F238E27FC236}">
              <a16:creationId xmlns:a16="http://schemas.microsoft.com/office/drawing/2014/main" id="{00000000-0008-0000-0800-000096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5125" y="1543050"/>
          <a:ext cx="3724275" cy="318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201930</xdr:colOff>
          <xdr:row>45</xdr:row>
          <xdr:rowOff>163830</xdr:rowOff>
        </xdr:from>
        <xdr:to>
          <xdr:col>10</xdr:col>
          <xdr:colOff>506730</xdr:colOff>
          <xdr:row>47</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9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46</xdr:row>
          <xdr:rowOff>163830</xdr:rowOff>
        </xdr:from>
        <xdr:to>
          <xdr:col>10</xdr:col>
          <xdr:colOff>506730</xdr:colOff>
          <xdr:row>48</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9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9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9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45</xdr:row>
          <xdr:rowOff>163830</xdr:rowOff>
        </xdr:from>
        <xdr:to>
          <xdr:col>11</xdr:col>
          <xdr:colOff>506730</xdr:colOff>
          <xdr:row>47</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9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46</xdr:row>
          <xdr:rowOff>163830</xdr:rowOff>
        </xdr:from>
        <xdr:to>
          <xdr:col>11</xdr:col>
          <xdr:colOff>506730</xdr:colOff>
          <xdr:row>48</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9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9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9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45</xdr:row>
          <xdr:rowOff>163830</xdr:rowOff>
        </xdr:from>
        <xdr:to>
          <xdr:col>12</xdr:col>
          <xdr:colOff>506730</xdr:colOff>
          <xdr:row>47</xdr:row>
          <xdr:rowOff>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9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46</xdr:row>
          <xdr:rowOff>163830</xdr:rowOff>
        </xdr:from>
        <xdr:to>
          <xdr:col>12</xdr:col>
          <xdr:colOff>506730</xdr:colOff>
          <xdr:row>48</xdr:row>
          <xdr:rowOff>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9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45</xdr:row>
          <xdr:rowOff>163830</xdr:rowOff>
        </xdr:from>
        <xdr:to>
          <xdr:col>13</xdr:col>
          <xdr:colOff>506730</xdr:colOff>
          <xdr:row>47</xdr:row>
          <xdr:rowOff>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9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46</xdr:row>
          <xdr:rowOff>163830</xdr:rowOff>
        </xdr:from>
        <xdr:to>
          <xdr:col>13</xdr:col>
          <xdr:colOff>506730</xdr:colOff>
          <xdr:row>48</xdr:row>
          <xdr:rowOff>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9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9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9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9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9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9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51</xdr:row>
          <xdr:rowOff>163830</xdr:rowOff>
        </xdr:from>
        <xdr:to>
          <xdr:col>12</xdr:col>
          <xdr:colOff>506730</xdr:colOff>
          <xdr:row>53</xdr:row>
          <xdr:rowOff>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9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9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9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51</xdr:row>
          <xdr:rowOff>163830</xdr:rowOff>
        </xdr:from>
        <xdr:to>
          <xdr:col>13</xdr:col>
          <xdr:colOff>506730</xdr:colOff>
          <xdr:row>53</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9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9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182880</xdr:rowOff>
        </xdr:from>
        <xdr:to>
          <xdr:col>2</xdr:col>
          <xdr:colOff>552450</xdr:colOff>
          <xdr:row>45</xdr:row>
          <xdr:rowOff>19050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9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182880</xdr:rowOff>
        </xdr:from>
        <xdr:to>
          <xdr:col>2</xdr:col>
          <xdr:colOff>552450</xdr:colOff>
          <xdr:row>46</xdr:row>
          <xdr:rowOff>19050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9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9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9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9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9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9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9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9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9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9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9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9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182880</xdr:rowOff>
        </xdr:from>
        <xdr:to>
          <xdr:col>8</xdr:col>
          <xdr:colOff>514350</xdr:colOff>
          <xdr:row>45</xdr:row>
          <xdr:rowOff>19050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9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182880</xdr:rowOff>
        </xdr:from>
        <xdr:to>
          <xdr:col>8</xdr:col>
          <xdr:colOff>514350</xdr:colOff>
          <xdr:row>46</xdr:row>
          <xdr:rowOff>19050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9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9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9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9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9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9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9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9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9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9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9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9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58</xdr:row>
          <xdr:rowOff>171450</xdr:rowOff>
        </xdr:from>
        <xdr:to>
          <xdr:col>2</xdr:col>
          <xdr:colOff>544830</xdr:colOff>
          <xdr:row>60</xdr:row>
          <xdr:rowOff>11430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9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59</xdr:row>
          <xdr:rowOff>171450</xdr:rowOff>
        </xdr:from>
        <xdr:to>
          <xdr:col>2</xdr:col>
          <xdr:colOff>544830</xdr:colOff>
          <xdr:row>61</xdr:row>
          <xdr:rowOff>11430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9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9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59</xdr:row>
          <xdr:rowOff>0</xdr:rowOff>
        </xdr:from>
        <xdr:to>
          <xdr:col>8</xdr:col>
          <xdr:colOff>506730</xdr:colOff>
          <xdr:row>60</xdr:row>
          <xdr:rowOff>30480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9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60</xdr:row>
          <xdr:rowOff>0</xdr:rowOff>
        </xdr:from>
        <xdr:to>
          <xdr:col>8</xdr:col>
          <xdr:colOff>506730</xdr:colOff>
          <xdr:row>61</xdr:row>
          <xdr:rowOff>30480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9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9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63</xdr:row>
          <xdr:rowOff>0</xdr:rowOff>
        </xdr:from>
        <xdr:to>
          <xdr:col>8</xdr:col>
          <xdr:colOff>506730</xdr:colOff>
          <xdr:row>64</xdr:row>
          <xdr:rowOff>30480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9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65</xdr:row>
          <xdr:rowOff>182880</xdr:rowOff>
        </xdr:from>
        <xdr:to>
          <xdr:col>2</xdr:col>
          <xdr:colOff>544830</xdr:colOff>
          <xdr:row>67</xdr:row>
          <xdr:rowOff>19050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9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66</xdr:row>
          <xdr:rowOff>182880</xdr:rowOff>
        </xdr:from>
        <xdr:to>
          <xdr:col>2</xdr:col>
          <xdr:colOff>544830</xdr:colOff>
          <xdr:row>68</xdr:row>
          <xdr:rowOff>19050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9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9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163830</xdr:rowOff>
        </xdr:from>
        <xdr:to>
          <xdr:col>3</xdr:col>
          <xdr:colOff>514350</xdr:colOff>
          <xdr:row>72</xdr:row>
          <xdr:rowOff>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9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163830</xdr:rowOff>
        </xdr:from>
        <xdr:to>
          <xdr:col>3</xdr:col>
          <xdr:colOff>514350</xdr:colOff>
          <xdr:row>73</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9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9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9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9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9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9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9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9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9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9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9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19050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9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19050</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9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19050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9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9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9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9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9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9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9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9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9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9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9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45</xdr:row>
          <xdr:rowOff>163830</xdr:rowOff>
        </xdr:from>
        <xdr:to>
          <xdr:col>10</xdr:col>
          <xdr:colOff>506730</xdr:colOff>
          <xdr:row>47</xdr:row>
          <xdr:rowOff>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9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46</xdr:row>
          <xdr:rowOff>163830</xdr:rowOff>
        </xdr:from>
        <xdr:to>
          <xdr:col>10</xdr:col>
          <xdr:colOff>506730</xdr:colOff>
          <xdr:row>48</xdr:row>
          <xdr:rowOff>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9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9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9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45</xdr:row>
          <xdr:rowOff>163830</xdr:rowOff>
        </xdr:from>
        <xdr:to>
          <xdr:col>11</xdr:col>
          <xdr:colOff>506730</xdr:colOff>
          <xdr:row>47</xdr:row>
          <xdr:rowOff>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9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46</xdr:row>
          <xdr:rowOff>163830</xdr:rowOff>
        </xdr:from>
        <xdr:to>
          <xdr:col>11</xdr:col>
          <xdr:colOff>506730</xdr:colOff>
          <xdr:row>48</xdr:row>
          <xdr:rowOff>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9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9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9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45</xdr:row>
          <xdr:rowOff>163830</xdr:rowOff>
        </xdr:from>
        <xdr:to>
          <xdr:col>12</xdr:col>
          <xdr:colOff>506730</xdr:colOff>
          <xdr:row>47</xdr:row>
          <xdr:rowOff>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9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46</xdr:row>
          <xdr:rowOff>163830</xdr:rowOff>
        </xdr:from>
        <xdr:to>
          <xdr:col>12</xdr:col>
          <xdr:colOff>506730</xdr:colOff>
          <xdr:row>48</xdr:row>
          <xdr:rowOff>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9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45</xdr:row>
          <xdr:rowOff>163830</xdr:rowOff>
        </xdr:from>
        <xdr:to>
          <xdr:col>13</xdr:col>
          <xdr:colOff>506730</xdr:colOff>
          <xdr:row>47</xdr:row>
          <xdr:rowOff>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9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46</xdr:row>
          <xdr:rowOff>163830</xdr:rowOff>
        </xdr:from>
        <xdr:to>
          <xdr:col>13</xdr:col>
          <xdr:colOff>506730</xdr:colOff>
          <xdr:row>48</xdr:row>
          <xdr:rowOff>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9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9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9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9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9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9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51</xdr:row>
          <xdr:rowOff>163830</xdr:rowOff>
        </xdr:from>
        <xdr:to>
          <xdr:col>12</xdr:col>
          <xdr:colOff>506730</xdr:colOff>
          <xdr:row>53</xdr:row>
          <xdr:rowOff>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9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9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9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51</xdr:row>
          <xdr:rowOff>163830</xdr:rowOff>
        </xdr:from>
        <xdr:to>
          <xdr:col>13</xdr:col>
          <xdr:colOff>506730</xdr:colOff>
          <xdr:row>53</xdr:row>
          <xdr:rowOff>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9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9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182880</xdr:rowOff>
        </xdr:from>
        <xdr:to>
          <xdr:col>2</xdr:col>
          <xdr:colOff>552450</xdr:colOff>
          <xdr:row>45</xdr:row>
          <xdr:rowOff>19050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9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182880</xdr:rowOff>
        </xdr:from>
        <xdr:to>
          <xdr:col>2</xdr:col>
          <xdr:colOff>552450</xdr:colOff>
          <xdr:row>46</xdr:row>
          <xdr:rowOff>19050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9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9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9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9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9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9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9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9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9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9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9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9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182880</xdr:rowOff>
        </xdr:from>
        <xdr:to>
          <xdr:col>8</xdr:col>
          <xdr:colOff>514350</xdr:colOff>
          <xdr:row>45</xdr:row>
          <xdr:rowOff>19050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9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182880</xdr:rowOff>
        </xdr:from>
        <xdr:to>
          <xdr:col>8</xdr:col>
          <xdr:colOff>514350</xdr:colOff>
          <xdr:row>46</xdr:row>
          <xdr:rowOff>19050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9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9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9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9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9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9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9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9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9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9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9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9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58</xdr:row>
          <xdr:rowOff>171450</xdr:rowOff>
        </xdr:from>
        <xdr:to>
          <xdr:col>2</xdr:col>
          <xdr:colOff>544830</xdr:colOff>
          <xdr:row>60</xdr:row>
          <xdr:rowOff>11430</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9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59</xdr:row>
          <xdr:rowOff>171450</xdr:rowOff>
        </xdr:from>
        <xdr:to>
          <xdr:col>2</xdr:col>
          <xdr:colOff>544830</xdr:colOff>
          <xdr:row>61</xdr:row>
          <xdr:rowOff>11430</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9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9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59</xdr:row>
          <xdr:rowOff>0</xdr:rowOff>
        </xdr:from>
        <xdr:to>
          <xdr:col>8</xdr:col>
          <xdr:colOff>506730</xdr:colOff>
          <xdr:row>60</xdr:row>
          <xdr:rowOff>30480</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9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60</xdr:row>
          <xdr:rowOff>0</xdr:rowOff>
        </xdr:from>
        <xdr:to>
          <xdr:col>8</xdr:col>
          <xdr:colOff>506730</xdr:colOff>
          <xdr:row>61</xdr:row>
          <xdr:rowOff>30480</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9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9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63</xdr:row>
          <xdr:rowOff>0</xdr:rowOff>
        </xdr:from>
        <xdr:to>
          <xdr:col>8</xdr:col>
          <xdr:colOff>506730</xdr:colOff>
          <xdr:row>64</xdr:row>
          <xdr:rowOff>30480</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9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65</xdr:row>
          <xdr:rowOff>182880</xdr:rowOff>
        </xdr:from>
        <xdr:to>
          <xdr:col>2</xdr:col>
          <xdr:colOff>544830</xdr:colOff>
          <xdr:row>67</xdr:row>
          <xdr:rowOff>19050</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9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66</xdr:row>
          <xdr:rowOff>182880</xdr:rowOff>
        </xdr:from>
        <xdr:to>
          <xdr:col>2</xdr:col>
          <xdr:colOff>544830</xdr:colOff>
          <xdr:row>68</xdr:row>
          <xdr:rowOff>19050</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9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9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163830</xdr:rowOff>
        </xdr:from>
        <xdr:to>
          <xdr:col>3</xdr:col>
          <xdr:colOff>514350</xdr:colOff>
          <xdr:row>72</xdr:row>
          <xdr:rowOff>0</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9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163830</xdr:rowOff>
        </xdr:from>
        <xdr:to>
          <xdr:col>3</xdr:col>
          <xdr:colOff>514350</xdr:colOff>
          <xdr:row>73</xdr:row>
          <xdr:rowOff>0</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9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9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9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9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9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9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9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9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9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9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9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19050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9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19050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9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19050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9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9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9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9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9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9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9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9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9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9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9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9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9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190500</xdr:colOff>
      <xdr:row>6</xdr:row>
      <xdr:rowOff>114300</xdr:rowOff>
    </xdr:from>
    <xdr:to>
      <xdr:col>12</xdr:col>
      <xdr:colOff>200025</xdr:colOff>
      <xdr:row>26</xdr:row>
      <xdr:rowOff>114300</xdr:rowOff>
    </xdr:to>
    <xdr:pic>
      <xdr:nvPicPr>
        <xdr:cNvPr id="4086" name="Picture 3">
          <a:extLst>
            <a:ext uri="{FF2B5EF4-FFF2-40B4-BE49-F238E27FC236}">
              <a16:creationId xmlns:a16="http://schemas.microsoft.com/office/drawing/2014/main" id="{00000000-0008-0000-0900-0000F60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24550" y="1304925"/>
          <a:ext cx="4438650"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A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A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49</xdr:row>
          <xdr:rowOff>163830</xdr:rowOff>
        </xdr:from>
        <xdr:to>
          <xdr:col>10</xdr:col>
          <xdr:colOff>506730</xdr:colOff>
          <xdr:row>51</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A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50</xdr:row>
          <xdr:rowOff>163830</xdr:rowOff>
        </xdr:from>
        <xdr:to>
          <xdr:col>10</xdr:col>
          <xdr:colOff>506730</xdr:colOff>
          <xdr:row>52</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A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A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A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49</xdr:row>
          <xdr:rowOff>163830</xdr:rowOff>
        </xdr:from>
        <xdr:to>
          <xdr:col>11</xdr:col>
          <xdr:colOff>506730</xdr:colOff>
          <xdr:row>51</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A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50</xdr:row>
          <xdr:rowOff>163830</xdr:rowOff>
        </xdr:from>
        <xdr:to>
          <xdr:col>11</xdr:col>
          <xdr:colOff>506730</xdr:colOff>
          <xdr:row>52</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A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A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A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A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A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49</xdr:row>
          <xdr:rowOff>163830</xdr:rowOff>
        </xdr:from>
        <xdr:to>
          <xdr:col>12</xdr:col>
          <xdr:colOff>506730</xdr:colOff>
          <xdr:row>51</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A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49</xdr:row>
          <xdr:rowOff>163830</xdr:rowOff>
        </xdr:from>
        <xdr:to>
          <xdr:col>13</xdr:col>
          <xdr:colOff>506730</xdr:colOff>
          <xdr:row>51</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A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A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A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A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53</xdr:row>
          <xdr:rowOff>163830</xdr:rowOff>
        </xdr:from>
        <xdr:to>
          <xdr:col>12</xdr:col>
          <xdr:colOff>506730</xdr:colOff>
          <xdr:row>55</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A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54</xdr:row>
          <xdr:rowOff>163830</xdr:rowOff>
        </xdr:from>
        <xdr:to>
          <xdr:col>12</xdr:col>
          <xdr:colOff>506730</xdr:colOff>
          <xdr:row>56</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A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A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53</xdr:row>
          <xdr:rowOff>163830</xdr:rowOff>
        </xdr:from>
        <xdr:to>
          <xdr:col>13</xdr:col>
          <xdr:colOff>506730</xdr:colOff>
          <xdr:row>55</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A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54</xdr:row>
          <xdr:rowOff>163830</xdr:rowOff>
        </xdr:from>
        <xdr:to>
          <xdr:col>13</xdr:col>
          <xdr:colOff>506730</xdr:colOff>
          <xdr:row>56</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A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A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A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A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A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A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A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A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A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A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A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A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182880</xdr:rowOff>
        </xdr:from>
        <xdr:to>
          <xdr:col>2</xdr:col>
          <xdr:colOff>552450</xdr:colOff>
          <xdr:row>58</xdr:row>
          <xdr:rowOff>19050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A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182880</xdr:rowOff>
        </xdr:from>
        <xdr:to>
          <xdr:col>2</xdr:col>
          <xdr:colOff>552450</xdr:colOff>
          <xdr:row>59</xdr:row>
          <xdr:rowOff>19050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A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A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A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A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A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A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A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A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A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A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A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A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182880</xdr:rowOff>
        </xdr:from>
        <xdr:to>
          <xdr:col>8</xdr:col>
          <xdr:colOff>514350</xdr:colOff>
          <xdr:row>58</xdr:row>
          <xdr:rowOff>19050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A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182880</xdr:rowOff>
        </xdr:from>
        <xdr:to>
          <xdr:col>8</xdr:col>
          <xdr:colOff>514350</xdr:colOff>
          <xdr:row>59</xdr:row>
          <xdr:rowOff>19050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A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A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61</xdr:row>
          <xdr:rowOff>171450</xdr:rowOff>
        </xdr:from>
        <xdr:to>
          <xdr:col>2</xdr:col>
          <xdr:colOff>544830</xdr:colOff>
          <xdr:row>63</xdr:row>
          <xdr:rowOff>11430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A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62</xdr:row>
          <xdr:rowOff>171450</xdr:rowOff>
        </xdr:from>
        <xdr:to>
          <xdr:col>2</xdr:col>
          <xdr:colOff>544830</xdr:colOff>
          <xdr:row>64</xdr:row>
          <xdr:rowOff>11430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A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61</xdr:row>
          <xdr:rowOff>0</xdr:rowOff>
        </xdr:from>
        <xdr:to>
          <xdr:col>8</xdr:col>
          <xdr:colOff>506730</xdr:colOff>
          <xdr:row>62</xdr:row>
          <xdr:rowOff>30480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A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A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64</xdr:row>
          <xdr:rowOff>0</xdr:rowOff>
        </xdr:from>
        <xdr:to>
          <xdr:col>8</xdr:col>
          <xdr:colOff>506730</xdr:colOff>
          <xdr:row>65</xdr:row>
          <xdr:rowOff>30480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A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65</xdr:row>
          <xdr:rowOff>0</xdr:rowOff>
        </xdr:from>
        <xdr:to>
          <xdr:col>8</xdr:col>
          <xdr:colOff>506730</xdr:colOff>
          <xdr:row>66</xdr:row>
          <xdr:rowOff>30480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A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A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68</xdr:row>
          <xdr:rowOff>182880</xdr:rowOff>
        </xdr:from>
        <xdr:to>
          <xdr:col>2</xdr:col>
          <xdr:colOff>544830</xdr:colOff>
          <xdr:row>70</xdr:row>
          <xdr:rowOff>19050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A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69</xdr:row>
          <xdr:rowOff>182880</xdr:rowOff>
        </xdr:from>
        <xdr:to>
          <xdr:col>2</xdr:col>
          <xdr:colOff>544830</xdr:colOff>
          <xdr:row>71</xdr:row>
          <xdr:rowOff>19050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A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A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A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A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A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A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A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A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A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A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A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82</xdr:row>
          <xdr:rowOff>163830</xdr:rowOff>
        </xdr:from>
        <xdr:to>
          <xdr:col>3</xdr:col>
          <xdr:colOff>514350</xdr:colOff>
          <xdr:row>84</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A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163830</xdr:rowOff>
        </xdr:from>
        <xdr:to>
          <xdr:col>3</xdr:col>
          <xdr:colOff>514350</xdr:colOff>
          <xdr:row>85</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A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182880</xdr:rowOff>
        </xdr:from>
        <xdr:to>
          <xdr:col>3</xdr:col>
          <xdr:colOff>525780</xdr:colOff>
          <xdr:row>86</xdr:row>
          <xdr:rowOff>19050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A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A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A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A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A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A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A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A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A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A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A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A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19050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A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A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A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49</xdr:row>
          <xdr:rowOff>163830</xdr:rowOff>
        </xdr:from>
        <xdr:to>
          <xdr:col>10</xdr:col>
          <xdr:colOff>506730</xdr:colOff>
          <xdr:row>51</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A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50</xdr:row>
          <xdr:rowOff>163830</xdr:rowOff>
        </xdr:from>
        <xdr:to>
          <xdr:col>10</xdr:col>
          <xdr:colOff>506730</xdr:colOff>
          <xdr:row>52</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A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A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A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49</xdr:row>
          <xdr:rowOff>163830</xdr:rowOff>
        </xdr:from>
        <xdr:to>
          <xdr:col>11</xdr:col>
          <xdr:colOff>506730</xdr:colOff>
          <xdr:row>51</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A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50</xdr:row>
          <xdr:rowOff>163830</xdr:rowOff>
        </xdr:from>
        <xdr:to>
          <xdr:col>11</xdr:col>
          <xdr:colOff>506730</xdr:colOff>
          <xdr:row>52</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A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A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A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A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A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49</xdr:row>
          <xdr:rowOff>163830</xdr:rowOff>
        </xdr:from>
        <xdr:to>
          <xdr:col>12</xdr:col>
          <xdr:colOff>506730</xdr:colOff>
          <xdr:row>51</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A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49</xdr:row>
          <xdr:rowOff>163830</xdr:rowOff>
        </xdr:from>
        <xdr:to>
          <xdr:col>13</xdr:col>
          <xdr:colOff>506730</xdr:colOff>
          <xdr:row>51</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A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A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A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A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53</xdr:row>
          <xdr:rowOff>163830</xdr:rowOff>
        </xdr:from>
        <xdr:to>
          <xdr:col>12</xdr:col>
          <xdr:colOff>506730</xdr:colOff>
          <xdr:row>55</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A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54</xdr:row>
          <xdr:rowOff>163830</xdr:rowOff>
        </xdr:from>
        <xdr:to>
          <xdr:col>12</xdr:col>
          <xdr:colOff>506730</xdr:colOff>
          <xdr:row>56</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A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A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53</xdr:row>
          <xdr:rowOff>163830</xdr:rowOff>
        </xdr:from>
        <xdr:to>
          <xdr:col>13</xdr:col>
          <xdr:colOff>506730</xdr:colOff>
          <xdr:row>55</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A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54</xdr:row>
          <xdr:rowOff>163830</xdr:rowOff>
        </xdr:from>
        <xdr:to>
          <xdr:col>13</xdr:col>
          <xdr:colOff>506730</xdr:colOff>
          <xdr:row>56</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A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A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A00-00006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A00-00006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A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A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A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A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A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A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A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A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182880</xdr:rowOff>
        </xdr:from>
        <xdr:to>
          <xdr:col>2</xdr:col>
          <xdr:colOff>552450</xdr:colOff>
          <xdr:row>58</xdr:row>
          <xdr:rowOff>19050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A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182880</xdr:rowOff>
        </xdr:from>
        <xdr:to>
          <xdr:col>2</xdr:col>
          <xdr:colOff>552450</xdr:colOff>
          <xdr:row>59</xdr:row>
          <xdr:rowOff>19050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A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A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A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A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A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A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A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A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A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A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A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A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182880</xdr:rowOff>
        </xdr:from>
        <xdr:to>
          <xdr:col>8</xdr:col>
          <xdr:colOff>514350</xdr:colOff>
          <xdr:row>58</xdr:row>
          <xdr:rowOff>19050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A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182880</xdr:rowOff>
        </xdr:from>
        <xdr:to>
          <xdr:col>8</xdr:col>
          <xdr:colOff>514350</xdr:colOff>
          <xdr:row>59</xdr:row>
          <xdr:rowOff>19050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A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A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61</xdr:row>
          <xdr:rowOff>171450</xdr:rowOff>
        </xdr:from>
        <xdr:to>
          <xdr:col>2</xdr:col>
          <xdr:colOff>544830</xdr:colOff>
          <xdr:row>63</xdr:row>
          <xdr:rowOff>11430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A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62</xdr:row>
          <xdr:rowOff>171450</xdr:rowOff>
        </xdr:from>
        <xdr:to>
          <xdr:col>2</xdr:col>
          <xdr:colOff>544830</xdr:colOff>
          <xdr:row>64</xdr:row>
          <xdr:rowOff>11430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A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61</xdr:row>
          <xdr:rowOff>0</xdr:rowOff>
        </xdr:from>
        <xdr:to>
          <xdr:col>8</xdr:col>
          <xdr:colOff>506730</xdr:colOff>
          <xdr:row>62</xdr:row>
          <xdr:rowOff>30480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A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A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64</xdr:row>
          <xdr:rowOff>0</xdr:rowOff>
        </xdr:from>
        <xdr:to>
          <xdr:col>8</xdr:col>
          <xdr:colOff>506730</xdr:colOff>
          <xdr:row>65</xdr:row>
          <xdr:rowOff>30480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A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65</xdr:row>
          <xdr:rowOff>0</xdr:rowOff>
        </xdr:from>
        <xdr:to>
          <xdr:col>8</xdr:col>
          <xdr:colOff>506730</xdr:colOff>
          <xdr:row>66</xdr:row>
          <xdr:rowOff>30480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A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A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68</xdr:row>
          <xdr:rowOff>182880</xdr:rowOff>
        </xdr:from>
        <xdr:to>
          <xdr:col>2</xdr:col>
          <xdr:colOff>544830</xdr:colOff>
          <xdr:row>70</xdr:row>
          <xdr:rowOff>19050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A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69</xdr:row>
          <xdr:rowOff>182880</xdr:rowOff>
        </xdr:from>
        <xdr:to>
          <xdr:col>2</xdr:col>
          <xdr:colOff>544830</xdr:colOff>
          <xdr:row>71</xdr:row>
          <xdr:rowOff>19050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A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A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A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A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A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A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A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A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A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A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A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82</xdr:row>
          <xdr:rowOff>163830</xdr:rowOff>
        </xdr:from>
        <xdr:to>
          <xdr:col>3</xdr:col>
          <xdr:colOff>514350</xdr:colOff>
          <xdr:row>84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A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163830</xdr:rowOff>
        </xdr:from>
        <xdr:to>
          <xdr:col>3</xdr:col>
          <xdr:colOff>514350</xdr:colOff>
          <xdr:row>85</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A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182880</xdr:rowOff>
        </xdr:from>
        <xdr:to>
          <xdr:col>3</xdr:col>
          <xdr:colOff>525780</xdr:colOff>
          <xdr:row>86</xdr:row>
          <xdr:rowOff>19050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A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A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A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A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A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A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A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A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A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A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A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A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19050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A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47</xdr:row>
          <xdr:rowOff>163830</xdr:rowOff>
        </xdr:from>
        <xdr:to>
          <xdr:col>10</xdr:col>
          <xdr:colOff>506730</xdr:colOff>
          <xdr:row>49</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A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48</xdr:row>
          <xdr:rowOff>163830</xdr:rowOff>
        </xdr:from>
        <xdr:to>
          <xdr:col>10</xdr:col>
          <xdr:colOff>506730</xdr:colOff>
          <xdr:row>50</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A00-0000A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49</xdr:row>
          <xdr:rowOff>163830</xdr:rowOff>
        </xdr:from>
        <xdr:to>
          <xdr:col>10</xdr:col>
          <xdr:colOff>506730</xdr:colOff>
          <xdr:row>51</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A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50</xdr:row>
          <xdr:rowOff>163830</xdr:rowOff>
        </xdr:from>
        <xdr:to>
          <xdr:col>10</xdr:col>
          <xdr:colOff>506730</xdr:colOff>
          <xdr:row>52</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A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47</xdr:row>
          <xdr:rowOff>163830</xdr:rowOff>
        </xdr:from>
        <xdr:to>
          <xdr:col>11</xdr:col>
          <xdr:colOff>506730</xdr:colOff>
          <xdr:row>49</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A00-0000A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48</xdr:row>
          <xdr:rowOff>163830</xdr:rowOff>
        </xdr:from>
        <xdr:to>
          <xdr:col>11</xdr:col>
          <xdr:colOff>506730</xdr:colOff>
          <xdr:row>50</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A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49</xdr:row>
          <xdr:rowOff>163830</xdr:rowOff>
        </xdr:from>
        <xdr:to>
          <xdr:col>11</xdr:col>
          <xdr:colOff>506730</xdr:colOff>
          <xdr:row>51</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A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50</xdr:row>
          <xdr:rowOff>163830</xdr:rowOff>
        </xdr:from>
        <xdr:to>
          <xdr:col>11</xdr:col>
          <xdr:colOff>506730</xdr:colOff>
          <xdr:row>52</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A00-0000B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A00-0000B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A00-0000B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A00-0000B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A00-0000B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49</xdr:row>
          <xdr:rowOff>163830</xdr:rowOff>
        </xdr:from>
        <xdr:to>
          <xdr:col>12</xdr:col>
          <xdr:colOff>506730</xdr:colOff>
          <xdr:row>51</xdr:row>
          <xdr:rowOff>0</xdr:rowOff>
        </xdr:to>
        <xdr:sp macro="" textlink="">
          <xdr:nvSpPr>
            <xdr:cNvPr id="4277" name="Check Box 181" hidden="1">
              <a:extLst>
                <a:ext uri="{63B3BB69-23CF-44E3-9099-C40C66FF867C}">
                  <a14:compatExt spid="_x0000_s4277"/>
                </a:ext>
                <a:ext uri="{FF2B5EF4-FFF2-40B4-BE49-F238E27FC236}">
                  <a16:creationId xmlns:a16="http://schemas.microsoft.com/office/drawing/2014/main" id="{00000000-0008-0000-0A00-0000B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49</xdr:row>
          <xdr:rowOff>163830</xdr:rowOff>
        </xdr:from>
        <xdr:to>
          <xdr:col>13</xdr:col>
          <xdr:colOff>506730</xdr:colOff>
          <xdr:row>51</xdr:row>
          <xdr:rowOff>0</xdr:rowOff>
        </xdr:to>
        <xdr:sp macro="" textlink="">
          <xdr:nvSpPr>
            <xdr:cNvPr id="4278" name="Check Box 182" hidden="1">
              <a:extLst>
                <a:ext uri="{63B3BB69-23CF-44E3-9099-C40C66FF867C}">
                  <a14:compatExt spid="_x0000_s4278"/>
                </a:ext>
                <a:ext uri="{FF2B5EF4-FFF2-40B4-BE49-F238E27FC236}">
                  <a16:creationId xmlns:a16="http://schemas.microsoft.com/office/drawing/2014/main" id="{00000000-0008-0000-0A00-0000B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50</xdr:row>
          <xdr:rowOff>163830</xdr:rowOff>
        </xdr:from>
        <xdr:to>
          <xdr:col>12</xdr:col>
          <xdr:colOff>506730</xdr:colOff>
          <xdr:row>52</xdr:row>
          <xdr:rowOff>0</xdr:rowOff>
        </xdr:to>
        <xdr:sp macro="" textlink="">
          <xdr:nvSpPr>
            <xdr:cNvPr id="4279" name="Check Box 183" hidden="1">
              <a:extLst>
                <a:ext uri="{63B3BB69-23CF-44E3-9099-C40C66FF867C}">
                  <a14:compatExt spid="_x0000_s4279"/>
                </a:ext>
                <a:ext uri="{FF2B5EF4-FFF2-40B4-BE49-F238E27FC236}">
                  <a16:creationId xmlns:a16="http://schemas.microsoft.com/office/drawing/2014/main" id="{00000000-0008-0000-0A00-0000B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50</xdr:row>
          <xdr:rowOff>163830</xdr:rowOff>
        </xdr:from>
        <xdr:to>
          <xdr:col>13</xdr:col>
          <xdr:colOff>506730</xdr:colOff>
          <xdr:row>52</xdr:row>
          <xdr:rowOff>0</xdr:rowOff>
        </xdr:to>
        <xdr:sp macro="" textlink="">
          <xdr:nvSpPr>
            <xdr:cNvPr id="4280" name="Check Box 184" hidden="1">
              <a:extLst>
                <a:ext uri="{63B3BB69-23CF-44E3-9099-C40C66FF867C}">
                  <a14:compatExt spid="_x0000_s4280"/>
                </a:ext>
                <a:ext uri="{FF2B5EF4-FFF2-40B4-BE49-F238E27FC236}">
                  <a16:creationId xmlns:a16="http://schemas.microsoft.com/office/drawing/2014/main" id="{00000000-0008-0000-0A00-0000B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52</xdr:row>
          <xdr:rowOff>163830</xdr:rowOff>
        </xdr:from>
        <xdr:to>
          <xdr:col>12</xdr:col>
          <xdr:colOff>506730</xdr:colOff>
          <xdr:row>54</xdr:row>
          <xdr:rowOff>0</xdr:rowOff>
        </xdr:to>
        <xdr:sp macro="" textlink="">
          <xdr:nvSpPr>
            <xdr:cNvPr id="4281" name="Check Box 185" hidden="1">
              <a:extLst>
                <a:ext uri="{63B3BB69-23CF-44E3-9099-C40C66FF867C}">
                  <a14:compatExt spid="_x0000_s4281"/>
                </a:ext>
                <a:ext uri="{FF2B5EF4-FFF2-40B4-BE49-F238E27FC236}">
                  <a16:creationId xmlns:a16="http://schemas.microsoft.com/office/drawing/2014/main" id="{00000000-0008-0000-0A00-0000B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53</xdr:row>
          <xdr:rowOff>163830</xdr:rowOff>
        </xdr:from>
        <xdr:to>
          <xdr:col>12</xdr:col>
          <xdr:colOff>506730</xdr:colOff>
          <xdr:row>55</xdr:row>
          <xdr:rowOff>0</xdr:rowOff>
        </xdr:to>
        <xdr:sp macro="" textlink="">
          <xdr:nvSpPr>
            <xdr:cNvPr id="4282" name="Check Box 186" hidden="1">
              <a:extLst>
                <a:ext uri="{63B3BB69-23CF-44E3-9099-C40C66FF867C}">
                  <a14:compatExt spid="_x0000_s4282"/>
                </a:ext>
                <a:ext uri="{FF2B5EF4-FFF2-40B4-BE49-F238E27FC236}">
                  <a16:creationId xmlns:a16="http://schemas.microsoft.com/office/drawing/2014/main" id="{00000000-0008-0000-0A00-0000B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54</xdr:row>
          <xdr:rowOff>163830</xdr:rowOff>
        </xdr:from>
        <xdr:to>
          <xdr:col>12</xdr:col>
          <xdr:colOff>506730</xdr:colOff>
          <xdr:row>56</xdr:row>
          <xdr:rowOff>0</xdr:rowOff>
        </xdr:to>
        <xdr:sp macro="" textlink="">
          <xdr:nvSpPr>
            <xdr:cNvPr id="4283" name="Check Box 187" hidden="1">
              <a:extLst>
                <a:ext uri="{63B3BB69-23CF-44E3-9099-C40C66FF867C}">
                  <a14:compatExt spid="_x0000_s4283"/>
                </a:ext>
                <a:ext uri="{FF2B5EF4-FFF2-40B4-BE49-F238E27FC236}">
                  <a16:creationId xmlns:a16="http://schemas.microsoft.com/office/drawing/2014/main" id="{00000000-0008-0000-0A00-0000B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52</xdr:row>
          <xdr:rowOff>163830</xdr:rowOff>
        </xdr:from>
        <xdr:to>
          <xdr:col>13</xdr:col>
          <xdr:colOff>506730</xdr:colOff>
          <xdr:row>54</xdr:row>
          <xdr:rowOff>0</xdr:rowOff>
        </xdr:to>
        <xdr:sp macro="" textlink="">
          <xdr:nvSpPr>
            <xdr:cNvPr id="4284" name="Check Box 188" hidden="1">
              <a:extLst>
                <a:ext uri="{63B3BB69-23CF-44E3-9099-C40C66FF867C}">
                  <a14:compatExt spid="_x0000_s4284"/>
                </a:ext>
                <a:ext uri="{FF2B5EF4-FFF2-40B4-BE49-F238E27FC236}">
                  <a16:creationId xmlns:a16="http://schemas.microsoft.com/office/drawing/2014/main" id="{00000000-0008-0000-0A00-0000B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53</xdr:row>
          <xdr:rowOff>163830</xdr:rowOff>
        </xdr:from>
        <xdr:to>
          <xdr:col>13</xdr:col>
          <xdr:colOff>506730</xdr:colOff>
          <xdr:row>55</xdr:row>
          <xdr:rowOff>0</xdr:rowOff>
        </xdr:to>
        <xdr:sp macro="" textlink="">
          <xdr:nvSpPr>
            <xdr:cNvPr id="4285" name="Check Box 189" hidden="1">
              <a:extLst>
                <a:ext uri="{63B3BB69-23CF-44E3-9099-C40C66FF867C}">
                  <a14:compatExt spid="_x0000_s4285"/>
                </a:ext>
                <a:ext uri="{FF2B5EF4-FFF2-40B4-BE49-F238E27FC236}">
                  <a16:creationId xmlns:a16="http://schemas.microsoft.com/office/drawing/2014/main" id="{00000000-0008-0000-0A00-0000B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54</xdr:row>
          <xdr:rowOff>163830</xdr:rowOff>
        </xdr:from>
        <xdr:to>
          <xdr:col>13</xdr:col>
          <xdr:colOff>506730</xdr:colOff>
          <xdr:row>56</xdr:row>
          <xdr:rowOff>0</xdr:rowOff>
        </xdr:to>
        <xdr:sp macro="" textlink="">
          <xdr:nvSpPr>
            <xdr:cNvPr id="4286" name="Check Box 190" hidden="1">
              <a:extLst>
                <a:ext uri="{63B3BB69-23CF-44E3-9099-C40C66FF867C}">
                  <a14:compatExt spid="_x0000_s4286"/>
                </a:ext>
                <a:ext uri="{FF2B5EF4-FFF2-40B4-BE49-F238E27FC236}">
                  <a16:creationId xmlns:a16="http://schemas.microsoft.com/office/drawing/2014/main" id="{00000000-0008-0000-0A00-0000B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4287" name="Check Box 191" hidden="1">
              <a:extLst>
                <a:ext uri="{63B3BB69-23CF-44E3-9099-C40C66FF867C}">
                  <a14:compatExt spid="_x0000_s4287"/>
                </a:ext>
                <a:ext uri="{FF2B5EF4-FFF2-40B4-BE49-F238E27FC236}">
                  <a16:creationId xmlns:a16="http://schemas.microsoft.com/office/drawing/2014/main" id="{00000000-0008-0000-0A00-0000B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4288" name="Check Box 192" hidden="1">
              <a:extLst>
                <a:ext uri="{63B3BB69-23CF-44E3-9099-C40C66FF867C}">
                  <a14:compatExt spid="_x0000_s4288"/>
                </a:ext>
                <a:ext uri="{FF2B5EF4-FFF2-40B4-BE49-F238E27FC236}">
                  <a16:creationId xmlns:a16="http://schemas.microsoft.com/office/drawing/2014/main" id="{00000000-0008-0000-0A00-0000C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4289" name="Check Box 193" hidden="1">
              <a:extLst>
                <a:ext uri="{63B3BB69-23CF-44E3-9099-C40C66FF867C}">
                  <a14:compatExt spid="_x0000_s4289"/>
                </a:ext>
                <a:ext uri="{FF2B5EF4-FFF2-40B4-BE49-F238E27FC236}">
                  <a16:creationId xmlns:a16="http://schemas.microsoft.com/office/drawing/2014/main" id="{00000000-0008-0000-0A00-0000C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4290" name="Check Box 194" hidden="1">
              <a:extLst>
                <a:ext uri="{63B3BB69-23CF-44E3-9099-C40C66FF867C}">
                  <a14:compatExt spid="_x0000_s4290"/>
                </a:ext>
                <a:ext uri="{FF2B5EF4-FFF2-40B4-BE49-F238E27FC236}">
                  <a16:creationId xmlns:a16="http://schemas.microsoft.com/office/drawing/2014/main" id="{00000000-0008-0000-0A00-0000C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4291" name="Check Box 195" hidden="1">
              <a:extLst>
                <a:ext uri="{63B3BB69-23CF-44E3-9099-C40C66FF867C}">
                  <a14:compatExt spid="_x0000_s4291"/>
                </a:ext>
                <a:ext uri="{FF2B5EF4-FFF2-40B4-BE49-F238E27FC236}">
                  <a16:creationId xmlns:a16="http://schemas.microsoft.com/office/drawing/2014/main" id="{00000000-0008-0000-0A00-0000C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4292" name="Check Box 196" hidden="1">
              <a:extLst>
                <a:ext uri="{63B3BB69-23CF-44E3-9099-C40C66FF867C}">
                  <a14:compatExt spid="_x0000_s4292"/>
                </a:ext>
                <a:ext uri="{FF2B5EF4-FFF2-40B4-BE49-F238E27FC236}">
                  <a16:creationId xmlns:a16="http://schemas.microsoft.com/office/drawing/2014/main" id="{00000000-0008-0000-0A00-0000C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4293" name="Check Box 197" hidden="1">
              <a:extLst>
                <a:ext uri="{63B3BB69-23CF-44E3-9099-C40C66FF867C}">
                  <a14:compatExt spid="_x0000_s4293"/>
                </a:ext>
                <a:ext uri="{FF2B5EF4-FFF2-40B4-BE49-F238E27FC236}">
                  <a16:creationId xmlns:a16="http://schemas.microsoft.com/office/drawing/2014/main" id="{00000000-0008-0000-0A00-0000C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4294" name="Check Box 198" hidden="1">
              <a:extLst>
                <a:ext uri="{63B3BB69-23CF-44E3-9099-C40C66FF867C}">
                  <a14:compatExt spid="_x0000_s4294"/>
                </a:ext>
                <a:ext uri="{FF2B5EF4-FFF2-40B4-BE49-F238E27FC236}">
                  <a16:creationId xmlns:a16="http://schemas.microsoft.com/office/drawing/2014/main" id="{00000000-0008-0000-0A00-0000C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182880</xdr:rowOff>
        </xdr:from>
        <xdr:to>
          <xdr:col>2</xdr:col>
          <xdr:colOff>552450</xdr:colOff>
          <xdr:row>55</xdr:row>
          <xdr:rowOff>19050</xdr:rowOff>
        </xdr:to>
        <xdr:sp macro="" textlink="">
          <xdr:nvSpPr>
            <xdr:cNvPr id="4295" name="Check Box 199" hidden="1">
              <a:extLst>
                <a:ext uri="{63B3BB69-23CF-44E3-9099-C40C66FF867C}">
                  <a14:compatExt spid="_x0000_s4295"/>
                </a:ext>
                <a:ext uri="{FF2B5EF4-FFF2-40B4-BE49-F238E27FC236}">
                  <a16:creationId xmlns:a16="http://schemas.microsoft.com/office/drawing/2014/main" id="{00000000-0008-0000-0A00-0000C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182880</xdr:rowOff>
        </xdr:from>
        <xdr:to>
          <xdr:col>2</xdr:col>
          <xdr:colOff>552450</xdr:colOff>
          <xdr:row>56</xdr:row>
          <xdr:rowOff>19050</xdr:rowOff>
        </xdr:to>
        <xdr:sp macro="" textlink="">
          <xdr:nvSpPr>
            <xdr:cNvPr id="4296" name="Check Box 200" hidden="1">
              <a:extLst>
                <a:ext uri="{63B3BB69-23CF-44E3-9099-C40C66FF867C}">
                  <a14:compatExt spid="_x0000_s4296"/>
                </a:ext>
                <a:ext uri="{FF2B5EF4-FFF2-40B4-BE49-F238E27FC236}">
                  <a16:creationId xmlns:a16="http://schemas.microsoft.com/office/drawing/2014/main" id="{00000000-0008-0000-0A00-0000C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182880</xdr:rowOff>
        </xdr:from>
        <xdr:to>
          <xdr:col>2</xdr:col>
          <xdr:colOff>552450</xdr:colOff>
          <xdr:row>57</xdr:row>
          <xdr:rowOff>19050</xdr:rowOff>
        </xdr:to>
        <xdr:sp macro="" textlink="">
          <xdr:nvSpPr>
            <xdr:cNvPr id="4297" name="Check Box 201" hidden="1">
              <a:extLst>
                <a:ext uri="{63B3BB69-23CF-44E3-9099-C40C66FF867C}">
                  <a14:compatExt spid="_x0000_s4297"/>
                </a:ext>
                <a:ext uri="{FF2B5EF4-FFF2-40B4-BE49-F238E27FC236}">
                  <a16:creationId xmlns:a16="http://schemas.microsoft.com/office/drawing/2014/main" id="{00000000-0008-0000-0A00-0000C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182880</xdr:rowOff>
        </xdr:from>
        <xdr:to>
          <xdr:col>2</xdr:col>
          <xdr:colOff>552450</xdr:colOff>
          <xdr:row>58</xdr:row>
          <xdr:rowOff>19050</xdr:rowOff>
        </xdr:to>
        <xdr:sp macro="" textlink="">
          <xdr:nvSpPr>
            <xdr:cNvPr id="4298" name="Check Box 202" hidden="1">
              <a:extLst>
                <a:ext uri="{63B3BB69-23CF-44E3-9099-C40C66FF867C}">
                  <a14:compatExt spid="_x0000_s4298"/>
                </a:ext>
                <a:ext uri="{FF2B5EF4-FFF2-40B4-BE49-F238E27FC236}">
                  <a16:creationId xmlns:a16="http://schemas.microsoft.com/office/drawing/2014/main" id="{00000000-0008-0000-0A00-0000C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182880</xdr:rowOff>
        </xdr:from>
        <xdr:to>
          <xdr:col>2</xdr:col>
          <xdr:colOff>552450</xdr:colOff>
          <xdr:row>59</xdr:row>
          <xdr:rowOff>19050</xdr:rowOff>
        </xdr:to>
        <xdr:sp macro="" textlink="">
          <xdr:nvSpPr>
            <xdr:cNvPr id="4299" name="Check Box 203" hidden="1">
              <a:extLst>
                <a:ext uri="{63B3BB69-23CF-44E3-9099-C40C66FF867C}">
                  <a14:compatExt spid="_x0000_s4299"/>
                </a:ext>
                <a:ext uri="{FF2B5EF4-FFF2-40B4-BE49-F238E27FC236}">
                  <a16:creationId xmlns:a16="http://schemas.microsoft.com/office/drawing/2014/main" id="{00000000-0008-0000-0A00-0000C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4300" name="Check Box 204" hidden="1">
              <a:extLst>
                <a:ext uri="{63B3BB69-23CF-44E3-9099-C40C66FF867C}">
                  <a14:compatExt spid="_x0000_s4300"/>
                </a:ext>
                <a:ext uri="{FF2B5EF4-FFF2-40B4-BE49-F238E27FC236}">
                  <a16:creationId xmlns:a16="http://schemas.microsoft.com/office/drawing/2014/main" id="{00000000-0008-0000-0A00-0000C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4301" name="Check Box 205" hidden="1">
              <a:extLst>
                <a:ext uri="{63B3BB69-23CF-44E3-9099-C40C66FF867C}">
                  <a14:compatExt spid="_x0000_s4301"/>
                </a:ext>
                <a:ext uri="{FF2B5EF4-FFF2-40B4-BE49-F238E27FC236}">
                  <a16:creationId xmlns:a16="http://schemas.microsoft.com/office/drawing/2014/main" id="{00000000-0008-0000-0A00-0000C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4302" name="Check Box 206" hidden="1">
              <a:extLst>
                <a:ext uri="{63B3BB69-23CF-44E3-9099-C40C66FF867C}">
                  <a14:compatExt spid="_x0000_s4302"/>
                </a:ext>
                <a:ext uri="{FF2B5EF4-FFF2-40B4-BE49-F238E27FC236}">
                  <a16:creationId xmlns:a16="http://schemas.microsoft.com/office/drawing/2014/main" id="{00000000-0008-0000-0A00-0000C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4303" name="Check Box 207" hidden="1">
              <a:extLst>
                <a:ext uri="{63B3BB69-23CF-44E3-9099-C40C66FF867C}">
                  <a14:compatExt spid="_x0000_s4303"/>
                </a:ext>
                <a:ext uri="{FF2B5EF4-FFF2-40B4-BE49-F238E27FC236}">
                  <a16:creationId xmlns:a16="http://schemas.microsoft.com/office/drawing/2014/main" id="{00000000-0008-0000-0A00-0000C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4304" name="Check Box 208" hidden="1">
              <a:extLst>
                <a:ext uri="{63B3BB69-23CF-44E3-9099-C40C66FF867C}">
                  <a14:compatExt spid="_x0000_s4304"/>
                </a:ext>
                <a:ext uri="{FF2B5EF4-FFF2-40B4-BE49-F238E27FC236}">
                  <a16:creationId xmlns:a16="http://schemas.microsoft.com/office/drawing/2014/main" id="{00000000-0008-0000-0A00-0000D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4305" name="Check Box 209" hidden="1">
              <a:extLst>
                <a:ext uri="{63B3BB69-23CF-44E3-9099-C40C66FF867C}">
                  <a14:compatExt spid="_x0000_s4305"/>
                </a:ext>
                <a:ext uri="{FF2B5EF4-FFF2-40B4-BE49-F238E27FC236}">
                  <a16:creationId xmlns:a16="http://schemas.microsoft.com/office/drawing/2014/main" id="{00000000-0008-0000-0A00-0000D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4306" name="Check Box 210" hidden="1">
              <a:extLst>
                <a:ext uri="{63B3BB69-23CF-44E3-9099-C40C66FF867C}">
                  <a14:compatExt spid="_x0000_s4306"/>
                </a:ext>
                <a:ext uri="{FF2B5EF4-FFF2-40B4-BE49-F238E27FC236}">
                  <a16:creationId xmlns:a16="http://schemas.microsoft.com/office/drawing/2014/main" id="{00000000-0008-0000-0A00-0000D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4307" name="Check Box 211" hidden="1">
              <a:extLst>
                <a:ext uri="{63B3BB69-23CF-44E3-9099-C40C66FF867C}">
                  <a14:compatExt spid="_x0000_s4307"/>
                </a:ext>
                <a:ext uri="{FF2B5EF4-FFF2-40B4-BE49-F238E27FC236}">
                  <a16:creationId xmlns:a16="http://schemas.microsoft.com/office/drawing/2014/main" id="{00000000-0008-0000-0A00-0000D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182880</xdr:rowOff>
        </xdr:from>
        <xdr:to>
          <xdr:col>8</xdr:col>
          <xdr:colOff>514350</xdr:colOff>
          <xdr:row>55</xdr:row>
          <xdr:rowOff>19050</xdr:rowOff>
        </xdr:to>
        <xdr:sp macro="" textlink="">
          <xdr:nvSpPr>
            <xdr:cNvPr id="4308" name="Check Box 212" hidden="1">
              <a:extLst>
                <a:ext uri="{63B3BB69-23CF-44E3-9099-C40C66FF867C}">
                  <a14:compatExt spid="_x0000_s4308"/>
                </a:ext>
                <a:ext uri="{FF2B5EF4-FFF2-40B4-BE49-F238E27FC236}">
                  <a16:creationId xmlns:a16="http://schemas.microsoft.com/office/drawing/2014/main" id="{00000000-0008-0000-0A00-0000D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182880</xdr:rowOff>
        </xdr:from>
        <xdr:to>
          <xdr:col>8</xdr:col>
          <xdr:colOff>514350</xdr:colOff>
          <xdr:row>56</xdr:row>
          <xdr:rowOff>19050</xdr:rowOff>
        </xdr:to>
        <xdr:sp macro="" textlink="">
          <xdr:nvSpPr>
            <xdr:cNvPr id="4309" name="Check Box 213" hidden="1">
              <a:extLst>
                <a:ext uri="{63B3BB69-23CF-44E3-9099-C40C66FF867C}">
                  <a14:compatExt spid="_x0000_s4309"/>
                </a:ext>
                <a:ext uri="{FF2B5EF4-FFF2-40B4-BE49-F238E27FC236}">
                  <a16:creationId xmlns:a16="http://schemas.microsoft.com/office/drawing/2014/main" id="{00000000-0008-0000-0A00-0000D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182880</xdr:rowOff>
        </xdr:from>
        <xdr:to>
          <xdr:col>8</xdr:col>
          <xdr:colOff>514350</xdr:colOff>
          <xdr:row>57</xdr:row>
          <xdr:rowOff>19050</xdr:rowOff>
        </xdr:to>
        <xdr:sp macro="" textlink="">
          <xdr:nvSpPr>
            <xdr:cNvPr id="4310" name="Check Box 214" hidden="1">
              <a:extLst>
                <a:ext uri="{63B3BB69-23CF-44E3-9099-C40C66FF867C}">
                  <a14:compatExt spid="_x0000_s4310"/>
                </a:ext>
                <a:ext uri="{FF2B5EF4-FFF2-40B4-BE49-F238E27FC236}">
                  <a16:creationId xmlns:a16="http://schemas.microsoft.com/office/drawing/2014/main" id="{00000000-0008-0000-0A00-0000D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182880</xdr:rowOff>
        </xdr:from>
        <xdr:to>
          <xdr:col>8</xdr:col>
          <xdr:colOff>514350</xdr:colOff>
          <xdr:row>58</xdr:row>
          <xdr:rowOff>19050</xdr:rowOff>
        </xdr:to>
        <xdr:sp macro="" textlink="">
          <xdr:nvSpPr>
            <xdr:cNvPr id="4311" name="Check Box 215" hidden="1">
              <a:extLst>
                <a:ext uri="{63B3BB69-23CF-44E3-9099-C40C66FF867C}">
                  <a14:compatExt spid="_x0000_s4311"/>
                </a:ext>
                <a:ext uri="{FF2B5EF4-FFF2-40B4-BE49-F238E27FC236}">
                  <a16:creationId xmlns:a16="http://schemas.microsoft.com/office/drawing/2014/main" id="{00000000-0008-0000-0A00-0000D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182880</xdr:rowOff>
        </xdr:from>
        <xdr:to>
          <xdr:col>8</xdr:col>
          <xdr:colOff>514350</xdr:colOff>
          <xdr:row>59</xdr:row>
          <xdr:rowOff>19050</xdr:rowOff>
        </xdr:to>
        <xdr:sp macro="" textlink="">
          <xdr:nvSpPr>
            <xdr:cNvPr id="4312" name="Check Box 216" hidden="1">
              <a:extLst>
                <a:ext uri="{63B3BB69-23CF-44E3-9099-C40C66FF867C}">
                  <a14:compatExt spid="_x0000_s4312"/>
                </a:ext>
                <a:ext uri="{FF2B5EF4-FFF2-40B4-BE49-F238E27FC236}">
                  <a16:creationId xmlns:a16="http://schemas.microsoft.com/office/drawing/2014/main" id="{00000000-0008-0000-0A00-0000D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60</xdr:row>
          <xdr:rowOff>171450</xdr:rowOff>
        </xdr:from>
        <xdr:to>
          <xdr:col>2</xdr:col>
          <xdr:colOff>544830</xdr:colOff>
          <xdr:row>62</xdr:row>
          <xdr:rowOff>11430</xdr:rowOff>
        </xdr:to>
        <xdr:sp macro="" textlink="">
          <xdr:nvSpPr>
            <xdr:cNvPr id="4313" name="Check Box 217" hidden="1">
              <a:extLst>
                <a:ext uri="{63B3BB69-23CF-44E3-9099-C40C66FF867C}">
                  <a14:compatExt spid="_x0000_s4313"/>
                </a:ext>
                <a:ext uri="{FF2B5EF4-FFF2-40B4-BE49-F238E27FC236}">
                  <a16:creationId xmlns:a16="http://schemas.microsoft.com/office/drawing/2014/main" id="{00000000-0008-0000-0A00-0000D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61</xdr:row>
          <xdr:rowOff>171450</xdr:rowOff>
        </xdr:from>
        <xdr:to>
          <xdr:col>2</xdr:col>
          <xdr:colOff>544830</xdr:colOff>
          <xdr:row>63</xdr:row>
          <xdr:rowOff>11430</xdr:rowOff>
        </xdr:to>
        <xdr:sp macro="" textlink="">
          <xdr:nvSpPr>
            <xdr:cNvPr id="4314" name="Check Box 218" hidden="1">
              <a:extLst>
                <a:ext uri="{63B3BB69-23CF-44E3-9099-C40C66FF867C}">
                  <a14:compatExt spid="_x0000_s4314"/>
                </a:ext>
                <a:ext uri="{FF2B5EF4-FFF2-40B4-BE49-F238E27FC236}">
                  <a16:creationId xmlns:a16="http://schemas.microsoft.com/office/drawing/2014/main" id="{00000000-0008-0000-0A00-0000D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62</xdr:row>
          <xdr:rowOff>171450</xdr:rowOff>
        </xdr:from>
        <xdr:to>
          <xdr:col>2</xdr:col>
          <xdr:colOff>544830</xdr:colOff>
          <xdr:row>64</xdr:row>
          <xdr:rowOff>11430</xdr:rowOff>
        </xdr:to>
        <xdr:sp macro="" textlink="">
          <xdr:nvSpPr>
            <xdr:cNvPr id="4315" name="Check Box 219" hidden="1">
              <a:extLst>
                <a:ext uri="{63B3BB69-23CF-44E3-9099-C40C66FF867C}">
                  <a14:compatExt spid="_x0000_s4315"/>
                </a:ext>
                <a:ext uri="{FF2B5EF4-FFF2-40B4-BE49-F238E27FC236}">
                  <a16:creationId xmlns:a16="http://schemas.microsoft.com/office/drawing/2014/main" id="{00000000-0008-0000-0A00-0000D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61</xdr:row>
          <xdr:rowOff>0</xdr:rowOff>
        </xdr:from>
        <xdr:to>
          <xdr:col>8</xdr:col>
          <xdr:colOff>506730</xdr:colOff>
          <xdr:row>62</xdr:row>
          <xdr:rowOff>30480</xdr:rowOff>
        </xdr:to>
        <xdr:sp macro="" textlink="">
          <xdr:nvSpPr>
            <xdr:cNvPr id="4316" name="Check Box 220" hidden="1">
              <a:extLst>
                <a:ext uri="{63B3BB69-23CF-44E3-9099-C40C66FF867C}">
                  <a14:compatExt spid="_x0000_s4316"/>
                </a:ext>
                <a:ext uri="{FF2B5EF4-FFF2-40B4-BE49-F238E27FC236}">
                  <a16:creationId xmlns:a16="http://schemas.microsoft.com/office/drawing/2014/main" id="{00000000-0008-0000-0A00-0000D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62</xdr:row>
          <xdr:rowOff>0</xdr:rowOff>
        </xdr:from>
        <xdr:to>
          <xdr:col>8</xdr:col>
          <xdr:colOff>506730</xdr:colOff>
          <xdr:row>63</xdr:row>
          <xdr:rowOff>30480</xdr:rowOff>
        </xdr:to>
        <xdr:sp macro="" textlink="">
          <xdr:nvSpPr>
            <xdr:cNvPr id="4317" name="Check Box 221" hidden="1">
              <a:extLst>
                <a:ext uri="{63B3BB69-23CF-44E3-9099-C40C66FF867C}">
                  <a14:compatExt spid="_x0000_s4317"/>
                </a:ext>
                <a:ext uri="{FF2B5EF4-FFF2-40B4-BE49-F238E27FC236}">
                  <a16:creationId xmlns:a16="http://schemas.microsoft.com/office/drawing/2014/main" id="{00000000-0008-0000-0A00-0000D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64</xdr:row>
          <xdr:rowOff>0</xdr:rowOff>
        </xdr:from>
        <xdr:to>
          <xdr:col>8</xdr:col>
          <xdr:colOff>506730</xdr:colOff>
          <xdr:row>65</xdr:row>
          <xdr:rowOff>30480</xdr:rowOff>
        </xdr:to>
        <xdr:sp macro="" textlink="">
          <xdr:nvSpPr>
            <xdr:cNvPr id="4318" name="Check Box 222" hidden="1">
              <a:extLst>
                <a:ext uri="{63B3BB69-23CF-44E3-9099-C40C66FF867C}">
                  <a14:compatExt spid="_x0000_s4318"/>
                </a:ext>
                <a:ext uri="{FF2B5EF4-FFF2-40B4-BE49-F238E27FC236}">
                  <a16:creationId xmlns:a16="http://schemas.microsoft.com/office/drawing/2014/main" id="{00000000-0008-0000-0A00-0000D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65</xdr:row>
          <xdr:rowOff>0</xdr:rowOff>
        </xdr:from>
        <xdr:to>
          <xdr:col>8</xdr:col>
          <xdr:colOff>506730</xdr:colOff>
          <xdr:row>66</xdr:row>
          <xdr:rowOff>30480</xdr:rowOff>
        </xdr:to>
        <xdr:sp macro="" textlink="">
          <xdr:nvSpPr>
            <xdr:cNvPr id="4319" name="Check Box 223" hidden="1">
              <a:extLst>
                <a:ext uri="{63B3BB69-23CF-44E3-9099-C40C66FF867C}">
                  <a14:compatExt spid="_x0000_s4319"/>
                </a:ext>
                <a:ext uri="{FF2B5EF4-FFF2-40B4-BE49-F238E27FC236}">
                  <a16:creationId xmlns:a16="http://schemas.microsoft.com/office/drawing/2014/main" id="{00000000-0008-0000-0A00-0000D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67</xdr:row>
          <xdr:rowOff>182880</xdr:rowOff>
        </xdr:from>
        <xdr:to>
          <xdr:col>2</xdr:col>
          <xdr:colOff>544830</xdr:colOff>
          <xdr:row>69</xdr:row>
          <xdr:rowOff>19050</xdr:rowOff>
        </xdr:to>
        <xdr:sp macro="" textlink="">
          <xdr:nvSpPr>
            <xdr:cNvPr id="4320" name="Check Box 224" hidden="1">
              <a:extLst>
                <a:ext uri="{63B3BB69-23CF-44E3-9099-C40C66FF867C}">
                  <a14:compatExt spid="_x0000_s4320"/>
                </a:ext>
                <a:ext uri="{FF2B5EF4-FFF2-40B4-BE49-F238E27FC236}">
                  <a16:creationId xmlns:a16="http://schemas.microsoft.com/office/drawing/2014/main" id="{00000000-0008-0000-0A00-0000E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68</xdr:row>
          <xdr:rowOff>182880</xdr:rowOff>
        </xdr:from>
        <xdr:to>
          <xdr:col>2</xdr:col>
          <xdr:colOff>544830</xdr:colOff>
          <xdr:row>70</xdr:row>
          <xdr:rowOff>19050</xdr:rowOff>
        </xdr:to>
        <xdr:sp macro="" textlink="">
          <xdr:nvSpPr>
            <xdr:cNvPr id="4321" name="Check Box 225" hidden="1">
              <a:extLst>
                <a:ext uri="{63B3BB69-23CF-44E3-9099-C40C66FF867C}">
                  <a14:compatExt spid="_x0000_s4321"/>
                </a:ext>
                <a:ext uri="{FF2B5EF4-FFF2-40B4-BE49-F238E27FC236}">
                  <a16:creationId xmlns:a16="http://schemas.microsoft.com/office/drawing/2014/main" id="{00000000-0008-0000-0A00-0000E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69</xdr:row>
          <xdr:rowOff>182880</xdr:rowOff>
        </xdr:from>
        <xdr:to>
          <xdr:col>2</xdr:col>
          <xdr:colOff>544830</xdr:colOff>
          <xdr:row>71</xdr:row>
          <xdr:rowOff>19050</xdr:rowOff>
        </xdr:to>
        <xdr:sp macro="" textlink="">
          <xdr:nvSpPr>
            <xdr:cNvPr id="4322" name="Check Box 226" hidden="1">
              <a:extLst>
                <a:ext uri="{63B3BB69-23CF-44E3-9099-C40C66FF867C}">
                  <a14:compatExt spid="_x0000_s4322"/>
                </a:ext>
                <a:ext uri="{FF2B5EF4-FFF2-40B4-BE49-F238E27FC236}">
                  <a16:creationId xmlns:a16="http://schemas.microsoft.com/office/drawing/2014/main" id="{00000000-0008-0000-0A00-0000E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4323" name="Check Box 227" hidden="1">
              <a:extLst>
                <a:ext uri="{63B3BB69-23CF-44E3-9099-C40C66FF867C}">
                  <a14:compatExt spid="_x0000_s4323"/>
                </a:ext>
                <a:ext uri="{FF2B5EF4-FFF2-40B4-BE49-F238E27FC236}">
                  <a16:creationId xmlns:a16="http://schemas.microsoft.com/office/drawing/2014/main" id="{00000000-0008-0000-0A00-0000E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4324" name="Check Box 228" hidden="1">
              <a:extLst>
                <a:ext uri="{63B3BB69-23CF-44E3-9099-C40C66FF867C}">
                  <a14:compatExt spid="_x0000_s4324"/>
                </a:ext>
                <a:ext uri="{FF2B5EF4-FFF2-40B4-BE49-F238E27FC236}">
                  <a16:creationId xmlns:a16="http://schemas.microsoft.com/office/drawing/2014/main" id="{00000000-0008-0000-0A00-0000E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4325" name="Check Box 229" hidden="1">
              <a:extLst>
                <a:ext uri="{63B3BB69-23CF-44E3-9099-C40C66FF867C}">
                  <a14:compatExt spid="_x0000_s4325"/>
                </a:ext>
                <a:ext uri="{FF2B5EF4-FFF2-40B4-BE49-F238E27FC236}">
                  <a16:creationId xmlns:a16="http://schemas.microsoft.com/office/drawing/2014/main" id="{00000000-0008-0000-0A00-0000E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4326" name="Check Box 230" hidden="1">
              <a:extLst>
                <a:ext uri="{63B3BB69-23CF-44E3-9099-C40C66FF867C}">
                  <a14:compatExt spid="_x0000_s4326"/>
                </a:ext>
                <a:ext uri="{FF2B5EF4-FFF2-40B4-BE49-F238E27FC236}">
                  <a16:creationId xmlns:a16="http://schemas.microsoft.com/office/drawing/2014/main" id="{00000000-0008-0000-0A00-0000E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4327" name="Check Box 231" hidden="1">
              <a:extLst>
                <a:ext uri="{63B3BB69-23CF-44E3-9099-C40C66FF867C}">
                  <a14:compatExt spid="_x0000_s4327"/>
                </a:ext>
                <a:ext uri="{FF2B5EF4-FFF2-40B4-BE49-F238E27FC236}">
                  <a16:creationId xmlns:a16="http://schemas.microsoft.com/office/drawing/2014/main" id="{00000000-0008-0000-0A00-0000E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4328" name="Check Box 232" hidden="1">
              <a:extLst>
                <a:ext uri="{63B3BB69-23CF-44E3-9099-C40C66FF867C}">
                  <a14:compatExt spid="_x0000_s4328"/>
                </a:ext>
                <a:ext uri="{FF2B5EF4-FFF2-40B4-BE49-F238E27FC236}">
                  <a16:creationId xmlns:a16="http://schemas.microsoft.com/office/drawing/2014/main" id="{00000000-0008-0000-0A00-0000E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4329" name="Check Box 233" hidden="1">
              <a:extLst>
                <a:ext uri="{63B3BB69-23CF-44E3-9099-C40C66FF867C}">
                  <a14:compatExt spid="_x0000_s4329"/>
                </a:ext>
                <a:ext uri="{FF2B5EF4-FFF2-40B4-BE49-F238E27FC236}">
                  <a16:creationId xmlns:a16="http://schemas.microsoft.com/office/drawing/2014/main" id="{00000000-0008-0000-0A00-0000E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163830</xdr:rowOff>
        </xdr:from>
        <xdr:to>
          <xdr:col>3</xdr:col>
          <xdr:colOff>514350</xdr:colOff>
          <xdr:row>81</xdr:row>
          <xdr:rowOff>0</xdr:rowOff>
        </xdr:to>
        <xdr:sp macro="" textlink="">
          <xdr:nvSpPr>
            <xdr:cNvPr id="4330" name="Check Box 234" hidden="1">
              <a:extLst>
                <a:ext uri="{63B3BB69-23CF-44E3-9099-C40C66FF867C}">
                  <a14:compatExt spid="_x0000_s4330"/>
                </a:ext>
                <a:ext uri="{FF2B5EF4-FFF2-40B4-BE49-F238E27FC236}">
                  <a16:creationId xmlns:a16="http://schemas.microsoft.com/office/drawing/2014/main" id="{00000000-0008-0000-0A00-0000E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163830</xdr:rowOff>
        </xdr:from>
        <xdr:to>
          <xdr:col>3</xdr:col>
          <xdr:colOff>514350</xdr:colOff>
          <xdr:row>82</xdr:row>
          <xdr:rowOff>0</xdr:rowOff>
        </xdr:to>
        <xdr:sp macro="" textlink="">
          <xdr:nvSpPr>
            <xdr:cNvPr id="4331" name="Check Box 235" hidden="1">
              <a:extLst>
                <a:ext uri="{63B3BB69-23CF-44E3-9099-C40C66FF867C}">
                  <a14:compatExt spid="_x0000_s4331"/>
                </a:ext>
                <a:ext uri="{FF2B5EF4-FFF2-40B4-BE49-F238E27FC236}">
                  <a16:creationId xmlns:a16="http://schemas.microsoft.com/office/drawing/2014/main" id="{00000000-0008-0000-0A00-0000E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163830</xdr:rowOff>
        </xdr:from>
        <xdr:to>
          <xdr:col>3</xdr:col>
          <xdr:colOff>514350</xdr:colOff>
          <xdr:row>83</xdr:row>
          <xdr:rowOff>0</xdr:rowOff>
        </xdr:to>
        <xdr:sp macro="" textlink="">
          <xdr:nvSpPr>
            <xdr:cNvPr id="4332" name="Check Box 236" hidden="1">
              <a:extLst>
                <a:ext uri="{63B3BB69-23CF-44E3-9099-C40C66FF867C}">
                  <a14:compatExt spid="_x0000_s4332"/>
                </a:ext>
                <a:ext uri="{FF2B5EF4-FFF2-40B4-BE49-F238E27FC236}">
                  <a16:creationId xmlns:a16="http://schemas.microsoft.com/office/drawing/2014/main" id="{00000000-0008-0000-0A00-0000E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82</xdr:row>
          <xdr:rowOff>163830</xdr:rowOff>
        </xdr:from>
        <xdr:to>
          <xdr:col>3</xdr:col>
          <xdr:colOff>514350</xdr:colOff>
          <xdr:row>84</xdr:row>
          <xdr:rowOff>0</xdr:rowOff>
        </xdr:to>
        <xdr:sp macro="" textlink="">
          <xdr:nvSpPr>
            <xdr:cNvPr id="4333" name="Check Box 237" hidden="1">
              <a:extLst>
                <a:ext uri="{63B3BB69-23CF-44E3-9099-C40C66FF867C}">
                  <a14:compatExt spid="_x0000_s4333"/>
                </a:ext>
                <a:ext uri="{FF2B5EF4-FFF2-40B4-BE49-F238E27FC236}">
                  <a16:creationId xmlns:a16="http://schemas.microsoft.com/office/drawing/2014/main" id="{00000000-0008-0000-0A00-0000E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163830</xdr:rowOff>
        </xdr:from>
        <xdr:to>
          <xdr:col>3</xdr:col>
          <xdr:colOff>514350</xdr:colOff>
          <xdr:row>85</xdr:row>
          <xdr:rowOff>0</xdr:rowOff>
        </xdr:to>
        <xdr:sp macro="" textlink="">
          <xdr:nvSpPr>
            <xdr:cNvPr id="4334" name="Check Box 238" hidden="1">
              <a:extLst>
                <a:ext uri="{63B3BB69-23CF-44E3-9099-C40C66FF867C}">
                  <a14:compatExt spid="_x0000_s4334"/>
                </a:ext>
                <a:ext uri="{FF2B5EF4-FFF2-40B4-BE49-F238E27FC236}">
                  <a16:creationId xmlns:a16="http://schemas.microsoft.com/office/drawing/2014/main" id="{00000000-0008-0000-0A00-0000E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84</xdr:row>
          <xdr:rowOff>182880</xdr:rowOff>
        </xdr:from>
        <xdr:to>
          <xdr:col>3</xdr:col>
          <xdr:colOff>525780</xdr:colOff>
          <xdr:row>86</xdr:row>
          <xdr:rowOff>19050</xdr:rowOff>
        </xdr:to>
        <xdr:sp macro="" textlink="">
          <xdr:nvSpPr>
            <xdr:cNvPr id="4335" name="Check Box 239" hidden="1">
              <a:extLst>
                <a:ext uri="{63B3BB69-23CF-44E3-9099-C40C66FF867C}">
                  <a14:compatExt spid="_x0000_s4335"/>
                </a:ext>
                <a:ext uri="{FF2B5EF4-FFF2-40B4-BE49-F238E27FC236}">
                  <a16:creationId xmlns:a16="http://schemas.microsoft.com/office/drawing/2014/main" id="{00000000-0008-0000-0A00-0000E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4336" name="Check Box 240" hidden="1">
              <a:extLst>
                <a:ext uri="{63B3BB69-23CF-44E3-9099-C40C66FF867C}">
                  <a14:compatExt spid="_x0000_s4336"/>
                </a:ext>
                <a:ext uri="{FF2B5EF4-FFF2-40B4-BE49-F238E27FC236}">
                  <a16:creationId xmlns:a16="http://schemas.microsoft.com/office/drawing/2014/main" id="{00000000-0008-0000-0A00-0000F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4337" name="Check Box 241" hidden="1">
              <a:extLst>
                <a:ext uri="{63B3BB69-23CF-44E3-9099-C40C66FF867C}">
                  <a14:compatExt spid="_x0000_s4337"/>
                </a:ext>
                <a:ext uri="{FF2B5EF4-FFF2-40B4-BE49-F238E27FC236}">
                  <a16:creationId xmlns:a16="http://schemas.microsoft.com/office/drawing/2014/main" id="{00000000-0008-0000-0A00-0000F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4338" name="Check Box 242" hidden="1">
              <a:extLst>
                <a:ext uri="{63B3BB69-23CF-44E3-9099-C40C66FF867C}">
                  <a14:compatExt spid="_x0000_s4338"/>
                </a:ext>
                <a:ext uri="{FF2B5EF4-FFF2-40B4-BE49-F238E27FC236}">
                  <a16:creationId xmlns:a16="http://schemas.microsoft.com/office/drawing/2014/main" id="{00000000-0008-0000-0A00-0000F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4339" name="Check Box 243" hidden="1">
              <a:extLst>
                <a:ext uri="{63B3BB69-23CF-44E3-9099-C40C66FF867C}">
                  <a14:compatExt spid="_x0000_s4339"/>
                </a:ext>
                <a:ext uri="{FF2B5EF4-FFF2-40B4-BE49-F238E27FC236}">
                  <a16:creationId xmlns:a16="http://schemas.microsoft.com/office/drawing/2014/main" id="{00000000-0008-0000-0A00-0000F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4340" name="Check Box 244" hidden="1">
              <a:extLst>
                <a:ext uri="{63B3BB69-23CF-44E3-9099-C40C66FF867C}">
                  <a14:compatExt spid="_x0000_s4340"/>
                </a:ext>
                <a:ext uri="{FF2B5EF4-FFF2-40B4-BE49-F238E27FC236}">
                  <a16:creationId xmlns:a16="http://schemas.microsoft.com/office/drawing/2014/main" id="{00000000-0008-0000-0A00-0000F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4341" name="Check Box 245" hidden="1">
              <a:extLst>
                <a:ext uri="{63B3BB69-23CF-44E3-9099-C40C66FF867C}">
                  <a14:compatExt spid="_x0000_s4341"/>
                </a:ext>
                <a:ext uri="{FF2B5EF4-FFF2-40B4-BE49-F238E27FC236}">
                  <a16:creationId xmlns:a16="http://schemas.microsoft.com/office/drawing/2014/main" id="{00000000-0008-0000-0A00-0000F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4342" name="Check Box 246" hidden="1">
              <a:extLst>
                <a:ext uri="{63B3BB69-23CF-44E3-9099-C40C66FF867C}">
                  <a14:compatExt spid="_x0000_s4342"/>
                </a:ext>
                <a:ext uri="{FF2B5EF4-FFF2-40B4-BE49-F238E27FC236}">
                  <a16:creationId xmlns:a16="http://schemas.microsoft.com/office/drawing/2014/main" id="{00000000-0008-0000-0A00-0000F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4343" name="Check Box 247" hidden="1">
              <a:extLst>
                <a:ext uri="{63B3BB69-23CF-44E3-9099-C40C66FF867C}">
                  <a14:compatExt spid="_x0000_s4343"/>
                </a:ext>
                <a:ext uri="{FF2B5EF4-FFF2-40B4-BE49-F238E27FC236}">
                  <a16:creationId xmlns:a16="http://schemas.microsoft.com/office/drawing/2014/main" id="{00000000-0008-0000-0A00-0000F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19050</xdr:rowOff>
        </xdr:to>
        <xdr:sp macro="" textlink="">
          <xdr:nvSpPr>
            <xdr:cNvPr id="4344" name="Check Box 248" hidden="1">
              <a:extLst>
                <a:ext uri="{63B3BB69-23CF-44E3-9099-C40C66FF867C}">
                  <a14:compatExt spid="_x0000_s4344"/>
                </a:ext>
                <a:ext uri="{FF2B5EF4-FFF2-40B4-BE49-F238E27FC236}">
                  <a16:creationId xmlns:a16="http://schemas.microsoft.com/office/drawing/2014/main" id="{00000000-0008-0000-0A00-0000F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19050</xdr:rowOff>
        </xdr:to>
        <xdr:sp macro="" textlink="">
          <xdr:nvSpPr>
            <xdr:cNvPr id="4345" name="Check Box 249" hidden="1">
              <a:extLst>
                <a:ext uri="{63B3BB69-23CF-44E3-9099-C40C66FF867C}">
                  <a14:compatExt spid="_x0000_s4345"/>
                </a:ext>
                <a:ext uri="{FF2B5EF4-FFF2-40B4-BE49-F238E27FC236}">
                  <a16:creationId xmlns:a16="http://schemas.microsoft.com/office/drawing/2014/main" id="{00000000-0008-0000-0A00-0000F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19050</xdr:rowOff>
        </xdr:to>
        <xdr:sp macro="" textlink="">
          <xdr:nvSpPr>
            <xdr:cNvPr id="4346" name="Check Box 250" hidden="1">
              <a:extLst>
                <a:ext uri="{63B3BB69-23CF-44E3-9099-C40C66FF867C}">
                  <a14:compatExt spid="_x0000_s4346"/>
                </a:ext>
                <a:ext uri="{FF2B5EF4-FFF2-40B4-BE49-F238E27FC236}">
                  <a16:creationId xmlns:a16="http://schemas.microsoft.com/office/drawing/2014/main" id="{00000000-0008-0000-0A00-0000F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19050</xdr:rowOff>
        </xdr:to>
        <xdr:sp macro="" textlink="">
          <xdr:nvSpPr>
            <xdr:cNvPr id="4347" name="Check Box 251" hidden="1">
              <a:extLst>
                <a:ext uri="{63B3BB69-23CF-44E3-9099-C40C66FF867C}">
                  <a14:compatExt spid="_x0000_s4347"/>
                </a:ext>
                <a:ext uri="{FF2B5EF4-FFF2-40B4-BE49-F238E27FC236}">
                  <a16:creationId xmlns:a16="http://schemas.microsoft.com/office/drawing/2014/main" id="{00000000-0008-0000-0A00-0000F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19050</xdr:rowOff>
        </xdr:to>
        <xdr:sp macro="" textlink="">
          <xdr:nvSpPr>
            <xdr:cNvPr id="4349" name="Check Box 253" hidden="1">
              <a:extLst>
                <a:ext uri="{63B3BB69-23CF-44E3-9099-C40C66FF867C}">
                  <a14:compatExt spid="_x0000_s4349"/>
                </a:ext>
                <a:ext uri="{FF2B5EF4-FFF2-40B4-BE49-F238E27FC236}">
                  <a16:creationId xmlns:a16="http://schemas.microsoft.com/office/drawing/2014/main" id="{00000000-0008-0000-0A00-0000F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19050</xdr:rowOff>
        </xdr:to>
        <xdr:sp macro="" textlink="">
          <xdr:nvSpPr>
            <xdr:cNvPr id="4350" name="Check Box 254" hidden="1">
              <a:extLst>
                <a:ext uri="{63B3BB69-23CF-44E3-9099-C40C66FF867C}">
                  <a14:compatExt spid="_x0000_s4350"/>
                </a:ext>
                <a:ext uri="{FF2B5EF4-FFF2-40B4-BE49-F238E27FC236}">
                  <a16:creationId xmlns:a16="http://schemas.microsoft.com/office/drawing/2014/main" id="{00000000-0008-0000-0A00-0000F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19050</xdr:rowOff>
        </xdr:to>
        <xdr:sp macro="" textlink="">
          <xdr:nvSpPr>
            <xdr:cNvPr id="4351" name="Check Box 255" hidden="1">
              <a:extLst>
                <a:ext uri="{63B3BB69-23CF-44E3-9099-C40C66FF867C}">
                  <a14:compatExt spid="_x0000_s4351"/>
                </a:ext>
                <a:ext uri="{FF2B5EF4-FFF2-40B4-BE49-F238E27FC236}">
                  <a16:creationId xmlns:a16="http://schemas.microsoft.com/office/drawing/2014/main" id="{00000000-0008-0000-0A00-0000F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8</xdr:col>
      <xdr:colOff>278134</xdr:colOff>
      <xdr:row>21</xdr:row>
      <xdr:rowOff>131327</xdr:rowOff>
    </xdr:from>
    <xdr:ext cx="1984950" cy="264560"/>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764659" y="4169927"/>
          <a:ext cx="19768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twoCellAnchor editAs="oneCell">
    <xdr:from>
      <xdr:col>7</xdr:col>
      <xdr:colOff>276225</xdr:colOff>
      <xdr:row>7</xdr:row>
      <xdr:rowOff>85725</xdr:rowOff>
    </xdr:from>
    <xdr:to>
      <xdr:col>12</xdr:col>
      <xdr:colOff>95250</xdr:colOff>
      <xdr:row>25</xdr:row>
      <xdr:rowOff>76200</xdr:rowOff>
    </xdr:to>
    <xdr:pic>
      <xdr:nvPicPr>
        <xdr:cNvPr id="3322939" name="Picture 3">
          <a:extLst>
            <a:ext uri="{FF2B5EF4-FFF2-40B4-BE49-F238E27FC236}">
              <a16:creationId xmlns:a16="http://schemas.microsoft.com/office/drawing/2014/main" id="{00000000-0008-0000-0A00-00003BB43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43600" y="1466850"/>
          <a:ext cx="4010025" cy="3419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201930</xdr:colOff>
          <xdr:row>42</xdr:row>
          <xdr:rowOff>163830</xdr:rowOff>
        </xdr:from>
        <xdr:to>
          <xdr:col>10</xdr:col>
          <xdr:colOff>506730</xdr:colOff>
          <xdr:row>44</xdr:row>
          <xdr:rowOff>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B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43</xdr:row>
          <xdr:rowOff>163830</xdr:rowOff>
        </xdr:from>
        <xdr:to>
          <xdr:col>10</xdr:col>
          <xdr:colOff>506730</xdr:colOff>
          <xdr:row>45</xdr:row>
          <xdr:rowOff>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B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44</xdr:row>
          <xdr:rowOff>163830</xdr:rowOff>
        </xdr:from>
        <xdr:to>
          <xdr:col>10</xdr:col>
          <xdr:colOff>506730</xdr:colOff>
          <xdr:row>46</xdr:row>
          <xdr:rowOff>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B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45</xdr:row>
          <xdr:rowOff>163830</xdr:rowOff>
        </xdr:from>
        <xdr:to>
          <xdr:col>10</xdr:col>
          <xdr:colOff>506730</xdr:colOff>
          <xdr:row>47</xdr:row>
          <xdr:rowOff>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B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42</xdr:row>
          <xdr:rowOff>163830</xdr:rowOff>
        </xdr:from>
        <xdr:to>
          <xdr:col>11</xdr:col>
          <xdr:colOff>506730</xdr:colOff>
          <xdr:row>44</xdr:row>
          <xdr:rowOff>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B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43</xdr:row>
          <xdr:rowOff>163830</xdr:rowOff>
        </xdr:from>
        <xdr:to>
          <xdr:col>11</xdr:col>
          <xdr:colOff>506730</xdr:colOff>
          <xdr:row>45</xdr:row>
          <xdr:rowOff>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B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44</xdr:row>
          <xdr:rowOff>163830</xdr:rowOff>
        </xdr:from>
        <xdr:to>
          <xdr:col>11</xdr:col>
          <xdr:colOff>506730</xdr:colOff>
          <xdr:row>46</xdr:row>
          <xdr:rowOff>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B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45</xdr:row>
          <xdr:rowOff>163830</xdr:rowOff>
        </xdr:from>
        <xdr:to>
          <xdr:col>11</xdr:col>
          <xdr:colOff>506730</xdr:colOff>
          <xdr:row>47</xdr:row>
          <xdr:rowOff>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B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42</xdr:row>
          <xdr:rowOff>163830</xdr:rowOff>
        </xdr:from>
        <xdr:to>
          <xdr:col>12</xdr:col>
          <xdr:colOff>506730</xdr:colOff>
          <xdr:row>44</xdr:row>
          <xdr:rowOff>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B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43</xdr:row>
          <xdr:rowOff>163830</xdr:rowOff>
        </xdr:from>
        <xdr:to>
          <xdr:col>12</xdr:col>
          <xdr:colOff>506730</xdr:colOff>
          <xdr:row>45</xdr:row>
          <xdr:rowOff>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B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42</xdr:row>
          <xdr:rowOff>163830</xdr:rowOff>
        </xdr:from>
        <xdr:to>
          <xdr:col>13</xdr:col>
          <xdr:colOff>506730</xdr:colOff>
          <xdr:row>44</xdr:row>
          <xdr:rowOff>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B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43</xdr:row>
          <xdr:rowOff>163830</xdr:rowOff>
        </xdr:from>
        <xdr:to>
          <xdr:col>13</xdr:col>
          <xdr:colOff>506730</xdr:colOff>
          <xdr:row>45</xdr:row>
          <xdr:rowOff>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B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44</xdr:row>
          <xdr:rowOff>163830</xdr:rowOff>
        </xdr:from>
        <xdr:to>
          <xdr:col>12</xdr:col>
          <xdr:colOff>506730</xdr:colOff>
          <xdr:row>46</xdr:row>
          <xdr:rowOff>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B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44</xdr:row>
          <xdr:rowOff>163830</xdr:rowOff>
        </xdr:from>
        <xdr:to>
          <xdr:col>13</xdr:col>
          <xdr:colOff>506730</xdr:colOff>
          <xdr:row>46</xdr:row>
          <xdr:rowOff>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B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45</xdr:row>
          <xdr:rowOff>163830</xdr:rowOff>
        </xdr:from>
        <xdr:to>
          <xdr:col>12</xdr:col>
          <xdr:colOff>506730</xdr:colOff>
          <xdr:row>47</xdr:row>
          <xdr:rowOff>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B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45</xdr:row>
          <xdr:rowOff>163830</xdr:rowOff>
        </xdr:from>
        <xdr:to>
          <xdr:col>13</xdr:col>
          <xdr:colOff>506730</xdr:colOff>
          <xdr:row>47</xdr:row>
          <xdr:rowOff>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B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B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B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49</xdr:row>
          <xdr:rowOff>163830</xdr:rowOff>
        </xdr:from>
        <xdr:to>
          <xdr:col>12</xdr:col>
          <xdr:colOff>506730</xdr:colOff>
          <xdr:row>51</xdr:row>
          <xdr:rowOff>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B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B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B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49</xdr:row>
          <xdr:rowOff>163830</xdr:rowOff>
        </xdr:from>
        <xdr:to>
          <xdr:col>13</xdr:col>
          <xdr:colOff>506730</xdr:colOff>
          <xdr:row>51</xdr:row>
          <xdr:rowOff>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B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182880</xdr:rowOff>
        </xdr:from>
        <xdr:to>
          <xdr:col>2</xdr:col>
          <xdr:colOff>552450</xdr:colOff>
          <xdr:row>42</xdr:row>
          <xdr:rowOff>19050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B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182880</xdr:rowOff>
        </xdr:from>
        <xdr:to>
          <xdr:col>2</xdr:col>
          <xdr:colOff>552450</xdr:colOff>
          <xdr:row>43</xdr:row>
          <xdr:rowOff>19050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B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42</xdr:row>
          <xdr:rowOff>182880</xdr:rowOff>
        </xdr:from>
        <xdr:to>
          <xdr:col>2</xdr:col>
          <xdr:colOff>552450</xdr:colOff>
          <xdr:row>44</xdr:row>
          <xdr:rowOff>19050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B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182880</xdr:rowOff>
        </xdr:from>
        <xdr:to>
          <xdr:col>2</xdr:col>
          <xdr:colOff>552450</xdr:colOff>
          <xdr:row>45</xdr:row>
          <xdr:rowOff>19050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B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182880</xdr:rowOff>
        </xdr:from>
        <xdr:to>
          <xdr:col>2</xdr:col>
          <xdr:colOff>552450</xdr:colOff>
          <xdr:row>46</xdr:row>
          <xdr:rowOff>19050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B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B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B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B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B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B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B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B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B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182880</xdr:rowOff>
        </xdr:from>
        <xdr:to>
          <xdr:col>8</xdr:col>
          <xdr:colOff>514350</xdr:colOff>
          <xdr:row>42</xdr:row>
          <xdr:rowOff>19050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B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41</xdr:row>
          <xdr:rowOff>182880</xdr:rowOff>
        </xdr:from>
        <xdr:to>
          <xdr:col>8</xdr:col>
          <xdr:colOff>514350</xdr:colOff>
          <xdr:row>43</xdr:row>
          <xdr:rowOff>19050</xdr:rowOff>
        </xdr:to>
        <xdr:sp macro="" textlink="">
          <xdr:nvSpPr>
            <xdr:cNvPr id="5157" name="Check Box 37" hidden="1">
              <a:extLst>
                <a:ext uri="{63B3BB69-23CF-44E3-9099-C40C66FF867C}">
                  <a14:compatExt spid="_x0000_s5157"/>
                </a:ext>
                <a:ext uri="{FF2B5EF4-FFF2-40B4-BE49-F238E27FC236}">
                  <a16:creationId xmlns:a16="http://schemas.microsoft.com/office/drawing/2014/main" id="{00000000-0008-0000-0B00-00002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42</xdr:row>
          <xdr:rowOff>182880</xdr:rowOff>
        </xdr:from>
        <xdr:to>
          <xdr:col>8</xdr:col>
          <xdr:colOff>514350</xdr:colOff>
          <xdr:row>44</xdr:row>
          <xdr:rowOff>19050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B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182880</xdr:rowOff>
        </xdr:from>
        <xdr:to>
          <xdr:col>8</xdr:col>
          <xdr:colOff>514350</xdr:colOff>
          <xdr:row>45</xdr:row>
          <xdr:rowOff>19050</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B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182880</xdr:rowOff>
        </xdr:from>
        <xdr:to>
          <xdr:col>8</xdr:col>
          <xdr:colOff>514350</xdr:colOff>
          <xdr:row>46</xdr:row>
          <xdr:rowOff>19050</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B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B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B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5163" name="Check Box 43" hidden="1">
              <a:extLst>
                <a:ext uri="{63B3BB69-23CF-44E3-9099-C40C66FF867C}">
                  <a14:compatExt spid="_x0000_s5163"/>
                </a:ext>
                <a:ext uri="{FF2B5EF4-FFF2-40B4-BE49-F238E27FC236}">
                  <a16:creationId xmlns:a16="http://schemas.microsoft.com/office/drawing/2014/main" id="{00000000-0008-0000-0B00-00002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5164" name="Check Box 44" hidden="1">
              <a:extLst>
                <a:ext uri="{63B3BB69-23CF-44E3-9099-C40C66FF867C}">
                  <a14:compatExt spid="_x0000_s5164"/>
                </a:ext>
                <a:ext uri="{FF2B5EF4-FFF2-40B4-BE49-F238E27FC236}">
                  <a16:creationId xmlns:a16="http://schemas.microsoft.com/office/drawing/2014/main" id="{00000000-0008-0000-0B00-00002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5165" name="Check Box 45" hidden="1">
              <a:extLst>
                <a:ext uri="{63B3BB69-23CF-44E3-9099-C40C66FF867C}">
                  <a14:compatExt spid="_x0000_s5165"/>
                </a:ext>
                <a:ext uri="{FF2B5EF4-FFF2-40B4-BE49-F238E27FC236}">
                  <a16:creationId xmlns:a16="http://schemas.microsoft.com/office/drawing/2014/main" id="{00000000-0008-0000-0B00-00002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5166" name="Check Box 46" hidden="1">
              <a:extLst>
                <a:ext uri="{63B3BB69-23CF-44E3-9099-C40C66FF867C}">
                  <a14:compatExt spid="_x0000_s5166"/>
                </a:ext>
                <a:ext uri="{FF2B5EF4-FFF2-40B4-BE49-F238E27FC236}">
                  <a16:creationId xmlns:a16="http://schemas.microsoft.com/office/drawing/2014/main" id="{00000000-0008-0000-0B00-00002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5167" name="Check Box 47" hidden="1">
              <a:extLst>
                <a:ext uri="{63B3BB69-23CF-44E3-9099-C40C66FF867C}">
                  <a14:compatExt spid="_x0000_s5167"/>
                </a:ext>
                <a:ext uri="{FF2B5EF4-FFF2-40B4-BE49-F238E27FC236}">
                  <a16:creationId xmlns:a16="http://schemas.microsoft.com/office/drawing/2014/main" id="{00000000-0008-0000-0B00-00002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5168" name="Check Box 48" hidden="1">
              <a:extLst>
                <a:ext uri="{63B3BB69-23CF-44E3-9099-C40C66FF867C}">
                  <a14:compatExt spid="_x0000_s5168"/>
                </a:ext>
                <a:ext uri="{FF2B5EF4-FFF2-40B4-BE49-F238E27FC236}">
                  <a16:creationId xmlns:a16="http://schemas.microsoft.com/office/drawing/2014/main" id="{00000000-0008-0000-0B00-00003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55</xdr:row>
          <xdr:rowOff>171450</xdr:rowOff>
        </xdr:from>
        <xdr:to>
          <xdr:col>2</xdr:col>
          <xdr:colOff>544830</xdr:colOff>
          <xdr:row>57</xdr:row>
          <xdr:rowOff>11430</xdr:rowOff>
        </xdr:to>
        <xdr:sp macro="" textlink="">
          <xdr:nvSpPr>
            <xdr:cNvPr id="5169" name="Check Box 49" hidden="1">
              <a:extLst>
                <a:ext uri="{63B3BB69-23CF-44E3-9099-C40C66FF867C}">
                  <a14:compatExt spid="_x0000_s5169"/>
                </a:ext>
                <a:ext uri="{FF2B5EF4-FFF2-40B4-BE49-F238E27FC236}">
                  <a16:creationId xmlns:a16="http://schemas.microsoft.com/office/drawing/2014/main" id="{00000000-0008-0000-0B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56</xdr:row>
          <xdr:rowOff>171450</xdr:rowOff>
        </xdr:from>
        <xdr:to>
          <xdr:col>2</xdr:col>
          <xdr:colOff>544830</xdr:colOff>
          <xdr:row>58</xdr:row>
          <xdr:rowOff>11430</xdr:rowOff>
        </xdr:to>
        <xdr:sp macro="" textlink="">
          <xdr:nvSpPr>
            <xdr:cNvPr id="5170" name="Check Box 50" hidden="1">
              <a:extLst>
                <a:ext uri="{63B3BB69-23CF-44E3-9099-C40C66FF867C}">
                  <a14:compatExt spid="_x0000_s5170"/>
                </a:ext>
                <a:ext uri="{FF2B5EF4-FFF2-40B4-BE49-F238E27FC236}">
                  <a16:creationId xmlns:a16="http://schemas.microsoft.com/office/drawing/2014/main" id="{00000000-0008-0000-0B00-00003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57</xdr:row>
          <xdr:rowOff>171450</xdr:rowOff>
        </xdr:from>
        <xdr:to>
          <xdr:col>2</xdr:col>
          <xdr:colOff>544830</xdr:colOff>
          <xdr:row>59</xdr:row>
          <xdr:rowOff>11430</xdr:rowOff>
        </xdr:to>
        <xdr:sp macro="" textlink="">
          <xdr:nvSpPr>
            <xdr:cNvPr id="5171" name="Check Box 51" hidden="1">
              <a:extLst>
                <a:ext uri="{63B3BB69-23CF-44E3-9099-C40C66FF867C}">
                  <a14:compatExt spid="_x0000_s5171"/>
                </a:ext>
                <a:ext uri="{FF2B5EF4-FFF2-40B4-BE49-F238E27FC236}">
                  <a16:creationId xmlns:a16="http://schemas.microsoft.com/office/drawing/2014/main" id="{00000000-0008-0000-0B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56</xdr:row>
          <xdr:rowOff>0</xdr:rowOff>
        </xdr:from>
        <xdr:to>
          <xdr:col>8</xdr:col>
          <xdr:colOff>506730</xdr:colOff>
          <xdr:row>57</xdr:row>
          <xdr:rowOff>30480</xdr:rowOff>
        </xdr:to>
        <xdr:sp macro="" textlink="">
          <xdr:nvSpPr>
            <xdr:cNvPr id="5172" name="Check Box 52" hidden="1">
              <a:extLst>
                <a:ext uri="{63B3BB69-23CF-44E3-9099-C40C66FF867C}">
                  <a14:compatExt spid="_x0000_s5172"/>
                </a:ext>
                <a:ext uri="{FF2B5EF4-FFF2-40B4-BE49-F238E27FC236}">
                  <a16:creationId xmlns:a16="http://schemas.microsoft.com/office/drawing/2014/main" id="{00000000-0008-0000-0B00-00003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57</xdr:row>
          <xdr:rowOff>0</xdr:rowOff>
        </xdr:from>
        <xdr:to>
          <xdr:col>8</xdr:col>
          <xdr:colOff>506730</xdr:colOff>
          <xdr:row>58</xdr:row>
          <xdr:rowOff>30480</xdr:rowOff>
        </xdr:to>
        <xdr:sp macro="" textlink="">
          <xdr:nvSpPr>
            <xdr:cNvPr id="5173" name="Check Box 53" hidden="1">
              <a:extLst>
                <a:ext uri="{63B3BB69-23CF-44E3-9099-C40C66FF867C}">
                  <a14:compatExt spid="_x0000_s5173"/>
                </a:ext>
                <a:ext uri="{FF2B5EF4-FFF2-40B4-BE49-F238E27FC236}">
                  <a16:creationId xmlns:a16="http://schemas.microsoft.com/office/drawing/2014/main" id="{00000000-0008-0000-0B00-00003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59</xdr:row>
          <xdr:rowOff>0</xdr:rowOff>
        </xdr:from>
        <xdr:to>
          <xdr:col>8</xdr:col>
          <xdr:colOff>506730</xdr:colOff>
          <xdr:row>60</xdr:row>
          <xdr:rowOff>30480</xdr:rowOff>
        </xdr:to>
        <xdr:sp macro="" textlink="">
          <xdr:nvSpPr>
            <xdr:cNvPr id="5174" name="Check Box 54" hidden="1">
              <a:extLst>
                <a:ext uri="{63B3BB69-23CF-44E3-9099-C40C66FF867C}">
                  <a14:compatExt spid="_x0000_s5174"/>
                </a:ext>
                <a:ext uri="{FF2B5EF4-FFF2-40B4-BE49-F238E27FC236}">
                  <a16:creationId xmlns:a16="http://schemas.microsoft.com/office/drawing/2014/main" id="{00000000-0008-0000-0B00-00003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60</xdr:row>
          <xdr:rowOff>0</xdr:rowOff>
        </xdr:from>
        <xdr:to>
          <xdr:col>8</xdr:col>
          <xdr:colOff>506730</xdr:colOff>
          <xdr:row>61</xdr:row>
          <xdr:rowOff>30480</xdr:rowOff>
        </xdr:to>
        <xdr:sp macro="" textlink="">
          <xdr:nvSpPr>
            <xdr:cNvPr id="5175" name="Check Box 55" hidden="1">
              <a:extLst>
                <a:ext uri="{63B3BB69-23CF-44E3-9099-C40C66FF867C}">
                  <a14:compatExt spid="_x0000_s5175"/>
                </a:ext>
                <a:ext uri="{FF2B5EF4-FFF2-40B4-BE49-F238E27FC236}">
                  <a16:creationId xmlns:a16="http://schemas.microsoft.com/office/drawing/2014/main" id="{00000000-0008-0000-0B00-00003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62</xdr:row>
          <xdr:rowOff>182880</xdr:rowOff>
        </xdr:from>
        <xdr:to>
          <xdr:col>2</xdr:col>
          <xdr:colOff>544830</xdr:colOff>
          <xdr:row>64</xdr:row>
          <xdr:rowOff>19050</xdr:rowOff>
        </xdr:to>
        <xdr:sp macro="" textlink="">
          <xdr:nvSpPr>
            <xdr:cNvPr id="5176" name="Check Box 56" hidden="1">
              <a:extLst>
                <a:ext uri="{63B3BB69-23CF-44E3-9099-C40C66FF867C}">
                  <a14:compatExt spid="_x0000_s5176"/>
                </a:ext>
                <a:ext uri="{FF2B5EF4-FFF2-40B4-BE49-F238E27FC236}">
                  <a16:creationId xmlns:a16="http://schemas.microsoft.com/office/drawing/2014/main" id="{00000000-0008-0000-0B00-00003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63</xdr:row>
          <xdr:rowOff>182880</xdr:rowOff>
        </xdr:from>
        <xdr:to>
          <xdr:col>2</xdr:col>
          <xdr:colOff>544830</xdr:colOff>
          <xdr:row>65</xdr:row>
          <xdr:rowOff>19050</xdr:rowOff>
        </xdr:to>
        <xdr:sp macro="" textlink="">
          <xdr:nvSpPr>
            <xdr:cNvPr id="5177" name="Check Box 57" hidden="1">
              <a:extLst>
                <a:ext uri="{63B3BB69-23CF-44E3-9099-C40C66FF867C}">
                  <a14:compatExt spid="_x0000_s5177"/>
                </a:ext>
                <a:ext uri="{FF2B5EF4-FFF2-40B4-BE49-F238E27FC236}">
                  <a16:creationId xmlns:a16="http://schemas.microsoft.com/office/drawing/2014/main" id="{00000000-0008-0000-0B00-00003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64</xdr:row>
          <xdr:rowOff>182880</xdr:rowOff>
        </xdr:from>
        <xdr:to>
          <xdr:col>2</xdr:col>
          <xdr:colOff>544830</xdr:colOff>
          <xdr:row>66</xdr:row>
          <xdr:rowOff>19050</xdr:rowOff>
        </xdr:to>
        <xdr:sp macro="" textlink="">
          <xdr:nvSpPr>
            <xdr:cNvPr id="5178" name="Check Box 58" hidden="1">
              <a:extLst>
                <a:ext uri="{63B3BB69-23CF-44E3-9099-C40C66FF867C}">
                  <a14:compatExt spid="_x0000_s5178"/>
                </a:ext>
                <a:ext uri="{FF2B5EF4-FFF2-40B4-BE49-F238E27FC236}">
                  <a16:creationId xmlns:a16="http://schemas.microsoft.com/office/drawing/2014/main" id="{00000000-0008-0000-0B00-00003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67</xdr:row>
          <xdr:rowOff>163830</xdr:rowOff>
        </xdr:from>
        <xdr:to>
          <xdr:col>3</xdr:col>
          <xdr:colOff>514350</xdr:colOff>
          <xdr:row>69</xdr:row>
          <xdr:rowOff>0</xdr:rowOff>
        </xdr:to>
        <xdr:sp macro="" textlink="">
          <xdr:nvSpPr>
            <xdr:cNvPr id="5179" name="Check Box 59" hidden="1">
              <a:extLst>
                <a:ext uri="{63B3BB69-23CF-44E3-9099-C40C66FF867C}">
                  <a14:compatExt spid="_x0000_s5179"/>
                </a:ext>
                <a:ext uri="{FF2B5EF4-FFF2-40B4-BE49-F238E27FC236}">
                  <a16:creationId xmlns:a16="http://schemas.microsoft.com/office/drawing/2014/main" id="{00000000-0008-0000-0B00-00003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68</xdr:row>
          <xdr:rowOff>163830</xdr:rowOff>
        </xdr:from>
        <xdr:to>
          <xdr:col>3</xdr:col>
          <xdr:colOff>514350</xdr:colOff>
          <xdr:row>70</xdr:row>
          <xdr:rowOff>0</xdr:rowOff>
        </xdr:to>
        <xdr:sp macro="" textlink="">
          <xdr:nvSpPr>
            <xdr:cNvPr id="5180" name="Check Box 60" hidden="1">
              <a:extLst>
                <a:ext uri="{63B3BB69-23CF-44E3-9099-C40C66FF867C}">
                  <a14:compatExt spid="_x0000_s5180"/>
                </a:ext>
                <a:ext uri="{FF2B5EF4-FFF2-40B4-BE49-F238E27FC236}">
                  <a16:creationId xmlns:a16="http://schemas.microsoft.com/office/drawing/2014/main" id="{00000000-0008-0000-0B00-00003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69</xdr:row>
          <xdr:rowOff>163830</xdr:rowOff>
        </xdr:from>
        <xdr:to>
          <xdr:col>3</xdr:col>
          <xdr:colOff>514350</xdr:colOff>
          <xdr:row>71</xdr:row>
          <xdr:rowOff>0</xdr:rowOff>
        </xdr:to>
        <xdr:sp macro="" textlink="">
          <xdr:nvSpPr>
            <xdr:cNvPr id="5181" name="Check Box 61" hidden="1">
              <a:extLst>
                <a:ext uri="{63B3BB69-23CF-44E3-9099-C40C66FF867C}">
                  <a14:compatExt spid="_x0000_s5181"/>
                </a:ext>
                <a:ext uri="{FF2B5EF4-FFF2-40B4-BE49-F238E27FC236}">
                  <a16:creationId xmlns:a16="http://schemas.microsoft.com/office/drawing/2014/main" id="{00000000-0008-0000-0B00-00003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163830</xdr:rowOff>
        </xdr:from>
        <xdr:to>
          <xdr:col>3</xdr:col>
          <xdr:colOff>514350</xdr:colOff>
          <xdr:row>72</xdr:row>
          <xdr:rowOff>0</xdr:rowOff>
        </xdr:to>
        <xdr:sp macro="" textlink="">
          <xdr:nvSpPr>
            <xdr:cNvPr id="5182" name="Check Box 62" hidden="1">
              <a:extLst>
                <a:ext uri="{63B3BB69-23CF-44E3-9099-C40C66FF867C}">
                  <a14:compatExt spid="_x0000_s5182"/>
                </a:ext>
                <a:ext uri="{FF2B5EF4-FFF2-40B4-BE49-F238E27FC236}">
                  <a16:creationId xmlns:a16="http://schemas.microsoft.com/office/drawing/2014/main" id="{00000000-0008-0000-0B00-00003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163830</xdr:rowOff>
        </xdr:from>
        <xdr:to>
          <xdr:col>3</xdr:col>
          <xdr:colOff>514350</xdr:colOff>
          <xdr:row>73</xdr:row>
          <xdr:rowOff>0</xdr:rowOff>
        </xdr:to>
        <xdr:sp macro="" textlink="">
          <xdr:nvSpPr>
            <xdr:cNvPr id="5183" name="Check Box 63" hidden="1">
              <a:extLst>
                <a:ext uri="{63B3BB69-23CF-44E3-9099-C40C66FF867C}">
                  <a14:compatExt spid="_x0000_s5183"/>
                </a:ext>
                <a:ext uri="{FF2B5EF4-FFF2-40B4-BE49-F238E27FC236}">
                  <a16:creationId xmlns:a16="http://schemas.microsoft.com/office/drawing/2014/main" id="{00000000-0008-0000-0B00-00003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5184" name="Check Box 64" hidden="1">
              <a:extLst>
                <a:ext uri="{63B3BB69-23CF-44E3-9099-C40C66FF867C}">
                  <a14:compatExt spid="_x0000_s5184"/>
                </a:ext>
                <a:ext uri="{FF2B5EF4-FFF2-40B4-BE49-F238E27FC236}">
                  <a16:creationId xmlns:a16="http://schemas.microsoft.com/office/drawing/2014/main" id="{00000000-0008-0000-0B00-00004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5185" name="Check Box 65" hidden="1">
              <a:extLst>
                <a:ext uri="{63B3BB69-23CF-44E3-9099-C40C66FF867C}">
                  <a14:compatExt spid="_x0000_s5185"/>
                </a:ext>
                <a:ext uri="{FF2B5EF4-FFF2-40B4-BE49-F238E27FC236}">
                  <a16:creationId xmlns:a16="http://schemas.microsoft.com/office/drawing/2014/main" id="{00000000-0008-0000-0B00-00004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5186" name="Check Box 66" hidden="1">
              <a:extLst>
                <a:ext uri="{63B3BB69-23CF-44E3-9099-C40C66FF867C}">
                  <a14:compatExt spid="_x0000_s5186"/>
                </a:ext>
                <a:ext uri="{FF2B5EF4-FFF2-40B4-BE49-F238E27FC236}">
                  <a16:creationId xmlns:a16="http://schemas.microsoft.com/office/drawing/2014/main" id="{00000000-0008-0000-0B00-00004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5187" name="Check Box 67" hidden="1">
              <a:extLst>
                <a:ext uri="{63B3BB69-23CF-44E3-9099-C40C66FF867C}">
                  <a14:compatExt spid="_x0000_s5187"/>
                </a:ext>
                <a:ext uri="{FF2B5EF4-FFF2-40B4-BE49-F238E27FC236}">
                  <a16:creationId xmlns:a16="http://schemas.microsoft.com/office/drawing/2014/main" id="{00000000-0008-0000-0B00-00004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5188" name="Check Box 68" hidden="1">
              <a:extLst>
                <a:ext uri="{63B3BB69-23CF-44E3-9099-C40C66FF867C}">
                  <a14:compatExt spid="_x0000_s5188"/>
                </a:ext>
                <a:ext uri="{FF2B5EF4-FFF2-40B4-BE49-F238E27FC236}">
                  <a16:creationId xmlns:a16="http://schemas.microsoft.com/office/drawing/2014/main" id="{00000000-0008-0000-0B00-00004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5189" name="Check Box 69" hidden="1">
              <a:extLst>
                <a:ext uri="{63B3BB69-23CF-44E3-9099-C40C66FF867C}">
                  <a14:compatExt spid="_x0000_s5189"/>
                </a:ext>
                <a:ext uri="{FF2B5EF4-FFF2-40B4-BE49-F238E27FC236}">
                  <a16:creationId xmlns:a16="http://schemas.microsoft.com/office/drawing/2014/main" id="{00000000-0008-0000-0B00-00004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5190" name="Check Box 70" hidden="1">
              <a:extLst>
                <a:ext uri="{63B3BB69-23CF-44E3-9099-C40C66FF867C}">
                  <a14:compatExt spid="_x0000_s5190"/>
                </a:ext>
                <a:ext uri="{FF2B5EF4-FFF2-40B4-BE49-F238E27FC236}">
                  <a16:creationId xmlns:a16="http://schemas.microsoft.com/office/drawing/2014/main" id="{00000000-0008-0000-0B00-00004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79</xdr:row>
          <xdr:rowOff>182880</xdr:rowOff>
        </xdr:from>
        <xdr:to>
          <xdr:col>3</xdr:col>
          <xdr:colOff>525780</xdr:colOff>
          <xdr:row>81</xdr:row>
          <xdr:rowOff>19050</xdr:rowOff>
        </xdr:to>
        <xdr:sp macro="" textlink="">
          <xdr:nvSpPr>
            <xdr:cNvPr id="5191" name="Check Box 71" hidden="1">
              <a:extLst>
                <a:ext uri="{63B3BB69-23CF-44E3-9099-C40C66FF867C}">
                  <a14:compatExt spid="_x0000_s5191"/>
                </a:ext>
                <a:ext uri="{FF2B5EF4-FFF2-40B4-BE49-F238E27FC236}">
                  <a16:creationId xmlns:a16="http://schemas.microsoft.com/office/drawing/2014/main" id="{00000000-0008-0000-0B00-00004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67</xdr:row>
          <xdr:rowOff>182880</xdr:rowOff>
        </xdr:from>
        <xdr:to>
          <xdr:col>8</xdr:col>
          <xdr:colOff>525780</xdr:colOff>
          <xdr:row>69</xdr:row>
          <xdr:rowOff>19050</xdr:rowOff>
        </xdr:to>
        <xdr:sp macro="" textlink="">
          <xdr:nvSpPr>
            <xdr:cNvPr id="5192" name="Check Box 72" hidden="1">
              <a:extLst>
                <a:ext uri="{63B3BB69-23CF-44E3-9099-C40C66FF867C}">
                  <a14:compatExt spid="_x0000_s5192"/>
                </a:ext>
                <a:ext uri="{FF2B5EF4-FFF2-40B4-BE49-F238E27FC236}">
                  <a16:creationId xmlns:a16="http://schemas.microsoft.com/office/drawing/2014/main" id="{00000000-0008-0000-0B00-00004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68</xdr:row>
          <xdr:rowOff>182880</xdr:rowOff>
        </xdr:from>
        <xdr:to>
          <xdr:col>8</xdr:col>
          <xdr:colOff>525780</xdr:colOff>
          <xdr:row>70</xdr:row>
          <xdr:rowOff>19050</xdr:rowOff>
        </xdr:to>
        <xdr:sp macro="" textlink="">
          <xdr:nvSpPr>
            <xdr:cNvPr id="5193" name="Check Box 73" hidden="1">
              <a:extLst>
                <a:ext uri="{63B3BB69-23CF-44E3-9099-C40C66FF867C}">
                  <a14:compatExt spid="_x0000_s5193"/>
                </a:ext>
                <a:ext uri="{FF2B5EF4-FFF2-40B4-BE49-F238E27FC236}">
                  <a16:creationId xmlns:a16="http://schemas.microsoft.com/office/drawing/2014/main" id="{00000000-0008-0000-0B00-00004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69</xdr:row>
          <xdr:rowOff>182880</xdr:rowOff>
        </xdr:from>
        <xdr:to>
          <xdr:col>8</xdr:col>
          <xdr:colOff>525780</xdr:colOff>
          <xdr:row>71</xdr:row>
          <xdr:rowOff>19050</xdr:rowOff>
        </xdr:to>
        <xdr:sp macro="" textlink="">
          <xdr:nvSpPr>
            <xdr:cNvPr id="5194" name="Check Box 74" hidden="1">
              <a:extLst>
                <a:ext uri="{63B3BB69-23CF-44E3-9099-C40C66FF867C}">
                  <a14:compatExt spid="_x0000_s5194"/>
                </a:ext>
                <a:ext uri="{FF2B5EF4-FFF2-40B4-BE49-F238E27FC236}">
                  <a16:creationId xmlns:a16="http://schemas.microsoft.com/office/drawing/2014/main" id="{00000000-0008-0000-0B00-00004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19050</xdr:rowOff>
        </xdr:to>
        <xdr:sp macro="" textlink="">
          <xdr:nvSpPr>
            <xdr:cNvPr id="5195" name="Check Box 75" hidden="1">
              <a:extLst>
                <a:ext uri="{63B3BB69-23CF-44E3-9099-C40C66FF867C}">
                  <a14:compatExt spid="_x0000_s5195"/>
                </a:ext>
                <a:ext uri="{FF2B5EF4-FFF2-40B4-BE49-F238E27FC236}">
                  <a16:creationId xmlns:a16="http://schemas.microsoft.com/office/drawing/2014/main" id="{00000000-0008-0000-0B00-00004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19050</xdr:rowOff>
        </xdr:to>
        <xdr:sp macro="" textlink="">
          <xdr:nvSpPr>
            <xdr:cNvPr id="5196" name="Check Box 76" hidden="1">
              <a:extLst>
                <a:ext uri="{63B3BB69-23CF-44E3-9099-C40C66FF867C}">
                  <a14:compatExt spid="_x0000_s5196"/>
                </a:ext>
                <a:ext uri="{FF2B5EF4-FFF2-40B4-BE49-F238E27FC236}">
                  <a16:creationId xmlns:a16="http://schemas.microsoft.com/office/drawing/2014/main" id="{00000000-0008-0000-0B00-00004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5197" name="Check Box 77" hidden="1">
              <a:extLst>
                <a:ext uri="{63B3BB69-23CF-44E3-9099-C40C66FF867C}">
                  <a14:compatExt spid="_x0000_s5197"/>
                </a:ext>
                <a:ext uri="{FF2B5EF4-FFF2-40B4-BE49-F238E27FC236}">
                  <a16:creationId xmlns:a16="http://schemas.microsoft.com/office/drawing/2014/main" id="{00000000-0008-0000-0B00-00004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5198" name="Check Box 78" hidden="1">
              <a:extLst>
                <a:ext uri="{63B3BB69-23CF-44E3-9099-C40C66FF867C}">
                  <a14:compatExt spid="_x0000_s5198"/>
                </a:ext>
                <a:ext uri="{FF2B5EF4-FFF2-40B4-BE49-F238E27FC236}">
                  <a16:creationId xmlns:a16="http://schemas.microsoft.com/office/drawing/2014/main" id="{00000000-0008-0000-0B00-00004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5199" name="Check Box 79" hidden="1">
              <a:extLst>
                <a:ext uri="{63B3BB69-23CF-44E3-9099-C40C66FF867C}">
                  <a14:compatExt spid="_x0000_s5199"/>
                </a:ext>
                <a:ext uri="{FF2B5EF4-FFF2-40B4-BE49-F238E27FC236}">
                  <a16:creationId xmlns:a16="http://schemas.microsoft.com/office/drawing/2014/main" id="{00000000-0008-0000-0B00-00004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5200" name="Check Box 80" hidden="1">
              <a:extLst>
                <a:ext uri="{63B3BB69-23CF-44E3-9099-C40C66FF867C}">
                  <a14:compatExt spid="_x0000_s5200"/>
                </a:ext>
                <a:ext uri="{FF2B5EF4-FFF2-40B4-BE49-F238E27FC236}">
                  <a16:creationId xmlns:a16="http://schemas.microsoft.com/office/drawing/2014/main" id="{00000000-0008-0000-0B00-00005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5201" name="Check Box 81" hidden="1">
              <a:extLst>
                <a:ext uri="{63B3BB69-23CF-44E3-9099-C40C66FF867C}">
                  <a14:compatExt spid="_x0000_s5201"/>
                </a:ext>
                <a:ext uri="{FF2B5EF4-FFF2-40B4-BE49-F238E27FC236}">
                  <a16:creationId xmlns:a16="http://schemas.microsoft.com/office/drawing/2014/main" id="{00000000-0008-0000-0B00-00005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5202" name="Check Box 82" hidden="1">
              <a:extLst>
                <a:ext uri="{63B3BB69-23CF-44E3-9099-C40C66FF867C}">
                  <a14:compatExt spid="_x0000_s5202"/>
                </a:ext>
                <a:ext uri="{FF2B5EF4-FFF2-40B4-BE49-F238E27FC236}">
                  <a16:creationId xmlns:a16="http://schemas.microsoft.com/office/drawing/2014/main" id="{00000000-0008-0000-0B00-00005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5203" name="Check Box 83" hidden="1">
              <a:extLst>
                <a:ext uri="{63B3BB69-23CF-44E3-9099-C40C66FF867C}">
                  <a14:compatExt spid="_x0000_s5203"/>
                </a:ext>
                <a:ext uri="{FF2B5EF4-FFF2-40B4-BE49-F238E27FC236}">
                  <a16:creationId xmlns:a16="http://schemas.microsoft.com/office/drawing/2014/main" id="{00000000-0008-0000-0B00-00005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182880</xdr:rowOff>
        </xdr:from>
        <xdr:to>
          <xdr:col>8</xdr:col>
          <xdr:colOff>514350</xdr:colOff>
          <xdr:row>42</xdr:row>
          <xdr:rowOff>19050</xdr:rowOff>
        </xdr:to>
        <xdr:sp macro="" textlink="">
          <xdr:nvSpPr>
            <xdr:cNvPr id="5204" name="Check Box 84" hidden="1">
              <a:extLst>
                <a:ext uri="{63B3BB69-23CF-44E3-9099-C40C66FF867C}">
                  <a14:compatExt spid="_x0000_s5204"/>
                </a:ext>
                <a:ext uri="{FF2B5EF4-FFF2-40B4-BE49-F238E27FC236}">
                  <a16:creationId xmlns:a16="http://schemas.microsoft.com/office/drawing/2014/main" id="{00000000-0008-0000-0B00-00005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42</xdr:row>
          <xdr:rowOff>163830</xdr:rowOff>
        </xdr:from>
        <xdr:to>
          <xdr:col>10</xdr:col>
          <xdr:colOff>506730</xdr:colOff>
          <xdr:row>44</xdr:row>
          <xdr:rowOff>0</xdr:rowOff>
        </xdr:to>
        <xdr:sp macro="" textlink="">
          <xdr:nvSpPr>
            <xdr:cNvPr id="5206" name="Check Box 86" hidden="1">
              <a:extLst>
                <a:ext uri="{63B3BB69-23CF-44E3-9099-C40C66FF867C}">
                  <a14:compatExt spid="_x0000_s5206"/>
                </a:ext>
                <a:ext uri="{FF2B5EF4-FFF2-40B4-BE49-F238E27FC236}">
                  <a16:creationId xmlns:a16="http://schemas.microsoft.com/office/drawing/2014/main" id="{00000000-0008-0000-0B00-00005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43</xdr:row>
          <xdr:rowOff>163830</xdr:rowOff>
        </xdr:from>
        <xdr:to>
          <xdr:col>10</xdr:col>
          <xdr:colOff>506730</xdr:colOff>
          <xdr:row>45</xdr:row>
          <xdr:rowOff>0</xdr:rowOff>
        </xdr:to>
        <xdr:sp macro="" textlink="">
          <xdr:nvSpPr>
            <xdr:cNvPr id="5207" name="Check Box 87" hidden="1">
              <a:extLst>
                <a:ext uri="{63B3BB69-23CF-44E3-9099-C40C66FF867C}">
                  <a14:compatExt spid="_x0000_s5207"/>
                </a:ext>
                <a:ext uri="{FF2B5EF4-FFF2-40B4-BE49-F238E27FC236}">
                  <a16:creationId xmlns:a16="http://schemas.microsoft.com/office/drawing/2014/main" id="{00000000-0008-0000-0B00-00005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44</xdr:row>
          <xdr:rowOff>163830</xdr:rowOff>
        </xdr:from>
        <xdr:to>
          <xdr:col>10</xdr:col>
          <xdr:colOff>506730</xdr:colOff>
          <xdr:row>46</xdr:row>
          <xdr:rowOff>0</xdr:rowOff>
        </xdr:to>
        <xdr:sp macro="" textlink="">
          <xdr:nvSpPr>
            <xdr:cNvPr id="5208" name="Check Box 88" hidden="1">
              <a:extLst>
                <a:ext uri="{63B3BB69-23CF-44E3-9099-C40C66FF867C}">
                  <a14:compatExt spid="_x0000_s5208"/>
                </a:ext>
                <a:ext uri="{FF2B5EF4-FFF2-40B4-BE49-F238E27FC236}">
                  <a16:creationId xmlns:a16="http://schemas.microsoft.com/office/drawing/2014/main" id="{00000000-0008-0000-0B00-00005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45</xdr:row>
          <xdr:rowOff>163830</xdr:rowOff>
        </xdr:from>
        <xdr:to>
          <xdr:col>10</xdr:col>
          <xdr:colOff>506730</xdr:colOff>
          <xdr:row>47</xdr:row>
          <xdr:rowOff>0</xdr:rowOff>
        </xdr:to>
        <xdr:sp macro="" textlink="">
          <xdr:nvSpPr>
            <xdr:cNvPr id="5209" name="Check Box 89" hidden="1">
              <a:extLst>
                <a:ext uri="{63B3BB69-23CF-44E3-9099-C40C66FF867C}">
                  <a14:compatExt spid="_x0000_s5209"/>
                </a:ext>
                <a:ext uri="{FF2B5EF4-FFF2-40B4-BE49-F238E27FC236}">
                  <a16:creationId xmlns:a16="http://schemas.microsoft.com/office/drawing/2014/main" id="{00000000-0008-0000-0B00-00005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42</xdr:row>
          <xdr:rowOff>163830</xdr:rowOff>
        </xdr:from>
        <xdr:to>
          <xdr:col>11</xdr:col>
          <xdr:colOff>506730</xdr:colOff>
          <xdr:row>44</xdr:row>
          <xdr:rowOff>0</xdr:rowOff>
        </xdr:to>
        <xdr:sp macro="" textlink="">
          <xdr:nvSpPr>
            <xdr:cNvPr id="5210" name="Check Box 90" hidden="1">
              <a:extLst>
                <a:ext uri="{63B3BB69-23CF-44E3-9099-C40C66FF867C}">
                  <a14:compatExt spid="_x0000_s5210"/>
                </a:ext>
                <a:ext uri="{FF2B5EF4-FFF2-40B4-BE49-F238E27FC236}">
                  <a16:creationId xmlns:a16="http://schemas.microsoft.com/office/drawing/2014/main" id="{00000000-0008-0000-0B00-00005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43</xdr:row>
          <xdr:rowOff>163830</xdr:rowOff>
        </xdr:from>
        <xdr:to>
          <xdr:col>11</xdr:col>
          <xdr:colOff>506730</xdr:colOff>
          <xdr:row>45</xdr:row>
          <xdr:rowOff>0</xdr:rowOff>
        </xdr:to>
        <xdr:sp macro="" textlink="">
          <xdr:nvSpPr>
            <xdr:cNvPr id="5211" name="Check Box 91" hidden="1">
              <a:extLst>
                <a:ext uri="{63B3BB69-23CF-44E3-9099-C40C66FF867C}">
                  <a14:compatExt spid="_x0000_s5211"/>
                </a:ext>
                <a:ext uri="{FF2B5EF4-FFF2-40B4-BE49-F238E27FC236}">
                  <a16:creationId xmlns:a16="http://schemas.microsoft.com/office/drawing/2014/main" id="{00000000-0008-0000-0B00-00005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44</xdr:row>
          <xdr:rowOff>163830</xdr:rowOff>
        </xdr:from>
        <xdr:to>
          <xdr:col>11</xdr:col>
          <xdr:colOff>506730</xdr:colOff>
          <xdr:row>46</xdr:row>
          <xdr:rowOff>0</xdr:rowOff>
        </xdr:to>
        <xdr:sp macro="" textlink="">
          <xdr:nvSpPr>
            <xdr:cNvPr id="5212" name="Check Box 92" hidden="1">
              <a:extLst>
                <a:ext uri="{63B3BB69-23CF-44E3-9099-C40C66FF867C}">
                  <a14:compatExt spid="_x0000_s5212"/>
                </a:ext>
                <a:ext uri="{FF2B5EF4-FFF2-40B4-BE49-F238E27FC236}">
                  <a16:creationId xmlns:a16="http://schemas.microsoft.com/office/drawing/2014/main" id="{00000000-0008-0000-0B00-00005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45</xdr:row>
          <xdr:rowOff>163830</xdr:rowOff>
        </xdr:from>
        <xdr:to>
          <xdr:col>11</xdr:col>
          <xdr:colOff>506730</xdr:colOff>
          <xdr:row>47</xdr:row>
          <xdr:rowOff>0</xdr:rowOff>
        </xdr:to>
        <xdr:sp macro="" textlink="">
          <xdr:nvSpPr>
            <xdr:cNvPr id="5213" name="Check Box 93" hidden="1">
              <a:extLst>
                <a:ext uri="{63B3BB69-23CF-44E3-9099-C40C66FF867C}">
                  <a14:compatExt spid="_x0000_s5213"/>
                </a:ext>
                <a:ext uri="{FF2B5EF4-FFF2-40B4-BE49-F238E27FC236}">
                  <a16:creationId xmlns:a16="http://schemas.microsoft.com/office/drawing/2014/main" id="{00000000-0008-0000-0B00-00005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42</xdr:row>
          <xdr:rowOff>163830</xdr:rowOff>
        </xdr:from>
        <xdr:to>
          <xdr:col>12</xdr:col>
          <xdr:colOff>506730</xdr:colOff>
          <xdr:row>44</xdr:row>
          <xdr:rowOff>0</xdr:rowOff>
        </xdr:to>
        <xdr:sp macro="" textlink="">
          <xdr:nvSpPr>
            <xdr:cNvPr id="5214" name="Check Box 94" hidden="1">
              <a:extLst>
                <a:ext uri="{63B3BB69-23CF-44E3-9099-C40C66FF867C}">
                  <a14:compatExt spid="_x0000_s5214"/>
                </a:ext>
                <a:ext uri="{FF2B5EF4-FFF2-40B4-BE49-F238E27FC236}">
                  <a16:creationId xmlns:a16="http://schemas.microsoft.com/office/drawing/2014/main" id="{00000000-0008-0000-0B00-00005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43</xdr:row>
          <xdr:rowOff>163830</xdr:rowOff>
        </xdr:from>
        <xdr:to>
          <xdr:col>12</xdr:col>
          <xdr:colOff>506730</xdr:colOff>
          <xdr:row>45</xdr:row>
          <xdr:rowOff>0</xdr:rowOff>
        </xdr:to>
        <xdr:sp macro="" textlink="">
          <xdr:nvSpPr>
            <xdr:cNvPr id="5215" name="Check Box 95" hidden="1">
              <a:extLst>
                <a:ext uri="{63B3BB69-23CF-44E3-9099-C40C66FF867C}">
                  <a14:compatExt spid="_x0000_s5215"/>
                </a:ext>
                <a:ext uri="{FF2B5EF4-FFF2-40B4-BE49-F238E27FC236}">
                  <a16:creationId xmlns:a16="http://schemas.microsoft.com/office/drawing/2014/main" id="{00000000-0008-0000-0B00-00005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42</xdr:row>
          <xdr:rowOff>163830</xdr:rowOff>
        </xdr:from>
        <xdr:to>
          <xdr:col>13</xdr:col>
          <xdr:colOff>506730</xdr:colOff>
          <xdr:row>44</xdr:row>
          <xdr:rowOff>0</xdr:rowOff>
        </xdr:to>
        <xdr:sp macro="" textlink="">
          <xdr:nvSpPr>
            <xdr:cNvPr id="5216" name="Check Box 96" hidden="1">
              <a:extLst>
                <a:ext uri="{63B3BB69-23CF-44E3-9099-C40C66FF867C}">
                  <a14:compatExt spid="_x0000_s5216"/>
                </a:ext>
                <a:ext uri="{FF2B5EF4-FFF2-40B4-BE49-F238E27FC236}">
                  <a16:creationId xmlns:a16="http://schemas.microsoft.com/office/drawing/2014/main" id="{00000000-0008-0000-0B00-00006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43</xdr:row>
          <xdr:rowOff>163830</xdr:rowOff>
        </xdr:from>
        <xdr:to>
          <xdr:col>13</xdr:col>
          <xdr:colOff>506730</xdr:colOff>
          <xdr:row>45</xdr:row>
          <xdr:rowOff>0</xdr:rowOff>
        </xdr:to>
        <xdr:sp macro="" textlink="">
          <xdr:nvSpPr>
            <xdr:cNvPr id="5217" name="Check Box 97" hidden="1">
              <a:extLst>
                <a:ext uri="{63B3BB69-23CF-44E3-9099-C40C66FF867C}">
                  <a14:compatExt spid="_x0000_s5217"/>
                </a:ext>
                <a:ext uri="{FF2B5EF4-FFF2-40B4-BE49-F238E27FC236}">
                  <a16:creationId xmlns:a16="http://schemas.microsoft.com/office/drawing/2014/main" id="{00000000-0008-0000-0B00-00006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44</xdr:row>
          <xdr:rowOff>163830</xdr:rowOff>
        </xdr:from>
        <xdr:to>
          <xdr:col>12</xdr:col>
          <xdr:colOff>506730</xdr:colOff>
          <xdr:row>46</xdr:row>
          <xdr:rowOff>0</xdr:rowOff>
        </xdr:to>
        <xdr:sp macro="" textlink="">
          <xdr:nvSpPr>
            <xdr:cNvPr id="5218" name="Check Box 98" hidden="1">
              <a:extLst>
                <a:ext uri="{63B3BB69-23CF-44E3-9099-C40C66FF867C}">
                  <a14:compatExt spid="_x0000_s5218"/>
                </a:ext>
                <a:ext uri="{FF2B5EF4-FFF2-40B4-BE49-F238E27FC236}">
                  <a16:creationId xmlns:a16="http://schemas.microsoft.com/office/drawing/2014/main" id="{00000000-0008-0000-0B00-00006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44</xdr:row>
          <xdr:rowOff>163830</xdr:rowOff>
        </xdr:from>
        <xdr:to>
          <xdr:col>13</xdr:col>
          <xdr:colOff>506730</xdr:colOff>
          <xdr:row>46</xdr:row>
          <xdr:rowOff>0</xdr:rowOff>
        </xdr:to>
        <xdr:sp macro="" textlink="">
          <xdr:nvSpPr>
            <xdr:cNvPr id="5219" name="Check Box 99" hidden="1">
              <a:extLst>
                <a:ext uri="{63B3BB69-23CF-44E3-9099-C40C66FF867C}">
                  <a14:compatExt spid="_x0000_s5219"/>
                </a:ext>
                <a:ext uri="{FF2B5EF4-FFF2-40B4-BE49-F238E27FC236}">
                  <a16:creationId xmlns:a16="http://schemas.microsoft.com/office/drawing/2014/main" id="{00000000-0008-0000-0B00-00006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45</xdr:row>
          <xdr:rowOff>163830</xdr:rowOff>
        </xdr:from>
        <xdr:to>
          <xdr:col>12</xdr:col>
          <xdr:colOff>506730</xdr:colOff>
          <xdr:row>47</xdr:row>
          <xdr:rowOff>0</xdr:rowOff>
        </xdr:to>
        <xdr:sp macro="" textlink="">
          <xdr:nvSpPr>
            <xdr:cNvPr id="5220" name="Check Box 100" hidden="1">
              <a:extLst>
                <a:ext uri="{63B3BB69-23CF-44E3-9099-C40C66FF867C}">
                  <a14:compatExt spid="_x0000_s5220"/>
                </a:ext>
                <a:ext uri="{FF2B5EF4-FFF2-40B4-BE49-F238E27FC236}">
                  <a16:creationId xmlns:a16="http://schemas.microsoft.com/office/drawing/2014/main" id="{00000000-0008-0000-0B00-00006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45</xdr:row>
          <xdr:rowOff>163830</xdr:rowOff>
        </xdr:from>
        <xdr:to>
          <xdr:col>13</xdr:col>
          <xdr:colOff>506730</xdr:colOff>
          <xdr:row>47</xdr:row>
          <xdr:rowOff>0</xdr:rowOff>
        </xdr:to>
        <xdr:sp macro="" textlink="">
          <xdr:nvSpPr>
            <xdr:cNvPr id="5221" name="Check Box 101" hidden="1">
              <a:extLst>
                <a:ext uri="{63B3BB69-23CF-44E3-9099-C40C66FF867C}">
                  <a14:compatExt spid="_x0000_s5221"/>
                </a:ext>
                <a:ext uri="{FF2B5EF4-FFF2-40B4-BE49-F238E27FC236}">
                  <a16:creationId xmlns:a16="http://schemas.microsoft.com/office/drawing/2014/main" id="{00000000-0008-0000-0B00-00006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47</xdr:row>
          <xdr:rowOff>163830</xdr:rowOff>
        </xdr:from>
        <xdr:to>
          <xdr:col>12</xdr:col>
          <xdr:colOff>506730</xdr:colOff>
          <xdr:row>49</xdr:row>
          <xdr:rowOff>0</xdr:rowOff>
        </xdr:to>
        <xdr:sp macro="" textlink="">
          <xdr:nvSpPr>
            <xdr:cNvPr id="5222" name="Check Box 102" hidden="1">
              <a:extLst>
                <a:ext uri="{63B3BB69-23CF-44E3-9099-C40C66FF867C}">
                  <a14:compatExt spid="_x0000_s5222"/>
                </a:ext>
                <a:ext uri="{FF2B5EF4-FFF2-40B4-BE49-F238E27FC236}">
                  <a16:creationId xmlns:a16="http://schemas.microsoft.com/office/drawing/2014/main" id="{00000000-0008-0000-0B00-00006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48</xdr:row>
          <xdr:rowOff>163830</xdr:rowOff>
        </xdr:from>
        <xdr:to>
          <xdr:col>12</xdr:col>
          <xdr:colOff>506730</xdr:colOff>
          <xdr:row>50</xdr:row>
          <xdr:rowOff>0</xdr:rowOff>
        </xdr:to>
        <xdr:sp macro="" textlink="">
          <xdr:nvSpPr>
            <xdr:cNvPr id="5223" name="Check Box 103" hidden="1">
              <a:extLst>
                <a:ext uri="{63B3BB69-23CF-44E3-9099-C40C66FF867C}">
                  <a14:compatExt spid="_x0000_s5223"/>
                </a:ext>
                <a:ext uri="{FF2B5EF4-FFF2-40B4-BE49-F238E27FC236}">
                  <a16:creationId xmlns:a16="http://schemas.microsoft.com/office/drawing/2014/main" id="{00000000-0008-0000-0B00-00006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49</xdr:row>
          <xdr:rowOff>163830</xdr:rowOff>
        </xdr:from>
        <xdr:to>
          <xdr:col>12</xdr:col>
          <xdr:colOff>506730</xdr:colOff>
          <xdr:row>51</xdr:row>
          <xdr:rowOff>0</xdr:rowOff>
        </xdr:to>
        <xdr:sp macro="" textlink="">
          <xdr:nvSpPr>
            <xdr:cNvPr id="5224" name="Check Box 104" hidden="1">
              <a:extLst>
                <a:ext uri="{63B3BB69-23CF-44E3-9099-C40C66FF867C}">
                  <a14:compatExt spid="_x0000_s5224"/>
                </a:ext>
                <a:ext uri="{FF2B5EF4-FFF2-40B4-BE49-F238E27FC236}">
                  <a16:creationId xmlns:a16="http://schemas.microsoft.com/office/drawing/2014/main" id="{00000000-0008-0000-0B00-00006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47</xdr:row>
          <xdr:rowOff>163830</xdr:rowOff>
        </xdr:from>
        <xdr:to>
          <xdr:col>13</xdr:col>
          <xdr:colOff>506730</xdr:colOff>
          <xdr:row>49</xdr:row>
          <xdr:rowOff>0</xdr:rowOff>
        </xdr:to>
        <xdr:sp macro="" textlink="">
          <xdr:nvSpPr>
            <xdr:cNvPr id="5225" name="Check Box 105" hidden="1">
              <a:extLst>
                <a:ext uri="{63B3BB69-23CF-44E3-9099-C40C66FF867C}">
                  <a14:compatExt spid="_x0000_s5225"/>
                </a:ext>
                <a:ext uri="{FF2B5EF4-FFF2-40B4-BE49-F238E27FC236}">
                  <a16:creationId xmlns:a16="http://schemas.microsoft.com/office/drawing/2014/main" id="{00000000-0008-0000-0B00-00006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48</xdr:row>
          <xdr:rowOff>163830</xdr:rowOff>
        </xdr:from>
        <xdr:to>
          <xdr:col>13</xdr:col>
          <xdr:colOff>506730</xdr:colOff>
          <xdr:row>50</xdr:row>
          <xdr:rowOff>0</xdr:rowOff>
        </xdr:to>
        <xdr:sp macro="" textlink="">
          <xdr:nvSpPr>
            <xdr:cNvPr id="5226" name="Check Box 106" hidden="1">
              <a:extLst>
                <a:ext uri="{63B3BB69-23CF-44E3-9099-C40C66FF867C}">
                  <a14:compatExt spid="_x0000_s5226"/>
                </a:ext>
                <a:ext uri="{FF2B5EF4-FFF2-40B4-BE49-F238E27FC236}">
                  <a16:creationId xmlns:a16="http://schemas.microsoft.com/office/drawing/2014/main" id="{00000000-0008-0000-0B00-00006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49</xdr:row>
          <xdr:rowOff>163830</xdr:rowOff>
        </xdr:from>
        <xdr:to>
          <xdr:col>13</xdr:col>
          <xdr:colOff>506730</xdr:colOff>
          <xdr:row>51</xdr:row>
          <xdr:rowOff>0</xdr:rowOff>
        </xdr:to>
        <xdr:sp macro="" textlink="">
          <xdr:nvSpPr>
            <xdr:cNvPr id="5227" name="Check Box 107" hidden="1">
              <a:extLst>
                <a:ext uri="{63B3BB69-23CF-44E3-9099-C40C66FF867C}">
                  <a14:compatExt spid="_x0000_s5227"/>
                </a:ext>
                <a:ext uri="{FF2B5EF4-FFF2-40B4-BE49-F238E27FC236}">
                  <a16:creationId xmlns:a16="http://schemas.microsoft.com/office/drawing/2014/main" id="{00000000-0008-0000-0B00-00006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182880</xdr:rowOff>
        </xdr:from>
        <xdr:to>
          <xdr:col>2</xdr:col>
          <xdr:colOff>552450</xdr:colOff>
          <xdr:row>42</xdr:row>
          <xdr:rowOff>19050</xdr:rowOff>
        </xdr:to>
        <xdr:sp macro="" textlink="">
          <xdr:nvSpPr>
            <xdr:cNvPr id="5228" name="Check Box 108" hidden="1">
              <a:extLst>
                <a:ext uri="{63B3BB69-23CF-44E3-9099-C40C66FF867C}">
                  <a14:compatExt spid="_x0000_s5228"/>
                </a:ext>
                <a:ext uri="{FF2B5EF4-FFF2-40B4-BE49-F238E27FC236}">
                  <a16:creationId xmlns:a16="http://schemas.microsoft.com/office/drawing/2014/main" id="{00000000-0008-0000-0B00-00006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182880</xdr:rowOff>
        </xdr:from>
        <xdr:to>
          <xdr:col>2</xdr:col>
          <xdr:colOff>552450</xdr:colOff>
          <xdr:row>43</xdr:row>
          <xdr:rowOff>19050</xdr:rowOff>
        </xdr:to>
        <xdr:sp macro="" textlink="">
          <xdr:nvSpPr>
            <xdr:cNvPr id="5229" name="Check Box 109" hidden="1">
              <a:extLst>
                <a:ext uri="{63B3BB69-23CF-44E3-9099-C40C66FF867C}">
                  <a14:compatExt spid="_x0000_s5229"/>
                </a:ext>
                <a:ext uri="{FF2B5EF4-FFF2-40B4-BE49-F238E27FC236}">
                  <a16:creationId xmlns:a16="http://schemas.microsoft.com/office/drawing/2014/main" id="{00000000-0008-0000-0B00-00006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42</xdr:row>
          <xdr:rowOff>182880</xdr:rowOff>
        </xdr:from>
        <xdr:to>
          <xdr:col>2</xdr:col>
          <xdr:colOff>552450</xdr:colOff>
          <xdr:row>44</xdr:row>
          <xdr:rowOff>19050</xdr:rowOff>
        </xdr:to>
        <xdr:sp macro="" textlink="">
          <xdr:nvSpPr>
            <xdr:cNvPr id="5230" name="Check Box 110" hidden="1">
              <a:extLst>
                <a:ext uri="{63B3BB69-23CF-44E3-9099-C40C66FF867C}">
                  <a14:compatExt spid="_x0000_s5230"/>
                </a:ext>
                <a:ext uri="{FF2B5EF4-FFF2-40B4-BE49-F238E27FC236}">
                  <a16:creationId xmlns:a16="http://schemas.microsoft.com/office/drawing/2014/main" id="{00000000-0008-0000-0B00-00006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182880</xdr:rowOff>
        </xdr:from>
        <xdr:to>
          <xdr:col>2</xdr:col>
          <xdr:colOff>552450</xdr:colOff>
          <xdr:row>45</xdr:row>
          <xdr:rowOff>19050</xdr:rowOff>
        </xdr:to>
        <xdr:sp macro="" textlink="">
          <xdr:nvSpPr>
            <xdr:cNvPr id="5231" name="Check Box 111" hidden="1">
              <a:extLst>
                <a:ext uri="{63B3BB69-23CF-44E3-9099-C40C66FF867C}">
                  <a14:compatExt spid="_x0000_s5231"/>
                </a:ext>
                <a:ext uri="{FF2B5EF4-FFF2-40B4-BE49-F238E27FC236}">
                  <a16:creationId xmlns:a16="http://schemas.microsoft.com/office/drawing/2014/main" id="{00000000-0008-0000-0B00-00006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182880</xdr:rowOff>
        </xdr:from>
        <xdr:to>
          <xdr:col>2</xdr:col>
          <xdr:colOff>552450</xdr:colOff>
          <xdr:row>46</xdr:row>
          <xdr:rowOff>19050</xdr:rowOff>
        </xdr:to>
        <xdr:sp macro="" textlink="">
          <xdr:nvSpPr>
            <xdr:cNvPr id="5232" name="Check Box 112" hidden="1">
              <a:extLst>
                <a:ext uri="{63B3BB69-23CF-44E3-9099-C40C66FF867C}">
                  <a14:compatExt spid="_x0000_s5232"/>
                </a:ext>
                <a:ext uri="{FF2B5EF4-FFF2-40B4-BE49-F238E27FC236}">
                  <a16:creationId xmlns:a16="http://schemas.microsoft.com/office/drawing/2014/main" id="{00000000-0008-0000-0B00-00007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182880</xdr:rowOff>
        </xdr:from>
        <xdr:to>
          <xdr:col>2</xdr:col>
          <xdr:colOff>552450</xdr:colOff>
          <xdr:row>47</xdr:row>
          <xdr:rowOff>19050</xdr:rowOff>
        </xdr:to>
        <xdr:sp macro="" textlink="">
          <xdr:nvSpPr>
            <xdr:cNvPr id="5233" name="Check Box 113" hidden="1">
              <a:extLst>
                <a:ext uri="{63B3BB69-23CF-44E3-9099-C40C66FF867C}">
                  <a14:compatExt spid="_x0000_s5233"/>
                </a:ext>
                <a:ext uri="{FF2B5EF4-FFF2-40B4-BE49-F238E27FC236}">
                  <a16:creationId xmlns:a16="http://schemas.microsoft.com/office/drawing/2014/main" id="{00000000-0008-0000-0B00-00007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182880</xdr:rowOff>
        </xdr:from>
        <xdr:to>
          <xdr:col>2</xdr:col>
          <xdr:colOff>552450</xdr:colOff>
          <xdr:row>48</xdr:row>
          <xdr:rowOff>19050</xdr:rowOff>
        </xdr:to>
        <xdr:sp macro="" textlink="">
          <xdr:nvSpPr>
            <xdr:cNvPr id="5234" name="Check Box 114" hidden="1">
              <a:extLst>
                <a:ext uri="{63B3BB69-23CF-44E3-9099-C40C66FF867C}">
                  <a14:compatExt spid="_x0000_s5234"/>
                </a:ext>
                <a:ext uri="{FF2B5EF4-FFF2-40B4-BE49-F238E27FC236}">
                  <a16:creationId xmlns:a16="http://schemas.microsoft.com/office/drawing/2014/main" id="{00000000-0008-0000-0B00-00007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182880</xdr:rowOff>
        </xdr:from>
        <xdr:to>
          <xdr:col>2</xdr:col>
          <xdr:colOff>552450</xdr:colOff>
          <xdr:row>49</xdr:row>
          <xdr:rowOff>19050</xdr:rowOff>
        </xdr:to>
        <xdr:sp macro="" textlink="">
          <xdr:nvSpPr>
            <xdr:cNvPr id="5235" name="Check Box 115" hidden="1">
              <a:extLst>
                <a:ext uri="{63B3BB69-23CF-44E3-9099-C40C66FF867C}">
                  <a14:compatExt spid="_x0000_s5235"/>
                </a:ext>
                <a:ext uri="{FF2B5EF4-FFF2-40B4-BE49-F238E27FC236}">
                  <a16:creationId xmlns:a16="http://schemas.microsoft.com/office/drawing/2014/main" id="{00000000-0008-0000-0B00-00007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182880</xdr:rowOff>
        </xdr:from>
        <xdr:to>
          <xdr:col>2</xdr:col>
          <xdr:colOff>552450</xdr:colOff>
          <xdr:row>50</xdr:row>
          <xdr:rowOff>19050</xdr:rowOff>
        </xdr:to>
        <xdr:sp macro="" textlink="">
          <xdr:nvSpPr>
            <xdr:cNvPr id="5236" name="Check Box 116" hidden="1">
              <a:extLst>
                <a:ext uri="{63B3BB69-23CF-44E3-9099-C40C66FF867C}">
                  <a14:compatExt spid="_x0000_s5236"/>
                </a:ext>
                <a:ext uri="{FF2B5EF4-FFF2-40B4-BE49-F238E27FC236}">
                  <a16:creationId xmlns:a16="http://schemas.microsoft.com/office/drawing/2014/main" id="{00000000-0008-0000-0B00-00007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182880</xdr:rowOff>
        </xdr:from>
        <xdr:to>
          <xdr:col>2</xdr:col>
          <xdr:colOff>552450</xdr:colOff>
          <xdr:row>51</xdr:row>
          <xdr:rowOff>19050</xdr:rowOff>
        </xdr:to>
        <xdr:sp macro="" textlink="">
          <xdr:nvSpPr>
            <xdr:cNvPr id="5237" name="Check Box 117" hidden="1">
              <a:extLst>
                <a:ext uri="{63B3BB69-23CF-44E3-9099-C40C66FF867C}">
                  <a14:compatExt spid="_x0000_s5237"/>
                </a:ext>
                <a:ext uri="{FF2B5EF4-FFF2-40B4-BE49-F238E27FC236}">
                  <a16:creationId xmlns:a16="http://schemas.microsoft.com/office/drawing/2014/main" id="{00000000-0008-0000-0B00-00007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182880</xdr:rowOff>
        </xdr:from>
        <xdr:to>
          <xdr:col>2</xdr:col>
          <xdr:colOff>552450</xdr:colOff>
          <xdr:row>52</xdr:row>
          <xdr:rowOff>19050</xdr:rowOff>
        </xdr:to>
        <xdr:sp macro="" textlink="">
          <xdr:nvSpPr>
            <xdr:cNvPr id="5238" name="Check Box 118" hidden="1">
              <a:extLst>
                <a:ext uri="{63B3BB69-23CF-44E3-9099-C40C66FF867C}">
                  <a14:compatExt spid="_x0000_s5238"/>
                </a:ext>
                <a:ext uri="{FF2B5EF4-FFF2-40B4-BE49-F238E27FC236}">
                  <a16:creationId xmlns:a16="http://schemas.microsoft.com/office/drawing/2014/main" id="{00000000-0008-0000-0B00-00007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182880</xdr:rowOff>
        </xdr:from>
        <xdr:to>
          <xdr:col>2</xdr:col>
          <xdr:colOff>552450</xdr:colOff>
          <xdr:row>53</xdr:row>
          <xdr:rowOff>19050</xdr:rowOff>
        </xdr:to>
        <xdr:sp macro="" textlink="">
          <xdr:nvSpPr>
            <xdr:cNvPr id="5239" name="Check Box 119" hidden="1">
              <a:extLst>
                <a:ext uri="{63B3BB69-23CF-44E3-9099-C40C66FF867C}">
                  <a14:compatExt spid="_x0000_s5239"/>
                </a:ext>
                <a:ext uri="{FF2B5EF4-FFF2-40B4-BE49-F238E27FC236}">
                  <a16:creationId xmlns:a16="http://schemas.microsoft.com/office/drawing/2014/main" id="{00000000-0008-0000-0B00-00007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182880</xdr:rowOff>
        </xdr:from>
        <xdr:to>
          <xdr:col>2</xdr:col>
          <xdr:colOff>552450</xdr:colOff>
          <xdr:row>54</xdr:row>
          <xdr:rowOff>19050</xdr:rowOff>
        </xdr:to>
        <xdr:sp macro="" textlink="">
          <xdr:nvSpPr>
            <xdr:cNvPr id="5240" name="Check Box 120" hidden="1">
              <a:extLst>
                <a:ext uri="{63B3BB69-23CF-44E3-9099-C40C66FF867C}">
                  <a14:compatExt spid="_x0000_s5240"/>
                </a:ext>
                <a:ext uri="{FF2B5EF4-FFF2-40B4-BE49-F238E27FC236}">
                  <a16:creationId xmlns:a16="http://schemas.microsoft.com/office/drawing/2014/main" id="{00000000-0008-0000-0B00-00007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182880</xdr:rowOff>
        </xdr:from>
        <xdr:to>
          <xdr:col>8</xdr:col>
          <xdr:colOff>514350</xdr:colOff>
          <xdr:row>42</xdr:row>
          <xdr:rowOff>19050</xdr:rowOff>
        </xdr:to>
        <xdr:sp macro="" textlink="">
          <xdr:nvSpPr>
            <xdr:cNvPr id="5241" name="Check Box 121" hidden="1">
              <a:extLst>
                <a:ext uri="{63B3BB69-23CF-44E3-9099-C40C66FF867C}">
                  <a14:compatExt spid="_x0000_s5241"/>
                </a:ext>
                <a:ext uri="{FF2B5EF4-FFF2-40B4-BE49-F238E27FC236}">
                  <a16:creationId xmlns:a16="http://schemas.microsoft.com/office/drawing/2014/main" id="{00000000-0008-0000-0B00-00007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41</xdr:row>
          <xdr:rowOff>182880</xdr:rowOff>
        </xdr:from>
        <xdr:to>
          <xdr:col>8</xdr:col>
          <xdr:colOff>514350</xdr:colOff>
          <xdr:row>43</xdr:row>
          <xdr:rowOff>19050</xdr:rowOff>
        </xdr:to>
        <xdr:sp macro="" textlink="">
          <xdr:nvSpPr>
            <xdr:cNvPr id="5242" name="Check Box 122" hidden="1">
              <a:extLst>
                <a:ext uri="{63B3BB69-23CF-44E3-9099-C40C66FF867C}">
                  <a14:compatExt spid="_x0000_s5242"/>
                </a:ext>
                <a:ext uri="{FF2B5EF4-FFF2-40B4-BE49-F238E27FC236}">
                  <a16:creationId xmlns:a16="http://schemas.microsoft.com/office/drawing/2014/main" id="{00000000-0008-0000-0B00-00007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42</xdr:row>
          <xdr:rowOff>182880</xdr:rowOff>
        </xdr:from>
        <xdr:to>
          <xdr:col>8</xdr:col>
          <xdr:colOff>514350</xdr:colOff>
          <xdr:row>44</xdr:row>
          <xdr:rowOff>19050</xdr:rowOff>
        </xdr:to>
        <xdr:sp macro="" textlink="">
          <xdr:nvSpPr>
            <xdr:cNvPr id="5243" name="Check Box 123" hidden="1">
              <a:extLst>
                <a:ext uri="{63B3BB69-23CF-44E3-9099-C40C66FF867C}">
                  <a14:compatExt spid="_x0000_s5243"/>
                </a:ext>
                <a:ext uri="{FF2B5EF4-FFF2-40B4-BE49-F238E27FC236}">
                  <a16:creationId xmlns:a16="http://schemas.microsoft.com/office/drawing/2014/main" id="{00000000-0008-0000-0B00-00007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182880</xdr:rowOff>
        </xdr:from>
        <xdr:to>
          <xdr:col>8</xdr:col>
          <xdr:colOff>514350</xdr:colOff>
          <xdr:row>45</xdr:row>
          <xdr:rowOff>19050</xdr:rowOff>
        </xdr:to>
        <xdr:sp macro="" textlink="">
          <xdr:nvSpPr>
            <xdr:cNvPr id="5244" name="Check Box 124" hidden="1">
              <a:extLst>
                <a:ext uri="{63B3BB69-23CF-44E3-9099-C40C66FF867C}">
                  <a14:compatExt spid="_x0000_s5244"/>
                </a:ext>
                <a:ext uri="{FF2B5EF4-FFF2-40B4-BE49-F238E27FC236}">
                  <a16:creationId xmlns:a16="http://schemas.microsoft.com/office/drawing/2014/main" id="{00000000-0008-0000-0B00-00007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182880</xdr:rowOff>
        </xdr:from>
        <xdr:to>
          <xdr:col>8</xdr:col>
          <xdr:colOff>514350</xdr:colOff>
          <xdr:row>46</xdr:row>
          <xdr:rowOff>19050</xdr:rowOff>
        </xdr:to>
        <xdr:sp macro="" textlink="">
          <xdr:nvSpPr>
            <xdr:cNvPr id="5245" name="Check Box 125" hidden="1">
              <a:extLst>
                <a:ext uri="{63B3BB69-23CF-44E3-9099-C40C66FF867C}">
                  <a14:compatExt spid="_x0000_s5245"/>
                </a:ext>
                <a:ext uri="{FF2B5EF4-FFF2-40B4-BE49-F238E27FC236}">
                  <a16:creationId xmlns:a16="http://schemas.microsoft.com/office/drawing/2014/main" id="{00000000-0008-0000-0B00-00007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182880</xdr:rowOff>
        </xdr:from>
        <xdr:to>
          <xdr:col>8</xdr:col>
          <xdr:colOff>514350</xdr:colOff>
          <xdr:row>47</xdr:row>
          <xdr:rowOff>19050</xdr:rowOff>
        </xdr:to>
        <xdr:sp macro="" textlink="">
          <xdr:nvSpPr>
            <xdr:cNvPr id="5246" name="Check Box 126" hidden="1">
              <a:extLst>
                <a:ext uri="{63B3BB69-23CF-44E3-9099-C40C66FF867C}">
                  <a14:compatExt spid="_x0000_s5246"/>
                </a:ext>
                <a:ext uri="{FF2B5EF4-FFF2-40B4-BE49-F238E27FC236}">
                  <a16:creationId xmlns:a16="http://schemas.microsoft.com/office/drawing/2014/main" id="{00000000-0008-0000-0B00-00007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182880</xdr:rowOff>
        </xdr:from>
        <xdr:to>
          <xdr:col>8</xdr:col>
          <xdr:colOff>514350</xdr:colOff>
          <xdr:row>48</xdr:row>
          <xdr:rowOff>19050</xdr:rowOff>
        </xdr:to>
        <xdr:sp macro="" textlink="">
          <xdr:nvSpPr>
            <xdr:cNvPr id="5247" name="Check Box 127" hidden="1">
              <a:extLst>
                <a:ext uri="{63B3BB69-23CF-44E3-9099-C40C66FF867C}">
                  <a14:compatExt spid="_x0000_s5247"/>
                </a:ext>
                <a:ext uri="{FF2B5EF4-FFF2-40B4-BE49-F238E27FC236}">
                  <a16:creationId xmlns:a16="http://schemas.microsoft.com/office/drawing/2014/main" id="{00000000-0008-0000-0B00-00007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182880</xdr:rowOff>
        </xdr:from>
        <xdr:to>
          <xdr:col>8</xdr:col>
          <xdr:colOff>514350</xdr:colOff>
          <xdr:row>49</xdr:row>
          <xdr:rowOff>19050</xdr:rowOff>
        </xdr:to>
        <xdr:sp macro="" textlink="">
          <xdr:nvSpPr>
            <xdr:cNvPr id="5248" name="Check Box 128" hidden="1">
              <a:extLst>
                <a:ext uri="{63B3BB69-23CF-44E3-9099-C40C66FF867C}">
                  <a14:compatExt spid="_x0000_s5248"/>
                </a:ext>
                <a:ext uri="{FF2B5EF4-FFF2-40B4-BE49-F238E27FC236}">
                  <a16:creationId xmlns:a16="http://schemas.microsoft.com/office/drawing/2014/main" id="{00000000-0008-0000-0B00-00008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182880</xdr:rowOff>
        </xdr:from>
        <xdr:to>
          <xdr:col>8</xdr:col>
          <xdr:colOff>514350</xdr:colOff>
          <xdr:row>50</xdr:row>
          <xdr:rowOff>19050</xdr:rowOff>
        </xdr:to>
        <xdr:sp macro="" textlink="">
          <xdr:nvSpPr>
            <xdr:cNvPr id="5249" name="Check Box 129" hidden="1">
              <a:extLst>
                <a:ext uri="{63B3BB69-23CF-44E3-9099-C40C66FF867C}">
                  <a14:compatExt spid="_x0000_s5249"/>
                </a:ext>
                <a:ext uri="{FF2B5EF4-FFF2-40B4-BE49-F238E27FC236}">
                  <a16:creationId xmlns:a16="http://schemas.microsoft.com/office/drawing/2014/main" id="{00000000-0008-0000-0B00-00008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182880</xdr:rowOff>
        </xdr:from>
        <xdr:to>
          <xdr:col>8</xdr:col>
          <xdr:colOff>514350</xdr:colOff>
          <xdr:row>51</xdr:row>
          <xdr:rowOff>19050</xdr:rowOff>
        </xdr:to>
        <xdr:sp macro="" textlink="">
          <xdr:nvSpPr>
            <xdr:cNvPr id="5250" name="Check Box 130" hidden="1">
              <a:extLst>
                <a:ext uri="{63B3BB69-23CF-44E3-9099-C40C66FF867C}">
                  <a14:compatExt spid="_x0000_s5250"/>
                </a:ext>
                <a:ext uri="{FF2B5EF4-FFF2-40B4-BE49-F238E27FC236}">
                  <a16:creationId xmlns:a16="http://schemas.microsoft.com/office/drawing/2014/main" id="{00000000-0008-0000-0B00-00008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182880</xdr:rowOff>
        </xdr:from>
        <xdr:to>
          <xdr:col>8</xdr:col>
          <xdr:colOff>514350</xdr:colOff>
          <xdr:row>52</xdr:row>
          <xdr:rowOff>19050</xdr:rowOff>
        </xdr:to>
        <xdr:sp macro="" textlink="">
          <xdr:nvSpPr>
            <xdr:cNvPr id="5251" name="Check Box 131" hidden="1">
              <a:extLst>
                <a:ext uri="{63B3BB69-23CF-44E3-9099-C40C66FF867C}">
                  <a14:compatExt spid="_x0000_s5251"/>
                </a:ext>
                <a:ext uri="{FF2B5EF4-FFF2-40B4-BE49-F238E27FC236}">
                  <a16:creationId xmlns:a16="http://schemas.microsoft.com/office/drawing/2014/main" id="{00000000-0008-0000-0B00-00008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182880</xdr:rowOff>
        </xdr:from>
        <xdr:to>
          <xdr:col>8</xdr:col>
          <xdr:colOff>514350</xdr:colOff>
          <xdr:row>53</xdr:row>
          <xdr:rowOff>19050</xdr:rowOff>
        </xdr:to>
        <xdr:sp macro="" textlink="">
          <xdr:nvSpPr>
            <xdr:cNvPr id="5252" name="Check Box 132" hidden="1">
              <a:extLst>
                <a:ext uri="{63B3BB69-23CF-44E3-9099-C40C66FF867C}">
                  <a14:compatExt spid="_x0000_s5252"/>
                </a:ext>
                <a:ext uri="{FF2B5EF4-FFF2-40B4-BE49-F238E27FC236}">
                  <a16:creationId xmlns:a16="http://schemas.microsoft.com/office/drawing/2014/main" id="{00000000-0008-0000-0B00-00008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182880</xdr:rowOff>
        </xdr:from>
        <xdr:to>
          <xdr:col>8</xdr:col>
          <xdr:colOff>514350</xdr:colOff>
          <xdr:row>54</xdr:row>
          <xdr:rowOff>19050</xdr:rowOff>
        </xdr:to>
        <xdr:sp macro="" textlink="">
          <xdr:nvSpPr>
            <xdr:cNvPr id="5253" name="Check Box 133" hidden="1">
              <a:extLst>
                <a:ext uri="{63B3BB69-23CF-44E3-9099-C40C66FF867C}">
                  <a14:compatExt spid="_x0000_s5253"/>
                </a:ext>
                <a:ext uri="{FF2B5EF4-FFF2-40B4-BE49-F238E27FC236}">
                  <a16:creationId xmlns:a16="http://schemas.microsoft.com/office/drawing/2014/main" id="{00000000-0008-0000-0B00-00008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55</xdr:row>
          <xdr:rowOff>171450</xdr:rowOff>
        </xdr:from>
        <xdr:to>
          <xdr:col>2</xdr:col>
          <xdr:colOff>544830</xdr:colOff>
          <xdr:row>57</xdr:row>
          <xdr:rowOff>11430</xdr:rowOff>
        </xdr:to>
        <xdr:sp macro="" textlink="">
          <xdr:nvSpPr>
            <xdr:cNvPr id="5254" name="Check Box 134" hidden="1">
              <a:extLst>
                <a:ext uri="{63B3BB69-23CF-44E3-9099-C40C66FF867C}">
                  <a14:compatExt spid="_x0000_s5254"/>
                </a:ext>
                <a:ext uri="{FF2B5EF4-FFF2-40B4-BE49-F238E27FC236}">
                  <a16:creationId xmlns:a16="http://schemas.microsoft.com/office/drawing/2014/main" id="{00000000-0008-0000-0B00-00008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56</xdr:row>
          <xdr:rowOff>171450</xdr:rowOff>
        </xdr:from>
        <xdr:to>
          <xdr:col>2</xdr:col>
          <xdr:colOff>544830</xdr:colOff>
          <xdr:row>58</xdr:row>
          <xdr:rowOff>11430</xdr:rowOff>
        </xdr:to>
        <xdr:sp macro="" textlink="">
          <xdr:nvSpPr>
            <xdr:cNvPr id="5255" name="Check Box 135" hidden="1">
              <a:extLst>
                <a:ext uri="{63B3BB69-23CF-44E3-9099-C40C66FF867C}">
                  <a14:compatExt spid="_x0000_s5255"/>
                </a:ext>
                <a:ext uri="{FF2B5EF4-FFF2-40B4-BE49-F238E27FC236}">
                  <a16:creationId xmlns:a16="http://schemas.microsoft.com/office/drawing/2014/main" id="{00000000-0008-0000-0B00-00008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57</xdr:row>
          <xdr:rowOff>171450</xdr:rowOff>
        </xdr:from>
        <xdr:to>
          <xdr:col>2</xdr:col>
          <xdr:colOff>544830</xdr:colOff>
          <xdr:row>59</xdr:row>
          <xdr:rowOff>11430</xdr:rowOff>
        </xdr:to>
        <xdr:sp macro="" textlink="">
          <xdr:nvSpPr>
            <xdr:cNvPr id="5256" name="Check Box 136" hidden="1">
              <a:extLst>
                <a:ext uri="{63B3BB69-23CF-44E3-9099-C40C66FF867C}">
                  <a14:compatExt spid="_x0000_s5256"/>
                </a:ext>
                <a:ext uri="{FF2B5EF4-FFF2-40B4-BE49-F238E27FC236}">
                  <a16:creationId xmlns:a16="http://schemas.microsoft.com/office/drawing/2014/main" id="{00000000-0008-0000-0B00-00008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56</xdr:row>
          <xdr:rowOff>0</xdr:rowOff>
        </xdr:from>
        <xdr:to>
          <xdr:col>8</xdr:col>
          <xdr:colOff>506730</xdr:colOff>
          <xdr:row>57</xdr:row>
          <xdr:rowOff>30480</xdr:rowOff>
        </xdr:to>
        <xdr:sp macro="" textlink="">
          <xdr:nvSpPr>
            <xdr:cNvPr id="5257" name="Check Box 137" hidden="1">
              <a:extLst>
                <a:ext uri="{63B3BB69-23CF-44E3-9099-C40C66FF867C}">
                  <a14:compatExt spid="_x0000_s5257"/>
                </a:ext>
                <a:ext uri="{FF2B5EF4-FFF2-40B4-BE49-F238E27FC236}">
                  <a16:creationId xmlns:a16="http://schemas.microsoft.com/office/drawing/2014/main" id="{00000000-0008-0000-0B00-00008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57</xdr:row>
          <xdr:rowOff>0</xdr:rowOff>
        </xdr:from>
        <xdr:to>
          <xdr:col>8</xdr:col>
          <xdr:colOff>506730</xdr:colOff>
          <xdr:row>58</xdr:row>
          <xdr:rowOff>30480</xdr:rowOff>
        </xdr:to>
        <xdr:sp macro="" textlink="">
          <xdr:nvSpPr>
            <xdr:cNvPr id="5258" name="Check Box 138" hidden="1">
              <a:extLst>
                <a:ext uri="{63B3BB69-23CF-44E3-9099-C40C66FF867C}">
                  <a14:compatExt spid="_x0000_s5258"/>
                </a:ext>
                <a:ext uri="{FF2B5EF4-FFF2-40B4-BE49-F238E27FC236}">
                  <a16:creationId xmlns:a16="http://schemas.microsoft.com/office/drawing/2014/main" id="{00000000-0008-0000-0B00-00008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59</xdr:row>
          <xdr:rowOff>0</xdr:rowOff>
        </xdr:from>
        <xdr:to>
          <xdr:col>8</xdr:col>
          <xdr:colOff>506730</xdr:colOff>
          <xdr:row>60</xdr:row>
          <xdr:rowOff>30480</xdr:rowOff>
        </xdr:to>
        <xdr:sp macro="" textlink="">
          <xdr:nvSpPr>
            <xdr:cNvPr id="5259" name="Check Box 139" hidden="1">
              <a:extLst>
                <a:ext uri="{63B3BB69-23CF-44E3-9099-C40C66FF867C}">
                  <a14:compatExt spid="_x0000_s5259"/>
                </a:ext>
                <a:ext uri="{FF2B5EF4-FFF2-40B4-BE49-F238E27FC236}">
                  <a16:creationId xmlns:a16="http://schemas.microsoft.com/office/drawing/2014/main" id="{00000000-0008-0000-0B00-00008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60</xdr:row>
          <xdr:rowOff>0</xdr:rowOff>
        </xdr:from>
        <xdr:to>
          <xdr:col>8</xdr:col>
          <xdr:colOff>506730</xdr:colOff>
          <xdr:row>61</xdr:row>
          <xdr:rowOff>30480</xdr:rowOff>
        </xdr:to>
        <xdr:sp macro="" textlink="">
          <xdr:nvSpPr>
            <xdr:cNvPr id="5260" name="Check Box 140" hidden="1">
              <a:extLst>
                <a:ext uri="{63B3BB69-23CF-44E3-9099-C40C66FF867C}">
                  <a14:compatExt spid="_x0000_s5260"/>
                </a:ext>
                <a:ext uri="{FF2B5EF4-FFF2-40B4-BE49-F238E27FC236}">
                  <a16:creationId xmlns:a16="http://schemas.microsoft.com/office/drawing/2014/main" id="{00000000-0008-0000-0B00-00008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62</xdr:row>
          <xdr:rowOff>182880</xdr:rowOff>
        </xdr:from>
        <xdr:to>
          <xdr:col>2</xdr:col>
          <xdr:colOff>544830</xdr:colOff>
          <xdr:row>64</xdr:row>
          <xdr:rowOff>19050</xdr:rowOff>
        </xdr:to>
        <xdr:sp macro="" textlink="">
          <xdr:nvSpPr>
            <xdr:cNvPr id="5261" name="Check Box 141" hidden="1">
              <a:extLst>
                <a:ext uri="{63B3BB69-23CF-44E3-9099-C40C66FF867C}">
                  <a14:compatExt spid="_x0000_s5261"/>
                </a:ext>
                <a:ext uri="{FF2B5EF4-FFF2-40B4-BE49-F238E27FC236}">
                  <a16:creationId xmlns:a16="http://schemas.microsoft.com/office/drawing/2014/main" id="{00000000-0008-0000-0B00-00008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63</xdr:row>
          <xdr:rowOff>182880</xdr:rowOff>
        </xdr:from>
        <xdr:to>
          <xdr:col>2</xdr:col>
          <xdr:colOff>544830</xdr:colOff>
          <xdr:row>65</xdr:row>
          <xdr:rowOff>19050</xdr:rowOff>
        </xdr:to>
        <xdr:sp macro="" textlink="">
          <xdr:nvSpPr>
            <xdr:cNvPr id="5262" name="Check Box 142" hidden="1">
              <a:extLst>
                <a:ext uri="{63B3BB69-23CF-44E3-9099-C40C66FF867C}">
                  <a14:compatExt spid="_x0000_s5262"/>
                </a:ext>
                <a:ext uri="{FF2B5EF4-FFF2-40B4-BE49-F238E27FC236}">
                  <a16:creationId xmlns:a16="http://schemas.microsoft.com/office/drawing/2014/main" id="{00000000-0008-0000-0B00-00008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64</xdr:row>
          <xdr:rowOff>182880</xdr:rowOff>
        </xdr:from>
        <xdr:to>
          <xdr:col>2</xdr:col>
          <xdr:colOff>544830</xdr:colOff>
          <xdr:row>66</xdr:row>
          <xdr:rowOff>19050</xdr:rowOff>
        </xdr:to>
        <xdr:sp macro="" textlink="">
          <xdr:nvSpPr>
            <xdr:cNvPr id="5263" name="Check Box 143" hidden="1">
              <a:extLst>
                <a:ext uri="{63B3BB69-23CF-44E3-9099-C40C66FF867C}">
                  <a14:compatExt spid="_x0000_s5263"/>
                </a:ext>
                <a:ext uri="{FF2B5EF4-FFF2-40B4-BE49-F238E27FC236}">
                  <a16:creationId xmlns:a16="http://schemas.microsoft.com/office/drawing/2014/main" id="{00000000-0008-0000-0B00-00008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67</xdr:row>
          <xdr:rowOff>163830</xdr:rowOff>
        </xdr:from>
        <xdr:to>
          <xdr:col>3</xdr:col>
          <xdr:colOff>514350</xdr:colOff>
          <xdr:row>69</xdr:row>
          <xdr:rowOff>0</xdr:rowOff>
        </xdr:to>
        <xdr:sp macro="" textlink="">
          <xdr:nvSpPr>
            <xdr:cNvPr id="5264" name="Check Box 144" hidden="1">
              <a:extLst>
                <a:ext uri="{63B3BB69-23CF-44E3-9099-C40C66FF867C}">
                  <a14:compatExt spid="_x0000_s5264"/>
                </a:ext>
                <a:ext uri="{FF2B5EF4-FFF2-40B4-BE49-F238E27FC236}">
                  <a16:creationId xmlns:a16="http://schemas.microsoft.com/office/drawing/2014/main" id="{00000000-0008-0000-0B00-00009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68</xdr:row>
          <xdr:rowOff>163830</xdr:rowOff>
        </xdr:from>
        <xdr:to>
          <xdr:col>3</xdr:col>
          <xdr:colOff>514350</xdr:colOff>
          <xdr:row>70</xdr:row>
          <xdr:rowOff>0</xdr:rowOff>
        </xdr:to>
        <xdr:sp macro="" textlink="">
          <xdr:nvSpPr>
            <xdr:cNvPr id="5265" name="Check Box 145" hidden="1">
              <a:extLst>
                <a:ext uri="{63B3BB69-23CF-44E3-9099-C40C66FF867C}">
                  <a14:compatExt spid="_x0000_s5265"/>
                </a:ext>
                <a:ext uri="{FF2B5EF4-FFF2-40B4-BE49-F238E27FC236}">
                  <a16:creationId xmlns:a16="http://schemas.microsoft.com/office/drawing/2014/main" id="{00000000-0008-0000-0B00-00009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69</xdr:row>
          <xdr:rowOff>163830</xdr:rowOff>
        </xdr:from>
        <xdr:to>
          <xdr:col>3</xdr:col>
          <xdr:colOff>514350</xdr:colOff>
          <xdr:row>71</xdr:row>
          <xdr:rowOff>0</xdr:rowOff>
        </xdr:to>
        <xdr:sp macro="" textlink="">
          <xdr:nvSpPr>
            <xdr:cNvPr id="5266" name="Check Box 146" hidden="1">
              <a:extLst>
                <a:ext uri="{63B3BB69-23CF-44E3-9099-C40C66FF867C}">
                  <a14:compatExt spid="_x0000_s5266"/>
                </a:ext>
                <a:ext uri="{FF2B5EF4-FFF2-40B4-BE49-F238E27FC236}">
                  <a16:creationId xmlns:a16="http://schemas.microsoft.com/office/drawing/2014/main" id="{00000000-0008-0000-0B00-00009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163830</xdr:rowOff>
        </xdr:from>
        <xdr:to>
          <xdr:col>3</xdr:col>
          <xdr:colOff>514350</xdr:colOff>
          <xdr:row>72</xdr:row>
          <xdr:rowOff>0</xdr:rowOff>
        </xdr:to>
        <xdr:sp macro="" textlink="">
          <xdr:nvSpPr>
            <xdr:cNvPr id="5267" name="Check Box 147" hidden="1">
              <a:extLst>
                <a:ext uri="{63B3BB69-23CF-44E3-9099-C40C66FF867C}">
                  <a14:compatExt spid="_x0000_s5267"/>
                </a:ext>
                <a:ext uri="{FF2B5EF4-FFF2-40B4-BE49-F238E27FC236}">
                  <a16:creationId xmlns:a16="http://schemas.microsoft.com/office/drawing/2014/main" id="{00000000-0008-0000-0B00-00009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163830</xdr:rowOff>
        </xdr:from>
        <xdr:to>
          <xdr:col>3</xdr:col>
          <xdr:colOff>514350</xdr:colOff>
          <xdr:row>73</xdr:row>
          <xdr:rowOff>0</xdr:rowOff>
        </xdr:to>
        <xdr:sp macro="" textlink="">
          <xdr:nvSpPr>
            <xdr:cNvPr id="5268" name="Check Box 148" hidden="1">
              <a:extLst>
                <a:ext uri="{63B3BB69-23CF-44E3-9099-C40C66FF867C}">
                  <a14:compatExt spid="_x0000_s5268"/>
                </a:ext>
                <a:ext uri="{FF2B5EF4-FFF2-40B4-BE49-F238E27FC236}">
                  <a16:creationId xmlns:a16="http://schemas.microsoft.com/office/drawing/2014/main" id="{00000000-0008-0000-0B00-00009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163830</xdr:rowOff>
        </xdr:from>
        <xdr:to>
          <xdr:col>3</xdr:col>
          <xdr:colOff>514350</xdr:colOff>
          <xdr:row>74</xdr:row>
          <xdr:rowOff>0</xdr:rowOff>
        </xdr:to>
        <xdr:sp macro="" textlink="">
          <xdr:nvSpPr>
            <xdr:cNvPr id="5269" name="Check Box 149" hidden="1">
              <a:extLst>
                <a:ext uri="{63B3BB69-23CF-44E3-9099-C40C66FF867C}">
                  <a14:compatExt spid="_x0000_s5269"/>
                </a:ext>
                <a:ext uri="{FF2B5EF4-FFF2-40B4-BE49-F238E27FC236}">
                  <a16:creationId xmlns:a16="http://schemas.microsoft.com/office/drawing/2014/main" id="{00000000-0008-0000-0B00-00009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163830</xdr:rowOff>
        </xdr:from>
        <xdr:to>
          <xdr:col>3</xdr:col>
          <xdr:colOff>514350</xdr:colOff>
          <xdr:row>75</xdr:row>
          <xdr:rowOff>0</xdr:rowOff>
        </xdr:to>
        <xdr:sp macro="" textlink="">
          <xdr:nvSpPr>
            <xdr:cNvPr id="5270" name="Check Box 150" hidden="1">
              <a:extLst>
                <a:ext uri="{63B3BB69-23CF-44E3-9099-C40C66FF867C}">
                  <a14:compatExt spid="_x0000_s5270"/>
                </a:ext>
                <a:ext uri="{FF2B5EF4-FFF2-40B4-BE49-F238E27FC236}">
                  <a16:creationId xmlns:a16="http://schemas.microsoft.com/office/drawing/2014/main" id="{00000000-0008-0000-0B00-00009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163830</xdr:rowOff>
        </xdr:from>
        <xdr:to>
          <xdr:col>3</xdr:col>
          <xdr:colOff>514350</xdr:colOff>
          <xdr:row>76</xdr:row>
          <xdr:rowOff>0</xdr:rowOff>
        </xdr:to>
        <xdr:sp macro="" textlink="">
          <xdr:nvSpPr>
            <xdr:cNvPr id="5271" name="Check Box 151" hidden="1">
              <a:extLst>
                <a:ext uri="{63B3BB69-23CF-44E3-9099-C40C66FF867C}">
                  <a14:compatExt spid="_x0000_s5271"/>
                </a:ext>
                <a:ext uri="{FF2B5EF4-FFF2-40B4-BE49-F238E27FC236}">
                  <a16:creationId xmlns:a16="http://schemas.microsoft.com/office/drawing/2014/main" id="{00000000-0008-0000-0B00-00009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163830</xdr:rowOff>
        </xdr:from>
        <xdr:to>
          <xdr:col>3</xdr:col>
          <xdr:colOff>514350</xdr:colOff>
          <xdr:row>77</xdr:row>
          <xdr:rowOff>0</xdr:rowOff>
        </xdr:to>
        <xdr:sp macro="" textlink="">
          <xdr:nvSpPr>
            <xdr:cNvPr id="5272" name="Check Box 152" hidden="1">
              <a:extLst>
                <a:ext uri="{63B3BB69-23CF-44E3-9099-C40C66FF867C}">
                  <a14:compatExt spid="_x0000_s5272"/>
                </a:ext>
                <a:ext uri="{FF2B5EF4-FFF2-40B4-BE49-F238E27FC236}">
                  <a16:creationId xmlns:a16="http://schemas.microsoft.com/office/drawing/2014/main" id="{00000000-0008-0000-0B00-00009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163830</xdr:rowOff>
        </xdr:from>
        <xdr:to>
          <xdr:col>3</xdr:col>
          <xdr:colOff>514350</xdr:colOff>
          <xdr:row>78</xdr:row>
          <xdr:rowOff>0</xdr:rowOff>
        </xdr:to>
        <xdr:sp macro="" textlink="">
          <xdr:nvSpPr>
            <xdr:cNvPr id="5273" name="Check Box 153" hidden="1">
              <a:extLst>
                <a:ext uri="{63B3BB69-23CF-44E3-9099-C40C66FF867C}">
                  <a14:compatExt spid="_x0000_s5273"/>
                </a:ext>
                <a:ext uri="{FF2B5EF4-FFF2-40B4-BE49-F238E27FC236}">
                  <a16:creationId xmlns:a16="http://schemas.microsoft.com/office/drawing/2014/main" id="{00000000-0008-0000-0B00-00009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163830</xdr:rowOff>
        </xdr:from>
        <xdr:to>
          <xdr:col>3</xdr:col>
          <xdr:colOff>514350</xdr:colOff>
          <xdr:row>79</xdr:row>
          <xdr:rowOff>0</xdr:rowOff>
        </xdr:to>
        <xdr:sp macro="" textlink="">
          <xdr:nvSpPr>
            <xdr:cNvPr id="5274" name="Check Box 154" hidden="1">
              <a:extLst>
                <a:ext uri="{63B3BB69-23CF-44E3-9099-C40C66FF867C}">
                  <a14:compatExt spid="_x0000_s5274"/>
                </a:ext>
                <a:ext uri="{FF2B5EF4-FFF2-40B4-BE49-F238E27FC236}">
                  <a16:creationId xmlns:a16="http://schemas.microsoft.com/office/drawing/2014/main" id="{00000000-0008-0000-0B00-00009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163830</xdr:rowOff>
        </xdr:from>
        <xdr:to>
          <xdr:col>3</xdr:col>
          <xdr:colOff>514350</xdr:colOff>
          <xdr:row>80</xdr:row>
          <xdr:rowOff>0</xdr:rowOff>
        </xdr:to>
        <xdr:sp macro="" textlink="">
          <xdr:nvSpPr>
            <xdr:cNvPr id="5275" name="Check Box 155" hidden="1">
              <a:extLst>
                <a:ext uri="{63B3BB69-23CF-44E3-9099-C40C66FF867C}">
                  <a14:compatExt spid="_x0000_s5275"/>
                </a:ext>
                <a:ext uri="{FF2B5EF4-FFF2-40B4-BE49-F238E27FC236}">
                  <a16:creationId xmlns:a16="http://schemas.microsoft.com/office/drawing/2014/main" id="{00000000-0008-0000-0B00-00009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79</xdr:row>
          <xdr:rowOff>182880</xdr:rowOff>
        </xdr:from>
        <xdr:to>
          <xdr:col>3</xdr:col>
          <xdr:colOff>525780</xdr:colOff>
          <xdr:row>81</xdr:row>
          <xdr:rowOff>19050</xdr:rowOff>
        </xdr:to>
        <xdr:sp macro="" textlink="">
          <xdr:nvSpPr>
            <xdr:cNvPr id="5276" name="Check Box 156" hidden="1">
              <a:extLst>
                <a:ext uri="{63B3BB69-23CF-44E3-9099-C40C66FF867C}">
                  <a14:compatExt spid="_x0000_s5276"/>
                </a:ext>
                <a:ext uri="{FF2B5EF4-FFF2-40B4-BE49-F238E27FC236}">
                  <a16:creationId xmlns:a16="http://schemas.microsoft.com/office/drawing/2014/main" id="{00000000-0008-0000-0B00-00009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67</xdr:row>
          <xdr:rowOff>182880</xdr:rowOff>
        </xdr:from>
        <xdr:to>
          <xdr:col>8</xdr:col>
          <xdr:colOff>525780</xdr:colOff>
          <xdr:row>69</xdr:row>
          <xdr:rowOff>19050</xdr:rowOff>
        </xdr:to>
        <xdr:sp macro="" textlink="">
          <xdr:nvSpPr>
            <xdr:cNvPr id="5277" name="Check Box 157" hidden="1">
              <a:extLst>
                <a:ext uri="{63B3BB69-23CF-44E3-9099-C40C66FF867C}">
                  <a14:compatExt spid="_x0000_s5277"/>
                </a:ext>
                <a:ext uri="{FF2B5EF4-FFF2-40B4-BE49-F238E27FC236}">
                  <a16:creationId xmlns:a16="http://schemas.microsoft.com/office/drawing/2014/main" id="{00000000-0008-0000-0B00-00009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68</xdr:row>
          <xdr:rowOff>182880</xdr:rowOff>
        </xdr:from>
        <xdr:to>
          <xdr:col>8</xdr:col>
          <xdr:colOff>525780</xdr:colOff>
          <xdr:row>70</xdr:row>
          <xdr:rowOff>19050</xdr:rowOff>
        </xdr:to>
        <xdr:sp macro="" textlink="">
          <xdr:nvSpPr>
            <xdr:cNvPr id="5278" name="Check Box 158" hidden="1">
              <a:extLst>
                <a:ext uri="{63B3BB69-23CF-44E3-9099-C40C66FF867C}">
                  <a14:compatExt spid="_x0000_s5278"/>
                </a:ext>
                <a:ext uri="{FF2B5EF4-FFF2-40B4-BE49-F238E27FC236}">
                  <a16:creationId xmlns:a16="http://schemas.microsoft.com/office/drawing/2014/main" id="{00000000-0008-0000-0B00-00009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69</xdr:row>
          <xdr:rowOff>182880</xdr:rowOff>
        </xdr:from>
        <xdr:to>
          <xdr:col>8</xdr:col>
          <xdr:colOff>525780</xdr:colOff>
          <xdr:row>71</xdr:row>
          <xdr:rowOff>19050</xdr:rowOff>
        </xdr:to>
        <xdr:sp macro="" textlink="">
          <xdr:nvSpPr>
            <xdr:cNvPr id="5279" name="Check Box 159" hidden="1">
              <a:extLst>
                <a:ext uri="{63B3BB69-23CF-44E3-9099-C40C66FF867C}">
                  <a14:compatExt spid="_x0000_s5279"/>
                </a:ext>
                <a:ext uri="{FF2B5EF4-FFF2-40B4-BE49-F238E27FC236}">
                  <a16:creationId xmlns:a16="http://schemas.microsoft.com/office/drawing/2014/main" id="{00000000-0008-0000-0B00-00009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19050</xdr:rowOff>
        </xdr:to>
        <xdr:sp macro="" textlink="">
          <xdr:nvSpPr>
            <xdr:cNvPr id="5280" name="Check Box 160" hidden="1">
              <a:extLst>
                <a:ext uri="{63B3BB69-23CF-44E3-9099-C40C66FF867C}">
                  <a14:compatExt spid="_x0000_s5280"/>
                </a:ext>
                <a:ext uri="{FF2B5EF4-FFF2-40B4-BE49-F238E27FC236}">
                  <a16:creationId xmlns:a16="http://schemas.microsoft.com/office/drawing/2014/main" id="{00000000-0008-0000-0B00-0000A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19050</xdr:rowOff>
        </xdr:to>
        <xdr:sp macro="" textlink="">
          <xdr:nvSpPr>
            <xdr:cNvPr id="5281" name="Check Box 161" hidden="1">
              <a:extLst>
                <a:ext uri="{63B3BB69-23CF-44E3-9099-C40C66FF867C}">
                  <a14:compatExt spid="_x0000_s5281"/>
                </a:ext>
                <a:ext uri="{FF2B5EF4-FFF2-40B4-BE49-F238E27FC236}">
                  <a16:creationId xmlns:a16="http://schemas.microsoft.com/office/drawing/2014/main" id="{00000000-0008-0000-0B00-0000A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19050</xdr:rowOff>
        </xdr:to>
        <xdr:sp macro="" textlink="">
          <xdr:nvSpPr>
            <xdr:cNvPr id="5282" name="Check Box 162" hidden="1">
              <a:extLst>
                <a:ext uri="{63B3BB69-23CF-44E3-9099-C40C66FF867C}">
                  <a14:compatExt spid="_x0000_s5282"/>
                </a:ext>
                <a:ext uri="{FF2B5EF4-FFF2-40B4-BE49-F238E27FC236}">
                  <a16:creationId xmlns:a16="http://schemas.microsoft.com/office/drawing/2014/main" id="{00000000-0008-0000-0B00-0000A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19050</xdr:rowOff>
        </xdr:to>
        <xdr:sp macro="" textlink="">
          <xdr:nvSpPr>
            <xdr:cNvPr id="5283" name="Check Box 163" hidden="1">
              <a:extLst>
                <a:ext uri="{63B3BB69-23CF-44E3-9099-C40C66FF867C}">
                  <a14:compatExt spid="_x0000_s5283"/>
                </a:ext>
                <a:ext uri="{FF2B5EF4-FFF2-40B4-BE49-F238E27FC236}">
                  <a16:creationId xmlns:a16="http://schemas.microsoft.com/office/drawing/2014/main" id="{00000000-0008-0000-0B00-0000A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19050</xdr:rowOff>
        </xdr:to>
        <xdr:sp macro="" textlink="">
          <xdr:nvSpPr>
            <xdr:cNvPr id="5284" name="Check Box 164" hidden="1">
              <a:extLst>
                <a:ext uri="{63B3BB69-23CF-44E3-9099-C40C66FF867C}">
                  <a14:compatExt spid="_x0000_s5284"/>
                </a:ext>
                <a:ext uri="{FF2B5EF4-FFF2-40B4-BE49-F238E27FC236}">
                  <a16:creationId xmlns:a16="http://schemas.microsoft.com/office/drawing/2014/main" id="{00000000-0008-0000-0B00-0000A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19050</xdr:rowOff>
        </xdr:to>
        <xdr:sp macro="" textlink="">
          <xdr:nvSpPr>
            <xdr:cNvPr id="5285" name="Check Box 165" hidden="1">
              <a:extLst>
                <a:ext uri="{63B3BB69-23CF-44E3-9099-C40C66FF867C}">
                  <a14:compatExt spid="_x0000_s5285"/>
                </a:ext>
                <a:ext uri="{FF2B5EF4-FFF2-40B4-BE49-F238E27FC236}">
                  <a16:creationId xmlns:a16="http://schemas.microsoft.com/office/drawing/2014/main" id="{00000000-0008-0000-0B00-0000A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19050</xdr:rowOff>
        </xdr:to>
        <xdr:sp macro="" textlink="">
          <xdr:nvSpPr>
            <xdr:cNvPr id="5286" name="Check Box 166" hidden="1">
              <a:extLst>
                <a:ext uri="{63B3BB69-23CF-44E3-9099-C40C66FF867C}">
                  <a14:compatExt spid="_x0000_s5286"/>
                </a:ext>
                <a:ext uri="{FF2B5EF4-FFF2-40B4-BE49-F238E27FC236}">
                  <a16:creationId xmlns:a16="http://schemas.microsoft.com/office/drawing/2014/main" id="{00000000-0008-0000-0B00-0000A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19050</xdr:rowOff>
        </xdr:to>
        <xdr:sp macro="" textlink="">
          <xdr:nvSpPr>
            <xdr:cNvPr id="5287" name="Check Box 167" hidden="1">
              <a:extLst>
                <a:ext uri="{63B3BB69-23CF-44E3-9099-C40C66FF867C}">
                  <a14:compatExt spid="_x0000_s5287"/>
                </a:ext>
                <a:ext uri="{FF2B5EF4-FFF2-40B4-BE49-F238E27FC236}">
                  <a16:creationId xmlns:a16="http://schemas.microsoft.com/office/drawing/2014/main" id="{00000000-0008-0000-0B00-0000A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19050</xdr:rowOff>
        </xdr:to>
        <xdr:sp macro="" textlink="">
          <xdr:nvSpPr>
            <xdr:cNvPr id="5288" name="Check Box 168" hidden="1">
              <a:extLst>
                <a:ext uri="{63B3BB69-23CF-44E3-9099-C40C66FF867C}">
                  <a14:compatExt spid="_x0000_s5288"/>
                </a:ext>
                <a:ext uri="{FF2B5EF4-FFF2-40B4-BE49-F238E27FC236}">
                  <a16:creationId xmlns:a16="http://schemas.microsoft.com/office/drawing/2014/main" id="{00000000-0008-0000-0B00-0000A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182880</xdr:rowOff>
        </xdr:from>
        <xdr:to>
          <xdr:col>8</xdr:col>
          <xdr:colOff>514350</xdr:colOff>
          <xdr:row>42</xdr:row>
          <xdr:rowOff>19050</xdr:rowOff>
        </xdr:to>
        <xdr:sp macro="" textlink="">
          <xdr:nvSpPr>
            <xdr:cNvPr id="5289" name="Check Box 169" hidden="1">
              <a:extLst>
                <a:ext uri="{63B3BB69-23CF-44E3-9099-C40C66FF867C}">
                  <a14:compatExt spid="_x0000_s5289"/>
                </a:ext>
                <a:ext uri="{FF2B5EF4-FFF2-40B4-BE49-F238E27FC236}">
                  <a16:creationId xmlns:a16="http://schemas.microsoft.com/office/drawing/2014/main" id="{00000000-0008-0000-0B00-0000A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5291" name="Check Box 171" hidden="1">
              <a:extLst>
                <a:ext uri="{63B3BB69-23CF-44E3-9099-C40C66FF867C}">
                  <a14:compatExt spid="_x0000_s5291"/>
                </a:ext>
                <a:ext uri="{FF2B5EF4-FFF2-40B4-BE49-F238E27FC236}">
                  <a16:creationId xmlns:a16="http://schemas.microsoft.com/office/drawing/2014/main" id="{00000000-0008-0000-0B00-0000A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19050</xdr:rowOff>
        </xdr:to>
        <xdr:sp macro="" textlink="">
          <xdr:nvSpPr>
            <xdr:cNvPr id="5292" name="Check Box 172" hidden="1">
              <a:extLst>
                <a:ext uri="{63B3BB69-23CF-44E3-9099-C40C66FF867C}">
                  <a14:compatExt spid="_x0000_s5292"/>
                </a:ext>
                <a:ext uri="{FF2B5EF4-FFF2-40B4-BE49-F238E27FC236}">
                  <a16:creationId xmlns:a16="http://schemas.microsoft.com/office/drawing/2014/main" id="{00000000-0008-0000-0B00-0000A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285750</xdr:colOff>
      <xdr:row>7</xdr:row>
      <xdr:rowOff>47625</xdr:rowOff>
    </xdr:from>
    <xdr:to>
      <xdr:col>12</xdr:col>
      <xdr:colOff>9525</xdr:colOff>
      <xdr:row>23</xdr:row>
      <xdr:rowOff>150495</xdr:rowOff>
    </xdr:to>
    <xdr:pic>
      <xdr:nvPicPr>
        <xdr:cNvPr id="5892" name="Picture 10">
          <a:extLst>
            <a:ext uri="{FF2B5EF4-FFF2-40B4-BE49-F238E27FC236}">
              <a16:creationId xmlns:a16="http://schemas.microsoft.com/office/drawing/2014/main" id="{00000000-0008-0000-0B00-0000041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86450" y="1428750"/>
          <a:ext cx="3895725" cy="333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600075</xdr:colOff>
      <xdr:row>12</xdr:row>
      <xdr:rowOff>85725</xdr:rowOff>
    </xdr:from>
    <xdr:to>
      <xdr:col>11</xdr:col>
      <xdr:colOff>504825</xdr:colOff>
      <xdr:row>22</xdr:row>
      <xdr:rowOff>85725</xdr:rowOff>
    </xdr:to>
    <xdr:pic>
      <xdr:nvPicPr>
        <xdr:cNvPr id="8849" name="Picture 128">
          <a:extLst>
            <a:ext uri="{FF2B5EF4-FFF2-40B4-BE49-F238E27FC236}">
              <a16:creationId xmlns:a16="http://schemas.microsoft.com/office/drawing/2014/main" id="{00000000-0008-0000-0C00-0000912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19625" y="2409825"/>
          <a:ext cx="2828925"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201930</xdr:colOff>
          <xdr:row>58</xdr:row>
          <xdr:rowOff>163830</xdr:rowOff>
        </xdr:from>
        <xdr:to>
          <xdr:col>10</xdr:col>
          <xdr:colOff>506730</xdr:colOff>
          <xdr:row>60</xdr:row>
          <xdr:rowOff>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C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59</xdr:row>
          <xdr:rowOff>163830</xdr:rowOff>
        </xdr:from>
        <xdr:to>
          <xdr:col>10</xdr:col>
          <xdr:colOff>506730</xdr:colOff>
          <xdr:row>61</xdr:row>
          <xdr:rowOff>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C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60</xdr:row>
          <xdr:rowOff>163830</xdr:rowOff>
        </xdr:from>
        <xdr:to>
          <xdr:col>10</xdr:col>
          <xdr:colOff>506730</xdr:colOff>
          <xdr:row>62</xdr:row>
          <xdr:rowOff>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C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61</xdr:row>
          <xdr:rowOff>163830</xdr:rowOff>
        </xdr:from>
        <xdr:to>
          <xdr:col>10</xdr:col>
          <xdr:colOff>506730</xdr:colOff>
          <xdr:row>63</xdr:row>
          <xdr:rowOff>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C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58</xdr:row>
          <xdr:rowOff>163830</xdr:rowOff>
        </xdr:from>
        <xdr:to>
          <xdr:col>11</xdr:col>
          <xdr:colOff>506730</xdr:colOff>
          <xdr:row>60</xdr:row>
          <xdr:rowOff>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C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59</xdr:row>
          <xdr:rowOff>163830</xdr:rowOff>
        </xdr:from>
        <xdr:to>
          <xdr:col>11</xdr:col>
          <xdr:colOff>506730</xdr:colOff>
          <xdr:row>61</xdr:row>
          <xdr:rowOff>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C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60</xdr:row>
          <xdr:rowOff>163830</xdr:rowOff>
        </xdr:from>
        <xdr:to>
          <xdr:col>11</xdr:col>
          <xdr:colOff>506730</xdr:colOff>
          <xdr:row>62</xdr:row>
          <xdr:rowOff>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C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61</xdr:row>
          <xdr:rowOff>163830</xdr:rowOff>
        </xdr:from>
        <xdr:to>
          <xdr:col>11</xdr:col>
          <xdr:colOff>506730</xdr:colOff>
          <xdr:row>63</xdr:row>
          <xdr:rowOff>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C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58</xdr:row>
          <xdr:rowOff>163830</xdr:rowOff>
        </xdr:from>
        <xdr:to>
          <xdr:col>12</xdr:col>
          <xdr:colOff>506730</xdr:colOff>
          <xdr:row>60</xdr:row>
          <xdr:rowOff>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C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59</xdr:row>
          <xdr:rowOff>163830</xdr:rowOff>
        </xdr:from>
        <xdr:to>
          <xdr:col>12</xdr:col>
          <xdr:colOff>506730</xdr:colOff>
          <xdr:row>61</xdr:row>
          <xdr:rowOff>0</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C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58</xdr:row>
          <xdr:rowOff>163830</xdr:rowOff>
        </xdr:from>
        <xdr:to>
          <xdr:col>13</xdr:col>
          <xdr:colOff>506730</xdr:colOff>
          <xdr:row>60</xdr:row>
          <xdr:rowOff>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C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59</xdr:row>
          <xdr:rowOff>163830</xdr:rowOff>
        </xdr:from>
        <xdr:to>
          <xdr:col>13</xdr:col>
          <xdr:colOff>506730</xdr:colOff>
          <xdr:row>61</xdr:row>
          <xdr:rowOff>0</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C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60</xdr:row>
          <xdr:rowOff>163830</xdr:rowOff>
        </xdr:from>
        <xdr:to>
          <xdr:col>12</xdr:col>
          <xdr:colOff>506730</xdr:colOff>
          <xdr:row>62</xdr:row>
          <xdr:rowOff>0</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C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60</xdr:row>
          <xdr:rowOff>163830</xdr:rowOff>
        </xdr:from>
        <xdr:to>
          <xdr:col>13</xdr:col>
          <xdr:colOff>506730</xdr:colOff>
          <xdr:row>62</xdr:row>
          <xdr:rowOff>0</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C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61</xdr:row>
          <xdr:rowOff>163830</xdr:rowOff>
        </xdr:from>
        <xdr:to>
          <xdr:col>12</xdr:col>
          <xdr:colOff>506730</xdr:colOff>
          <xdr:row>63</xdr:row>
          <xdr:rowOff>0</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C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61</xdr:row>
          <xdr:rowOff>163830</xdr:rowOff>
        </xdr:from>
        <xdr:to>
          <xdr:col>13</xdr:col>
          <xdr:colOff>506730</xdr:colOff>
          <xdr:row>63</xdr:row>
          <xdr:rowOff>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C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63</xdr:row>
          <xdr:rowOff>163830</xdr:rowOff>
        </xdr:from>
        <xdr:to>
          <xdr:col>12</xdr:col>
          <xdr:colOff>506730</xdr:colOff>
          <xdr:row>65</xdr:row>
          <xdr:rowOff>0</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C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64</xdr:row>
          <xdr:rowOff>163830</xdr:rowOff>
        </xdr:from>
        <xdr:to>
          <xdr:col>12</xdr:col>
          <xdr:colOff>506730</xdr:colOff>
          <xdr:row>66</xdr:row>
          <xdr:rowOff>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C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65</xdr:row>
          <xdr:rowOff>163830</xdr:rowOff>
        </xdr:from>
        <xdr:to>
          <xdr:col>12</xdr:col>
          <xdr:colOff>506730</xdr:colOff>
          <xdr:row>67</xdr:row>
          <xdr:rowOff>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C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63</xdr:row>
          <xdr:rowOff>163830</xdr:rowOff>
        </xdr:from>
        <xdr:to>
          <xdr:col>13</xdr:col>
          <xdr:colOff>506730</xdr:colOff>
          <xdr:row>65</xdr:row>
          <xdr:rowOff>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C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64</xdr:row>
          <xdr:rowOff>163830</xdr:rowOff>
        </xdr:from>
        <xdr:to>
          <xdr:col>13</xdr:col>
          <xdr:colOff>506730</xdr:colOff>
          <xdr:row>66</xdr:row>
          <xdr:rowOff>0</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C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65</xdr:row>
          <xdr:rowOff>163830</xdr:rowOff>
        </xdr:from>
        <xdr:to>
          <xdr:col>13</xdr:col>
          <xdr:colOff>506730</xdr:colOff>
          <xdr:row>67</xdr:row>
          <xdr:rowOff>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C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182880</xdr:rowOff>
        </xdr:from>
        <xdr:to>
          <xdr:col>2</xdr:col>
          <xdr:colOff>552450</xdr:colOff>
          <xdr:row>58</xdr:row>
          <xdr:rowOff>19050</xdr:rowOff>
        </xdr:to>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0C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182880</xdr:rowOff>
        </xdr:from>
        <xdr:to>
          <xdr:col>2</xdr:col>
          <xdr:colOff>552450</xdr:colOff>
          <xdr:row>59</xdr:row>
          <xdr:rowOff>19050</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C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58</xdr:row>
          <xdr:rowOff>182880</xdr:rowOff>
        </xdr:from>
        <xdr:to>
          <xdr:col>2</xdr:col>
          <xdr:colOff>552450</xdr:colOff>
          <xdr:row>60</xdr:row>
          <xdr:rowOff>19050</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0C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59</xdr:row>
          <xdr:rowOff>182880</xdr:rowOff>
        </xdr:from>
        <xdr:to>
          <xdr:col>2</xdr:col>
          <xdr:colOff>552450</xdr:colOff>
          <xdr:row>61</xdr:row>
          <xdr:rowOff>19050</xdr:rowOff>
        </xdr:to>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0C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60</xdr:row>
          <xdr:rowOff>182880</xdr:rowOff>
        </xdr:from>
        <xdr:to>
          <xdr:col>2</xdr:col>
          <xdr:colOff>552450</xdr:colOff>
          <xdr:row>62</xdr:row>
          <xdr:rowOff>19050</xdr:rowOff>
        </xdr:to>
        <xdr:sp macro="" textlink="">
          <xdr:nvSpPr>
            <xdr:cNvPr id="8219" name="Check Box 27" hidden="1">
              <a:extLst>
                <a:ext uri="{63B3BB69-23CF-44E3-9099-C40C66FF867C}">
                  <a14:compatExt spid="_x0000_s8219"/>
                </a:ext>
                <a:ext uri="{FF2B5EF4-FFF2-40B4-BE49-F238E27FC236}">
                  <a16:creationId xmlns:a16="http://schemas.microsoft.com/office/drawing/2014/main" id="{00000000-0008-0000-0C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61</xdr:row>
          <xdr:rowOff>182880</xdr:rowOff>
        </xdr:from>
        <xdr:to>
          <xdr:col>2</xdr:col>
          <xdr:colOff>552450</xdr:colOff>
          <xdr:row>63</xdr:row>
          <xdr:rowOff>19050</xdr:rowOff>
        </xdr:to>
        <xdr:sp macro="" textlink="">
          <xdr:nvSpPr>
            <xdr:cNvPr id="8220" name="Check Box 28" hidden="1">
              <a:extLst>
                <a:ext uri="{63B3BB69-23CF-44E3-9099-C40C66FF867C}">
                  <a14:compatExt spid="_x0000_s8220"/>
                </a:ext>
                <a:ext uri="{FF2B5EF4-FFF2-40B4-BE49-F238E27FC236}">
                  <a16:creationId xmlns:a16="http://schemas.microsoft.com/office/drawing/2014/main" id="{00000000-0008-0000-0C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62</xdr:row>
          <xdr:rowOff>182880</xdr:rowOff>
        </xdr:from>
        <xdr:to>
          <xdr:col>2</xdr:col>
          <xdr:colOff>552450</xdr:colOff>
          <xdr:row>64</xdr:row>
          <xdr:rowOff>19050</xdr:rowOff>
        </xdr:to>
        <xdr:sp macro="" textlink="">
          <xdr:nvSpPr>
            <xdr:cNvPr id="8221" name="Check Box 29" hidden="1">
              <a:extLst>
                <a:ext uri="{63B3BB69-23CF-44E3-9099-C40C66FF867C}">
                  <a14:compatExt spid="_x0000_s8221"/>
                </a:ext>
                <a:ext uri="{FF2B5EF4-FFF2-40B4-BE49-F238E27FC236}">
                  <a16:creationId xmlns:a16="http://schemas.microsoft.com/office/drawing/2014/main" id="{00000000-0008-0000-0C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63</xdr:row>
          <xdr:rowOff>182880</xdr:rowOff>
        </xdr:from>
        <xdr:to>
          <xdr:col>2</xdr:col>
          <xdr:colOff>552450</xdr:colOff>
          <xdr:row>65</xdr:row>
          <xdr:rowOff>19050</xdr:rowOff>
        </xdr:to>
        <xdr:sp macro="" textlink="">
          <xdr:nvSpPr>
            <xdr:cNvPr id="8222" name="Check Box 30" hidden="1">
              <a:extLst>
                <a:ext uri="{63B3BB69-23CF-44E3-9099-C40C66FF867C}">
                  <a14:compatExt spid="_x0000_s8222"/>
                </a:ext>
                <a:ext uri="{FF2B5EF4-FFF2-40B4-BE49-F238E27FC236}">
                  <a16:creationId xmlns:a16="http://schemas.microsoft.com/office/drawing/2014/main" id="{00000000-0008-0000-0C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64</xdr:row>
          <xdr:rowOff>182880</xdr:rowOff>
        </xdr:from>
        <xdr:to>
          <xdr:col>2</xdr:col>
          <xdr:colOff>552450</xdr:colOff>
          <xdr:row>66</xdr:row>
          <xdr:rowOff>19050</xdr:rowOff>
        </xdr:to>
        <xdr:sp macro="" textlink="">
          <xdr:nvSpPr>
            <xdr:cNvPr id="8223" name="Check Box 31" hidden="1">
              <a:extLst>
                <a:ext uri="{63B3BB69-23CF-44E3-9099-C40C66FF867C}">
                  <a14:compatExt spid="_x0000_s8223"/>
                </a:ext>
                <a:ext uri="{FF2B5EF4-FFF2-40B4-BE49-F238E27FC236}">
                  <a16:creationId xmlns:a16="http://schemas.microsoft.com/office/drawing/2014/main" id="{00000000-0008-0000-0C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65</xdr:row>
          <xdr:rowOff>182880</xdr:rowOff>
        </xdr:from>
        <xdr:to>
          <xdr:col>2</xdr:col>
          <xdr:colOff>552450</xdr:colOff>
          <xdr:row>67</xdr:row>
          <xdr:rowOff>19050</xdr:rowOff>
        </xdr:to>
        <xdr:sp macro="" textlink="">
          <xdr:nvSpPr>
            <xdr:cNvPr id="8224" name="Check Box 32" hidden="1">
              <a:extLst>
                <a:ext uri="{63B3BB69-23CF-44E3-9099-C40C66FF867C}">
                  <a14:compatExt spid="_x0000_s8224"/>
                </a:ext>
                <a:ext uri="{FF2B5EF4-FFF2-40B4-BE49-F238E27FC236}">
                  <a16:creationId xmlns:a16="http://schemas.microsoft.com/office/drawing/2014/main" id="{00000000-0008-0000-0C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66</xdr:row>
          <xdr:rowOff>182880</xdr:rowOff>
        </xdr:from>
        <xdr:to>
          <xdr:col>2</xdr:col>
          <xdr:colOff>552450</xdr:colOff>
          <xdr:row>68</xdr:row>
          <xdr:rowOff>19050</xdr:rowOff>
        </xdr:to>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0C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67</xdr:row>
          <xdr:rowOff>182880</xdr:rowOff>
        </xdr:from>
        <xdr:to>
          <xdr:col>2</xdr:col>
          <xdr:colOff>552450</xdr:colOff>
          <xdr:row>69</xdr:row>
          <xdr:rowOff>19050</xdr:rowOff>
        </xdr:to>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0C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68</xdr:row>
          <xdr:rowOff>182880</xdr:rowOff>
        </xdr:from>
        <xdr:to>
          <xdr:col>2</xdr:col>
          <xdr:colOff>552450</xdr:colOff>
          <xdr:row>70</xdr:row>
          <xdr:rowOff>19050</xdr:rowOff>
        </xdr:to>
        <xdr:sp macro="" textlink="">
          <xdr:nvSpPr>
            <xdr:cNvPr id="8227" name="Check Box 35" hidden="1">
              <a:extLst>
                <a:ext uri="{63B3BB69-23CF-44E3-9099-C40C66FF867C}">
                  <a14:compatExt spid="_x0000_s8227"/>
                </a:ext>
                <a:ext uri="{FF2B5EF4-FFF2-40B4-BE49-F238E27FC236}">
                  <a16:creationId xmlns:a16="http://schemas.microsoft.com/office/drawing/2014/main" id="{00000000-0008-0000-0C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182880</xdr:rowOff>
        </xdr:from>
        <xdr:to>
          <xdr:col>8</xdr:col>
          <xdr:colOff>514350</xdr:colOff>
          <xdr:row>58</xdr:row>
          <xdr:rowOff>19050</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C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182880</xdr:rowOff>
        </xdr:from>
        <xdr:to>
          <xdr:col>8</xdr:col>
          <xdr:colOff>514350</xdr:colOff>
          <xdr:row>59</xdr:row>
          <xdr:rowOff>19050</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C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58</xdr:row>
          <xdr:rowOff>182880</xdr:rowOff>
        </xdr:from>
        <xdr:to>
          <xdr:col>8</xdr:col>
          <xdr:colOff>514350</xdr:colOff>
          <xdr:row>60</xdr:row>
          <xdr:rowOff>19050</xdr:rowOff>
        </xdr:to>
        <xdr:sp macro="" textlink="">
          <xdr:nvSpPr>
            <xdr:cNvPr id="8230" name="Check Box 38" hidden="1">
              <a:extLst>
                <a:ext uri="{63B3BB69-23CF-44E3-9099-C40C66FF867C}">
                  <a14:compatExt spid="_x0000_s8230"/>
                </a:ext>
                <a:ext uri="{FF2B5EF4-FFF2-40B4-BE49-F238E27FC236}">
                  <a16:creationId xmlns:a16="http://schemas.microsoft.com/office/drawing/2014/main" id="{00000000-0008-0000-0C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59</xdr:row>
          <xdr:rowOff>182880</xdr:rowOff>
        </xdr:from>
        <xdr:to>
          <xdr:col>8</xdr:col>
          <xdr:colOff>514350</xdr:colOff>
          <xdr:row>61</xdr:row>
          <xdr:rowOff>19050</xdr:rowOff>
        </xdr:to>
        <xdr:sp macro="" textlink="">
          <xdr:nvSpPr>
            <xdr:cNvPr id="8231" name="Check Box 39" hidden="1">
              <a:extLst>
                <a:ext uri="{63B3BB69-23CF-44E3-9099-C40C66FF867C}">
                  <a14:compatExt spid="_x0000_s8231"/>
                </a:ext>
                <a:ext uri="{FF2B5EF4-FFF2-40B4-BE49-F238E27FC236}">
                  <a16:creationId xmlns:a16="http://schemas.microsoft.com/office/drawing/2014/main" id="{00000000-0008-0000-0C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60</xdr:row>
          <xdr:rowOff>182880</xdr:rowOff>
        </xdr:from>
        <xdr:to>
          <xdr:col>8</xdr:col>
          <xdr:colOff>514350</xdr:colOff>
          <xdr:row>62</xdr:row>
          <xdr:rowOff>19050</xdr:rowOff>
        </xdr:to>
        <xdr:sp macro="" textlink="">
          <xdr:nvSpPr>
            <xdr:cNvPr id="8232" name="Check Box 40" hidden="1">
              <a:extLst>
                <a:ext uri="{63B3BB69-23CF-44E3-9099-C40C66FF867C}">
                  <a14:compatExt spid="_x0000_s8232"/>
                </a:ext>
                <a:ext uri="{FF2B5EF4-FFF2-40B4-BE49-F238E27FC236}">
                  <a16:creationId xmlns:a16="http://schemas.microsoft.com/office/drawing/2014/main" id="{00000000-0008-0000-0C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61</xdr:row>
          <xdr:rowOff>182880</xdr:rowOff>
        </xdr:from>
        <xdr:to>
          <xdr:col>8</xdr:col>
          <xdr:colOff>514350</xdr:colOff>
          <xdr:row>63</xdr:row>
          <xdr:rowOff>19050</xdr:rowOff>
        </xdr:to>
        <xdr:sp macro="" textlink="">
          <xdr:nvSpPr>
            <xdr:cNvPr id="8233" name="Check Box 41" hidden="1">
              <a:extLst>
                <a:ext uri="{63B3BB69-23CF-44E3-9099-C40C66FF867C}">
                  <a14:compatExt spid="_x0000_s8233"/>
                </a:ext>
                <a:ext uri="{FF2B5EF4-FFF2-40B4-BE49-F238E27FC236}">
                  <a16:creationId xmlns:a16="http://schemas.microsoft.com/office/drawing/2014/main" id="{00000000-0008-0000-0C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62</xdr:row>
          <xdr:rowOff>182880</xdr:rowOff>
        </xdr:from>
        <xdr:to>
          <xdr:col>8</xdr:col>
          <xdr:colOff>514350</xdr:colOff>
          <xdr:row>64</xdr:row>
          <xdr:rowOff>19050</xdr:rowOff>
        </xdr:to>
        <xdr:sp macro="" textlink="">
          <xdr:nvSpPr>
            <xdr:cNvPr id="8234" name="Check Box 42" hidden="1">
              <a:extLst>
                <a:ext uri="{63B3BB69-23CF-44E3-9099-C40C66FF867C}">
                  <a14:compatExt spid="_x0000_s8234"/>
                </a:ext>
                <a:ext uri="{FF2B5EF4-FFF2-40B4-BE49-F238E27FC236}">
                  <a16:creationId xmlns:a16="http://schemas.microsoft.com/office/drawing/2014/main" id="{00000000-0008-0000-0C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63</xdr:row>
          <xdr:rowOff>182880</xdr:rowOff>
        </xdr:from>
        <xdr:to>
          <xdr:col>8</xdr:col>
          <xdr:colOff>514350</xdr:colOff>
          <xdr:row>65</xdr:row>
          <xdr:rowOff>19050</xdr:rowOff>
        </xdr:to>
        <xdr:sp macro="" textlink="">
          <xdr:nvSpPr>
            <xdr:cNvPr id="8235" name="Check Box 43" hidden="1">
              <a:extLst>
                <a:ext uri="{63B3BB69-23CF-44E3-9099-C40C66FF867C}">
                  <a14:compatExt spid="_x0000_s8235"/>
                </a:ext>
                <a:ext uri="{FF2B5EF4-FFF2-40B4-BE49-F238E27FC236}">
                  <a16:creationId xmlns:a16="http://schemas.microsoft.com/office/drawing/2014/main" id="{00000000-0008-0000-0C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64</xdr:row>
          <xdr:rowOff>182880</xdr:rowOff>
        </xdr:from>
        <xdr:to>
          <xdr:col>8</xdr:col>
          <xdr:colOff>514350</xdr:colOff>
          <xdr:row>66</xdr:row>
          <xdr:rowOff>19050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C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65</xdr:row>
          <xdr:rowOff>182880</xdr:rowOff>
        </xdr:from>
        <xdr:to>
          <xdr:col>8</xdr:col>
          <xdr:colOff>514350</xdr:colOff>
          <xdr:row>67</xdr:row>
          <xdr:rowOff>19050</xdr:rowOff>
        </xdr:to>
        <xdr:sp macro="" textlink="">
          <xdr:nvSpPr>
            <xdr:cNvPr id="8237" name="Check Box 45" hidden="1">
              <a:extLst>
                <a:ext uri="{63B3BB69-23CF-44E3-9099-C40C66FF867C}">
                  <a14:compatExt spid="_x0000_s8237"/>
                </a:ext>
                <a:ext uri="{FF2B5EF4-FFF2-40B4-BE49-F238E27FC236}">
                  <a16:creationId xmlns:a16="http://schemas.microsoft.com/office/drawing/2014/main" id="{00000000-0008-0000-0C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66</xdr:row>
          <xdr:rowOff>182880</xdr:rowOff>
        </xdr:from>
        <xdr:to>
          <xdr:col>8</xdr:col>
          <xdr:colOff>514350</xdr:colOff>
          <xdr:row>68</xdr:row>
          <xdr:rowOff>19050</xdr:rowOff>
        </xdr:to>
        <xdr:sp macro="" textlink="">
          <xdr:nvSpPr>
            <xdr:cNvPr id="8238" name="Check Box 46" hidden="1">
              <a:extLst>
                <a:ext uri="{63B3BB69-23CF-44E3-9099-C40C66FF867C}">
                  <a14:compatExt spid="_x0000_s8238"/>
                </a:ext>
                <a:ext uri="{FF2B5EF4-FFF2-40B4-BE49-F238E27FC236}">
                  <a16:creationId xmlns:a16="http://schemas.microsoft.com/office/drawing/2014/main" id="{00000000-0008-0000-0C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67</xdr:row>
          <xdr:rowOff>182880</xdr:rowOff>
        </xdr:from>
        <xdr:to>
          <xdr:col>8</xdr:col>
          <xdr:colOff>514350</xdr:colOff>
          <xdr:row>69</xdr:row>
          <xdr:rowOff>19050</xdr:rowOff>
        </xdr:to>
        <xdr:sp macro="" textlink="">
          <xdr:nvSpPr>
            <xdr:cNvPr id="8239" name="Check Box 47" hidden="1">
              <a:extLst>
                <a:ext uri="{63B3BB69-23CF-44E3-9099-C40C66FF867C}">
                  <a14:compatExt spid="_x0000_s8239"/>
                </a:ext>
                <a:ext uri="{FF2B5EF4-FFF2-40B4-BE49-F238E27FC236}">
                  <a16:creationId xmlns:a16="http://schemas.microsoft.com/office/drawing/2014/main" id="{00000000-0008-0000-0C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68</xdr:row>
          <xdr:rowOff>182880</xdr:rowOff>
        </xdr:from>
        <xdr:to>
          <xdr:col>8</xdr:col>
          <xdr:colOff>514350</xdr:colOff>
          <xdr:row>70</xdr:row>
          <xdr:rowOff>19050</xdr:rowOff>
        </xdr:to>
        <xdr:sp macro="" textlink="">
          <xdr:nvSpPr>
            <xdr:cNvPr id="8240" name="Check Box 48" hidden="1">
              <a:extLst>
                <a:ext uri="{63B3BB69-23CF-44E3-9099-C40C66FF867C}">
                  <a14:compatExt spid="_x0000_s8240"/>
                </a:ext>
                <a:ext uri="{FF2B5EF4-FFF2-40B4-BE49-F238E27FC236}">
                  <a16:creationId xmlns:a16="http://schemas.microsoft.com/office/drawing/2014/main" id="{00000000-0008-0000-0C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71</xdr:row>
          <xdr:rowOff>171450</xdr:rowOff>
        </xdr:from>
        <xdr:to>
          <xdr:col>2</xdr:col>
          <xdr:colOff>544830</xdr:colOff>
          <xdr:row>73</xdr:row>
          <xdr:rowOff>11430</xdr:rowOff>
        </xdr:to>
        <xdr:sp macro="" textlink="">
          <xdr:nvSpPr>
            <xdr:cNvPr id="8241" name="Check Box 49" hidden="1">
              <a:extLst>
                <a:ext uri="{63B3BB69-23CF-44E3-9099-C40C66FF867C}">
                  <a14:compatExt spid="_x0000_s8241"/>
                </a:ext>
                <a:ext uri="{FF2B5EF4-FFF2-40B4-BE49-F238E27FC236}">
                  <a16:creationId xmlns:a16="http://schemas.microsoft.com/office/drawing/2014/main" id="{00000000-0008-0000-0C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72</xdr:row>
          <xdr:rowOff>171450</xdr:rowOff>
        </xdr:from>
        <xdr:to>
          <xdr:col>2</xdr:col>
          <xdr:colOff>544830</xdr:colOff>
          <xdr:row>74</xdr:row>
          <xdr:rowOff>11430</xdr:rowOff>
        </xdr:to>
        <xdr:sp macro="" textlink="">
          <xdr:nvSpPr>
            <xdr:cNvPr id="8242" name="Check Box 50" hidden="1">
              <a:extLst>
                <a:ext uri="{63B3BB69-23CF-44E3-9099-C40C66FF867C}">
                  <a14:compatExt spid="_x0000_s8242"/>
                </a:ext>
                <a:ext uri="{FF2B5EF4-FFF2-40B4-BE49-F238E27FC236}">
                  <a16:creationId xmlns:a16="http://schemas.microsoft.com/office/drawing/2014/main" id="{00000000-0008-0000-0C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73</xdr:row>
          <xdr:rowOff>171450</xdr:rowOff>
        </xdr:from>
        <xdr:to>
          <xdr:col>2</xdr:col>
          <xdr:colOff>544830</xdr:colOff>
          <xdr:row>75</xdr:row>
          <xdr:rowOff>11430</xdr:rowOff>
        </xdr:to>
        <xdr:sp macro="" textlink="">
          <xdr:nvSpPr>
            <xdr:cNvPr id="8243" name="Check Box 51" hidden="1">
              <a:extLst>
                <a:ext uri="{63B3BB69-23CF-44E3-9099-C40C66FF867C}">
                  <a14:compatExt spid="_x0000_s8243"/>
                </a:ext>
                <a:ext uri="{FF2B5EF4-FFF2-40B4-BE49-F238E27FC236}">
                  <a16:creationId xmlns:a16="http://schemas.microsoft.com/office/drawing/2014/main" id="{00000000-0008-0000-0C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72</xdr:row>
          <xdr:rowOff>0</xdr:rowOff>
        </xdr:from>
        <xdr:to>
          <xdr:col>8</xdr:col>
          <xdr:colOff>506730</xdr:colOff>
          <xdr:row>73</xdr:row>
          <xdr:rowOff>30480</xdr:rowOff>
        </xdr:to>
        <xdr:sp macro="" textlink="">
          <xdr:nvSpPr>
            <xdr:cNvPr id="8244" name="Check Box 52" hidden="1">
              <a:extLst>
                <a:ext uri="{63B3BB69-23CF-44E3-9099-C40C66FF867C}">
                  <a14:compatExt spid="_x0000_s8244"/>
                </a:ext>
                <a:ext uri="{FF2B5EF4-FFF2-40B4-BE49-F238E27FC236}">
                  <a16:creationId xmlns:a16="http://schemas.microsoft.com/office/drawing/2014/main" id="{00000000-0008-0000-0C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73</xdr:row>
          <xdr:rowOff>0</xdr:rowOff>
        </xdr:from>
        <xdr:to>
          <xdr:col>8</xdr:col>
          <xdr:colOff>506730</xdr:colOff>
          <xdr:row>74</xdr:row>
          <xdr:rowOff>30480</xdr:rowOff>
        </xdr:to>
        <xdr:sp macro="" textlink="">
          <xdr:nvSpPr>
            <xdr:cNvPr id="8245" name="Check Box 53" hidden="1">
              <a:extLst>
                <a:ext uri="{63B3BB69-23CF-44E3-9099-C40C66FF867C}">
                  <a14:compatExt spid="_x0000_s8245"/>
                </a:ext>
                <a:ext uri="{FF2B5EF4-FFF2-40B4-BE49-F238E27FC236}">
                  <a16:creationId xmlns:a16="http://schemas.microsoft.com/office/drawing/2014/main" id="{00000000-0008-0000-0C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75</xdr:row>
          <xdr:rowOff>0</xdr:rowOff>
        </xdr:from>
        <xdr:to>
          <xdr:col>8</xdr:col>
          <xdr:colOff>506730</xdr:colOff>
          <xdr:row>76</xdr:row>
          <xdr:rowOff>30480</xdr:rowOff>
        </xdr:to>
        <xdr:sp macro="" textlink="">
          <xdr:nvSpPr>
            <xdr:cNvPr id="8246" name="Check Box 54" hidden="1">
              <a:extLst>
                <a:ext uri="{63B3BB69-23CF-44E3-9099-C40C66FF867C}">
                  <a14:compatExt spid="_x0000_s8246"/>
                </a:ext>
                <a:ext uri="{FF2B5EF4-FFF2-40B4-BE49-F238E27FC236}">
                  <a16:creationId xmlns:a16="http://schemas.microsoft.com/office/drawing/2014/main" id="{00000000-0008-0000-0C00-00003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76</xdr:row>
          <xdr:rowOff>0</xdr:rowOff>
        </xdr:from>
        <xdr:to>
          <xdr:col>8</xdr:col>
          <xdr:colOff>506730</xdr:colOff>
          <xdr:row>77</xdr:row>
          <xdr:rowOff>30480</xdr:rowOff>
        </xdr:to>
        <xdr:sp macro="" textlink="">
          <xdr:nvSpPr>
            <xdr:cNvPr id="8247" name="Check Box 55" hidden="1">
              <a:extLst>
                <a:ext uri="{63B3BB69-23CF-44E3-9099-C40C66FF867C}">
                  <a14:compatExt spid="_x0000_s8247"/>
                </a:ext>
                <a:ext uri="{FF2B5EF4-FFF2-40B4-BE49-F238E27FC236}">
                  <a16:creationId xmlns:a16="http://schemas.microsoft.com/office/drawing/2014/main" id="{00000000-0008-0000-0C00-00003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78</xdr:row>
          <xdr:rowOff>182880</xdr:rowOff>
        </xdr:from>
        <xdr:to>
          <xdr:col>2</xdr:col>
          <xdr:colOff>544830</xdr:colOff>
          <xdr:row>80</xdr:row>
          <xdr:rowOff>19050</xdr:rowOff>
        </xdr:to>
        <xdr:sp macro="" textlink="">
          <xdr:nvSpPr>
            <xdr:cNvPr id="8248" name="Check Box 56" hidden="1">
              <a:extLst>
                <a:ext uri="{63B3BB69-23CF-44E3-9099-C40C66FF867C}">
                  <a14:compatExt spid="_x0000_s8248"/>
                </a:ext>
                <a:ext uri="{FF2B5EF4-FFF2-40B4-BE49-F238E27FC236}">
                  <a16:creationId xmlns:a16="http://schemas.microsoft.com/office/drawing/2014/main" id="{00000000-0008-0000-0C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79</xdr:row>
          <xdr:rowOff>182880</xdr:rowOff>
        </xdr:from>
        <xdr:to>
          <xdr:col>2</xdr:col>
          <xdr:colOff>544830</xdr:colOff>
          <xdr:row>81</xdr:row>
          <xdr:rowOff>19050</xdr:rowOff>
        </xdr:to>
        <xdr:sp macro="" textlink="">
          <xdr:nvSpPr>
            <xdr:cNvPr id="8249" name="Check Box 57" hidden="1">
              <a:extLst>
                <a:ext uri="{63B3BB69-23CF-44E3-9099-C40C66FF867C}">
                  <a14:compatExt spid="_x0000_s8249"/>
                </a:ext>
                <a:ext uri="{FF2B5EF4-FFF2-40B4-BE49-F238E27FC236}">
                  <a16:creationId xmlns:a16="http://schemas.microsoft.com/office/drawing/2014/main" id="{00000000-0008-0000-0C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80</xdr:row>
          <xdr:rowOff>182880</xdr:rowOff>
        </xdr:from>
        <xdr:to>
          <xdr:col>2</xdr:col>
          <xdr:colOff>544830</xdr:colOff>
          <xdr:row>82</xdr:row>
          <xdr:rowOff>19050</xdr:rowOff>
        </xdr:to>
        <xdr:sp macro="" textlink="">
          <xdr:nvSpPr>
            <xdr:cNvPr id="8250" name="Check Box 58" hidden="1">
              <a:extLst>
                <a:ext uri="{63B3BB69-23CF-44E3-9099-C40C66FF867C}">
                  <a14:compatExt spid="_x0000_s8250"/>
                </a:ext>
                <a:ext uri="{FF2B5EF4-FFF2-40B4-BE49-F238E27FC236}">
                  <a16:creationId xmlns:a16="http://schemas.microsoft.com/office/drawing/2014/main" id="{00000000-0008-0000-0C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163830</xdr:rowOff>
        </xdr:from>
        <xdr:to>
          <xdr:col>3</xdr:col>
          <xdr:colOff>514350</xdr:colOff>
          <xdr:row>85</xdr:row>
          <xdr:rowOff>0</xdr:rowOff>
        </xdr:to>
        <xdr:sp macro="" textlink="">
          <xdr:nvSpPr>
            <xdr:cNvPr id="8251" name="Check Box 59" hidden="1">
              <a:extLst>
                <a:ext uri="{63B3BB69-23CF-44E3-9099-C40C66FF867C}">
                  <a14:compatExt spid="_x0000_s8251"/>
                </a:ext>
                <a:ext uri="{FF2B5EF4-FFF2-40B4-BE49-F238E27FC236}">
                  <a16:creationId xmlns:a16="http://schemas.microsoft.com/office/drawing/2014/main" id="{00000000-0008-0000-0C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84</xdr:row>
          <xdr:rowOff>163830</xdr:rowOff>
        </xdr:from>
        <xdr:to>
          <xdr:col>3</xdr:col>
          <xdr:colOff>514350</xdr:colOff>
          <xdr:row>86</xdr:row>
          <xdr:rowOff>0</xdr:rowOff>
        </xdr:to>
        <xdr:sp macro="" textlink="">
          <xdr:nvSpPr>
            <xdr:cNvPr id="8252" name="Check Box 60" hidden="1">
              <a:extLst>
                <a:ext uri="{63B3BB69-23CF-44E3-9099-C40C66FF867C}">
                  <a14:compatExt spid="_x0000_s8252"/>
                </a:ext>
                <a:ext uri="{FF2B5EF4-FFF2-40B4-BE49-F238E27FC236}">
                  <a16:creationId xmlns:a16="http://schemas.microsoft.com/office/drawing/2014/main" id="{00000000-0008-0000-0C00-00003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85</xdr:row>
          <xdr:rowOff>163830</xdr:rowOff>
        </xdr:from>
        <xdr:to>
          <xdr:col>3</xdr:col>
          <xdr:colOff>514350</xdr:colOff>
          <xdr:row>87</xdr:row>
          <xdr:rowOff>0</xdr:rowOff>
        </xdr:to>
        <xdr:sp macro="" textlink="">
          <xdr:nvSpPr>
            <xdr:cNvPr id="8253" name="Check Box 61" hidden="1">
              <a:extLst>
                <a:ext uri="{63B3BB69-23CF-44E3-9099-C40C66FF867C}">
                  <a14:compatExt spid="_x0000_s8253"/>
                </a:ext>
                <a:ext uri="{FF2B5EF4-FFF2-40B4-BE49-F238E27FC236}">
                  <a16:creationId xmlns:a16="http://schemas.microsoft.com/office/drawing/2014/main" id="{00000000-0008-0000-0C00-00003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86</xdr:row>
          <xdr:rowOff>163830</xdr:rowOff>
        </xdr:from>
        <xdr:to>
          <xdr:col>3</xdr:col>
          <xdr:colOff>514350</xdr:colOff>
          <xdr:row>88</xdr:row>
          <xdr:rowOff>0</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0C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87</xdr:row>
          <xdr:rowOff>163830</xdr:rowOff>
        </xdr:from>
        <xdr:to>
          <xdr:col>3</xdr:col>
          <xdr:colOff>514350</xdr:colOff>
          <xdr:row>89</xdr:row>
          <xdr:rowOff>0</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0C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88</xdr:row>
          <xdr:rowOff>163830</xdr:rowOff>
        </xdr:from>
        <xdr:to>
          <xdr:col>3</xdr:col>
          <xdr:colOff>514350</xdr:colOff>
          <xdr:row>90</xdr:row>
          <xdr:rowOff>0</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0C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89</xdr:row>
          <xdr:rowOff>163830</xdr:rowOff>
        </xdr:from>
        <xdr:to>
          <xdr:col>3</xdr:col>
          <xdr:colOff>514350</xdr:colOff>
          <xdr:row>91</xdr:row>
          <xdr:rowOff>0</xdr:rowOff>
        </xdr:to>
        <xdr:sp macro="" textlink="">
          <xdr:nvSpPr>
            <xdr:cNvPr id="8257" name="Check Box 65" hidden="1">
              <a:extLst>
                <a:ext uri="{63B3BB69-23CF-44E3-9099-C40C66FF867C}">
                  <a14:compatExt spid="_x0000_s8257"/>
                </a:ext>
                <a:ext uri="{FF2B5EF4-FFF2-40B4-BE49-F238E27FC236}">
                  <a16:creationId xmlns:a16="http://schemas.microsoft.com/office/drawing/2014/main" id="{00000000-0008-0000-0C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90</xdr:row>
          <xdr:rowOff>163830</xdr:rowOff>
        </xdr:from>
        <xdr:to>
          <xdr:col>3</xdr:col>
          <xdr:colOff>514350</xdr:colOff>
          <xdr:row>92</xdr:row>
          <xdr:rowOff>0</xdr:rowOff>
        </xdr:to>
        <xdr:sp macro="" textlink="">
          <xdr:nvSpPr>
            <xdr:cNvPr id="8258" name="Check Box 66" hidden="1">
              <a:extLst>
                <a:ext uri="{63B3BB69-23CF-44E3-9099-C40C66FF867C}">
                  <a14:compatExt spid="_x0000_s8258"/>
                </a:ext>
                <a:ext uri="{FF2B5EF4-FFF2-40B4-BE49-F238E27FC236}">
                  <a16:creationId xmlns:a16="http://schemas.microsoft.com/office/drawing/2014/main" id="{00000000-0008-0000-0C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91</xdr:row>
          <xdr:rowOff>163830</xdr:rowOff>
        </xdr:from>
        <xdr:to>
          <xdr:col>3</xdr:col>
          <xdr:colOff>514350</xdr:colOff>
          <xdr:row>93</xdr:row>
          <xdr:rowOff>0</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0C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92</xdr:row>
          <xdr:rowOff>163830</xdr:rowOff>
        </xdr:from>
        <xdr:to>
          <xdr:col>3</xdr:col>
          <xdr:colOff>514350</xdr:colOff>
          <xdr:row>94</xdr:row>
          <xdr:rowOff>0</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0C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93</xdr:row>
          <xdr:rowOff>163830</xdr:rowOff>
        </xdr:from>
        <xdr:to>
          <xdr:col>3</xdr:col>
          <xdr:colOff>514350</xdr:colOff>
          <xdr:row>95</xdr:row>
          <xdr:rowOff>0</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0C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94</xdr:row>
          <xdr:rowOff>163830</xdr:rowOff>
        </xdr:from>
        <xdr:to>
          <xdr:col>3</xdr:col>
          <xdr:colOff>514350</xdr:colOff>
          <xdr:row>96</xdr:row>
          <xdr:rowOff>0</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0C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19050</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0C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19050</xdr:rowOff>
        </xdr:to>
        <xdr:sp macro="" textlink="">
          <xdr:nvSpPr>
            <xdr:cNvPr id="8264" name="Check Box 72" hidden="1">
              <a:extLst>
                <a:ext uri="{63B3BB69-23CF-44E3-9099-C40C66FF867C}">
                  <a14:compatExt spid="_x0000_s8264"/>
                </a:ext>
                <a:ext uri="{FF2B5EF4-FFF2-40B4-BE49-F238E27FC236}">
                  <a16:creationId xmlns:a16="http://schemas.microsoft.com/office/drawing/2014/main" id="{00000000-0008-0000-0C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19050</xdr:rowOff>
        </xdr:to>
        <xdr:sp macro="" textlink="">
          <xdr:nvSpPr>
            <xdr:cNvPr id="8265" name="Check Box 73" hidden="1">
              <a:extLst>
                <a:ext uri="{63B3BB69-23CF-44E3-9099-C40C66FF867C}">
                  <a14:compatExt spid="_x0000_s8265"/>
                </a:ext>
                <a:ext uri="{FF2B5EF4-FFF2-40B4-BE49-F238E27FC236}">
                  <a16:creationId xmlns:a16="http://schemas.microsoft.com/office/drawing/2014/main" id="{00000000-0008-0000-0C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19050</xdr:rowOff>
        </xdr:to>
        <xdr:sp macro="" textlink="">
          <xdr:nvSpPr>
            <xdr:cNvPr id="8266" name="Check Box 74" hidden="1">
              <a:extLst>
                <a:ext uri="{63B3BB69-23CF-44E3-9099-C40C66FF867C}">
                  <a14:compatExt spid="_x0000_s8266"/>
                </a:ext>
                <a:ext uri="{FF2B5EF4-FFF2-40B4-BE49-F238E27FC236}">
                  <a16:creationId xmlns:a16="http://schemas.microsoft.com/office/drawing/2014/main" id="{00000000-0008-0000-0C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19050</xdr:rowOff>
        </xdr:to>
        <xdr:sp macro="" textlink="">
          <xdr:nvSpPr>
            <xdr:cNvPr id="8267" name="Check Box 75" hidden="1">
              <a:extLst>
                <a:ext uri="{63B3BB69-23CF-44E3-9099-C40C66FF867C}">
                  <a14:compatExt spid="_x0000_s8267"/>
                </a:ext>
                <a:ext uri="{FF2B5EF4-FFF2-40B4-BE49-F238E27FC236}">
                  <a16:creationId xmlns:a16="http://schemas.microsoft.com/office/drawing/2014/main" id="{00000000-0008-0000-0C00-00004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19050</xdr:rowOff>
        </xdr:to>
        <xdr:sp macro="" textlink="">
          <xdr:nvSpPr>
            <xdr:cNvPr id="8268" name="Check Box 76" hidden="1">
              <a:extLst>
                <a:ext uri="{63B3BB69-23CF-44E3-9099-C40C66FF867C}">
                  <a14:compatExt spid="_x0000_s8268"/>
                </a:ext>
                <a:ext uri="{FF2B5EF4-FFF2-40B4-BE49-F238E27FC236}">
                  <a16:creationId xmlns:a16="http://schemas.microsoft.com/office/drawing/2014/main" id="{00000000-0008-0000-0C00-00004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19050</xdr:rowOff>
        </xdr:to>
        <xdr:sp macro="" textlink="">
          <xdr:nvSpPr>
            <xdr:cNvPr id="8269" name="Check Box 77" hidden="1">
              <a:extLst>
                <a:ext uri="{63B3BB69-23CF-44E3-9099-C40C66FF867C}">
                  <a14:compatExt spid="_x0000_s8269"/>
                </a:ext>
                <a:ext uri="{FF2B5EF4-FFF2-40B4-BE49-F238E27FC236}">
                  <a16:creationId xmlns:a16="http://schemas.microsoft.com/office/drawing/2014/main" id="{00000000-0008-0000-0C00-00004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19050</xdr:rowOff>
        </xdr:to>
        <xdr:sp macro="" textlink="">
          <xdr:nvSpPr>
            <xdr:cNvPr id="8270" name="Check Box 78" hidden="1">
              <a:extLst>
                <a:ext uri="{63B3BB69-23CF-44E3-9099-C40C66FF867C}">
                  <a14:compatExt spid="_x0000_s8270"/>
                </a:ext>
                <a:ext uri="{FF2B5EF4-FFF2-40B4-BE49-F238E27FC236}">
                  <a16:creationId xmlns:a16="http://schemas.microsoft.com/office/drawing/2014/main" id="{00000000-0008-0000-0C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19050</xdr:rowOff>
        </xdr:to>
        <xdr:sp macro="" textlink="">
          <xdr:nvSpPr>
            <xdr:cNvPr id="8271" name="Check Box 79" hidden="1">
              <a:extLst>
                <a:ext uri="{63B3BB69-23CF-44E3-9099-C40C66FF867C}">
                  <a14:compatExt spid="_x0000_s8271"/>
                </a:ext>
                <a:ext uri="{FF2B5EF4-FFF2-40B4-BE49-F238E27FC236}">
                  <a16:creationId xmlns:a16="http://schemas.microsoft.com/office/drawing/2014/main" id="{00000000-0008-0000-0C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19050</xdr:rowOff>
        </xdr:to>
        <xdr:sp macro="" textlink="">
          <xdr:nvSpPr>
            <xdr:cNvPr id="8272" name="Check Box 80" hidden="1">
              <a:extLst>
                <a:ext uri="{63B3BB69-23CF-44E3-9099-C40C66FF867C}">
                  <a14:compatExt spid="_x0000_s8272"/>
                </a:ext>
                <a:ext uri="{FF2B5EF4-FFF2-40B4-BE49-F238E27FC236}">
                  <a16:creationId xmlns:a16="http://schemas.microsoft.com/office/drawing/2014/main" id="{00000000-0008-0000-0C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19050</xdr:rowOff>
        </xdr:to>
        <xdr:sp macro="" textlink="">
          <xdr:nvSpPr>
            <xdr:cNvPr id="8273" name="Check Box 81" hidden="1">
              <a:extLst>
                <a:ext uri="{63B3BB69-23CF-44E3-9099-C40C66FF867C}">
                  <a14:compatExt spid="_x0000_s8273"/>
                </a:ext>
                <a:ext uri="{FF2B5EF4-FFF2-40B4-BE49-F238E27FC236}">
                  <a16:creationId xmlns:a16="http://schemas.microsoft.com/office/drawing/2014/main" id="{00000000-0008-0000-0C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19050</xdr:rowOff>
        </xdr:to>
        <xdr:sp macro="" textlink="">
          <xdr:nvSpPr>
            <xdr:cNvPr id="8274" name="Check Box 82" hidden="1">
              <a:extLst>
                <a:ext uri="{63B3BB69-23CF-44E3-9099-C40C66FF867C}">
                  <a14:compatExt spid="_x0000_s8274"/>
                </a:ext>
                <a:ext uri="{FF2B5EF4-FFF2-40B4-BE49-F238E27FC236}">
                  <a16:creationId xmlns:a16="http://schemas.microsoft.com/office/drawing/2014/main" id="{00000000-0008-0000-0C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19050</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0C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58</xdr:row>
          <xdr:rowOff>163830</xdr:rowOff>
        </xdr:from>
        <xdr:to>
          <xdr:col>10</xdr:col>
          <xdr:colOff>506730</xdr:colOff>
          <xdr:row>60</xdr:row>
          <xdr:rowOff>0</xdr:rowOff>
        </xdr:to>
        <xdr:sp macro="" textlink="">
          <xdr:nvSpPr>
            <xdr:cNvPr id="8278" name="Check Box 86" hidden="1">
              <a:extLst>
                <a:ext uri="{63B3BB69-23CF-44E3-9099-C40C66FF867C}">
                  <a14:compatExt spid="_x0000_s8278"/>
                </a:ext>
                <a:ext uri="{FF2B5EF4-FFF2-40B4-BE49-F238E27FC236}">
                  <a16:creationId xmlns:a16="http://schemas.microsoft.com/office/drawing/2014/main" id="{00000000-0008-0000-0C00-00005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59</xdr:row>
          <xdr:rowOff>163830</xdr:rowOff>
        </xdr:from>
        <xdr:to>
          <xdr:col>10</xdr:col>
          <xdr:colOff>506730</xdr:colOff>
          <xdr:row>61</xdr:row>
          <xdr:rowOff>0</xdr:rowOff>
        </xdr:to>
        <xdr:sp macro="" textlink="">
          <xdr:nvSpPr>
            <xdr:cNvPr id="8279" name="Check Box 87" hidden="1">
              <a:extLst>
                <a:ext uri="{63B3BB69-23CF-44E3-9099-C40C66FF867C}">
                  <a14:compatExt spid="_x0000_s8279"/>
                </a:ext>
                <a:ext uri="{FF2B5EF4-FFF2-40B4-BE49-F238E27FC236}">
                  <a16:creationId xmlns:a16="http://schemas.microsoft.com/office/drawing/2014/main" id="{00000000-0008-0000-0C00-00005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60</xdr:row>
          <xdr:rowOff>163830</xdr:rowOff>
        </xdr:from>
        <xdr:to>
          <xdr:col>10</xdr:col>
          <xdr:colOff>506730</xdr:colOff>
          <xdr:row>62</xdr:row>
          <xdr:rowOff>0</xdr:rowOff>
        </xdr:to>
        <xdr:sp macro="" textlink="">
          <xdr:nvSpPr>
            <xdr:cNvPr id="8280" name="Check Box 88" hidden="1">
              <a:extLst>
                <a:ext uri="{63B3BB69-23CF-44E3-9099-C40C66FF867C}">
                  <a14:compatExt spid="_x0000_s8280"/>
                </a:ext>
                <a:ext uri="{FF2B5EF4-FFF2-40B4-BE49-F238E27FC236}">
                  <a16:creationId xmlns:a16="http://schemas.microsoft.com/office/drawing/2014/main" id="{00000000-0008-0000-0C00-00005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61</xdr:row>
          <xdr:rowOff>163830</xdr:rowOff>
        </xdr:from>
        <xdr:to>
          <xdr:col>10</xdr:col>
          <xdr:colOff>506730</xdr:colOff>
          <xdr:row>63</xdr:row>
          <xdr:rowOff>0</xdr:rowOff>
        </xdr:to>
        <xdr:sp macro="" textlink="">
          <xdr:nvSpPr>
            <xdr:cNvPr id="8281" name="Check Box 89" hidden="1">
              <a:extLst>
                <a:ext uri="{63B3BB69-23CF-44E3-9099-C40C66FF867C}">
                  <a14:compatExt spid="_x0000_s8281"/>
                </a:ext>
                <a:ext uri="{FF2B5EF4-FFF2-40B4-BE49-F238E27FC236}">
                  <a16:creationId xmlns:a16="http://schemas.microsoft.com/office/drawing/2014/main" id="{00000000-0008-0000-0C00-00005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58</xdr:row>
          <xdr:rowOff>163830</xdr:rowOff>
        </xdr:from>
        <xdr:to>
          <xdr:col>11</xdr:col>
          <xdr:colOff>506730</xdr:colOff>
          <xdr:row>60</xdr:row>
          <xdr:rowOff>0</xdr:rowOff>
        </xdr:to>
        <xdr:sp macro="" textlink="">
          <xdr:nvSpPr>
            <xdr:cNvPr id="8282" name="Check Box 90" hidden="1">
              <a:extLst>
                <a:ext uri="{63B3BB69-23CF-44E3-9099-C40C66FF867C}">
                  <a14:compatExt spid="_x0000_s8282"/>
                </a:ext>
                <a:ext uri="{FF2B5EF4-FFF2-40B4-BE49-F238E27FC236}">
                  <a16:creationId xmlns:a16="http://schemas.microsoft.com/office/drawing/2014/main" id="{00000000-0008-0000-0C00-00005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59</xdr:row>
          <xdr:rowOff>163830</xdr:rowOff>
        </xdr:from>
        <xdr:to>
          <xdr:col>11</xdr:col>
          <xdr:colOff>506730</xdr:colOff>
          <xdr:row>61</xdr:row>
          <xdr:rowOff>0</xdr:rowOff>
        </xdr:to>
        <xdr:sp macro="" textlink="">
          <xdr:nvSpPr>
            <xdr:cNvPr id="8283" name="Check Box 91" hidden="1">
              <a:extLst>
                <a:ext uri="{63B3BB69-23CF-44E3-9099-C40C66FF867C}">
                  <a14:compatExt spid="_x0000_s8283"/>
                </a:ext>
                <a:ext uri="{FF2B5EF4-FFF2-40B4-BE49-F238E27FC236}">
                  <a16:creationId xmlns:a16="http://schemas.microsoft.com/office/drawing/2014/main" id="{00000000-0008-0000-0C00-00005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60</xdr:row>
          <xdr:rowOff>163830</xdr:rowOff>
        </xdr:from>
        <xdr:to>
          <xdr:col>11</xdr:col>
          <xdr:colOff>506730</xdr:colOff>
          <xdr:row>62</xdr:row>
          <xdr:rowOff>0</xdr:rowOff>
        </xdr:to>
        <xdr:sp macro="" textlink="">
          <xdr:nvSpPr>
            <xdr:cNvPr id="8284" name="Check Box 92" hidden="1">
              <a:extLst>
                <a:ext uri="{63B3BB69-23CF-44E3-9099-C40C66FF867C}">
                  <a14:compatExt spid="_x0000_s8284"/>
                </a:ext>
                <a:ext uri="{FF2B5EF4-FFF2-40B4-BE49-F238E27FC236}">
                  <a16:creationId xmlns:a16="http://schemas.microsoft.com/office/drawing/2014/main" id="{00000000-0008-0000-0C00-00005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61</xdr:row>
          <xdr:rowOff>163830</xdr:rowOff>
        </xdr:from>
        <xdr:to>
          <xdr:col>11</xdr:col>
          <xdr:colOff>506730</xdr:colOff>
          <xdr:row>63</xdr:row>
          <xdr:rowOff>0</xdr:rowOff>
        </xdr:to>
        <xdr:sp macro="" textlink="">
          <xdr:nvSpPr>
            <xdr:cNvPr id="8285" name="Check Box 93" hidden="1">
              <a:extLst>
                <a:ext uri="{63B3BB69-23CF-44E3-9099-C40C66FF867C}">
                  <a14:compatExt spid="_x0000_s8285"/>
                </a:ext>
                <a:ext uri="{FF2B5EF4-FFF2-40B4-BE49-F238E27FC236}">
                  <a16:creationId xmlns:a16="http://schemas.microsoft.com/office/drawing/2014/main" id="{00000000-0008-0000-0C00-00005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58</xdr:row>
          <xdr:rowOff>163830</xdr:rowOff>
        </xdr:from>
        <xdr:to>
          <xdr:col>12</xdr:col>
          <xdr:colOff>506730</xdr:colOff>
          <xdr:row>60</xdr:row>
          <xdr:rowOff>0</xdr:rowOff>
        </xdr:to>
        <xdr:sp macro="" textlink="">
          <xdr:nvSpPr>
            <xdr:cNvPr id="8286" name="Check Box 94" hidden="1">
              <a:extLst>
                <a:ext uri="{63B3BB69-23CF-44E3-9099-C40C66FF867C}">
                  <a14:compatExt spid="_x0000_s8286"/>
                </a:ext>
                <a:ext uri="{FF2B5EF4-FFF2-40B4-BE49-F238E27FC236}">
                  <a16:creationId xmlns:a16="http://schemas.microsoft.com/office/drawing/2014/main" id="{00000000-0008-0000-0C00-00005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59</xdr:row>
          <xdr:rowOff>163830</xdr:rowOff>
        </xdr:from>
        <xdr:to>
          <xdr:col>12</xdr:col>
          <xdr:colOff>506730</xdr:colOff>
          <xdr:row>61</xdr:row>
          <xdr:rowOff>0</xdr:rowOff>
        </xdr:to>
        <xdr:sp macro="" textlink="">
          <xdr:nvSpPr>
            <xdr:cNvPr id="8287" name="Check Box 95" hidden="1">
              <a:extLst>
                <a:ext uri="{63B3BB69-23CF-44E3-9099-C40C66FF867C}">
                  <a14:compatExt spid="_x0000_s8287"/>
                </a:ext>
                <a:ext uri="{FF2B5EF4-FFF2-40B4-BE49-F238E27FC236}">
                  <a16:creationId xmlns:a16="http://schemas.microsoft.com/office/drawing/2014/main" id="{00000000-0008-0000-0C00-00005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58</xdr:row>
          <xdr:rowOff>163830</xdr:rowOff>
        </xdr:from>
        <xdr:to>
          <xdr:col>13</xdr:col>
          <xdr:colOff>506730</xdr:colOff>
          <xdr:row>60</xdr:row>
          <xdr:rowOff>0</xdr:rowOff>
        </xdr:to>
        <xdr:sp macro="" textlink="">
          <xdr:nvSpPr>
            <xdr:cNvPr id="8288" name="Check Box 96" hidden="1">
              <a:extLst>
                <a:ext uri="{63B3BB69-23CF-44E3-9099-C40C66FF867C}">
                  <a14:compatExt spid="_x0000_s8288"/>
                </a:ext>
                <a:ext uri="{FF2B5EF4-FFF2-40B4-BE49-F238E27FC236}">
                  <a16:creationId xmlns:a16="http://schemas.microsoft.com/office/drawing/2014/main" id="{00000000-0008-0000-0C00-00006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59</xdr:row>
          <xdr:rowOff>163830</xdr:rowOff>
        </xdr:from>
        <xdr:to>
          <xdr:col>13</xdr:col>
          <xdr:colOff>506730</xdr:colOff>
          <xdr:row>61</xdr:row>
          <xdr:rowOff>0</xdr:rowOff>
        </xdr:to>
        <xdr:sp macro="" textlink="">
          <xdr:nvSpPr>
            <xdr:cNvPr id="8289" name="Check Box 97" hidden="1">
              <a:extLst>
                <a:ext uri="{63B3BB69-23CF-44E3-9099-C40C66FF867C}">
                  <a14:compatExt spid="_x0000_s8289"/>
                </a:ext>
                <a:ext uri="{FF2B5EF4-FFF2-40B4-BE49-F238E27FC236}">
                  <a16:creationId xmlns:a16="http://schemas.microsoft.com/office/drawing/2014/main" id="{00000000-0008-0000-0C00-00006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60</xdr:row>
          <xdr:rowOff>163830</xdr:rowOff>
        </xdr:from>
        <xdr:to>
          <xdr:col>12</xdr:col>
          <xdr:colOff>506730</xdr:colOff>
          <xdr:row>62</xdr:row>
          <xdr:rowOff>0</xdr:rowOff>
        </xdr:to>
        <xdr:sp macro="" textlink="">
          <xdr:nvSpPr>
            <xdr:cNvPr id="8290" name="Check Box 98" hidden="1">
              <a:extLst>
                <a:ext uri="{63B3BB69-23CF-44E3-9099-C40C66FF867C}">
                  <a14:compatExt spid="_x0000_s8290"/>
                </a:ext>
                <a:ext uri="{FF2B5EF4-FFF2-40B4-BE49-F238E27FC236}">
                  <a16:creationId xmlns:a16="http://schemas.microsoft.com/office/drawing/2014/main" id="{00000000-0008-0000-0C00-00006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60</xdr:row>
          <xdr:rowOff>163830</xdr:rowOff>
        </xdr:from>
        <xdr:to>
          <xdr:col>13</xdr:col>
          <xdr:colOff>506730</xdr:colOff>
          <xdr:row>62</xdr:row>
          <xdr:rowOff>0</xdr:rowOff>
        </xdr:to>
        <xdr:sp macro="" textlink="">
          <xdr:nvSpPr>
            <xdr:cNvPr id="8291" name="Check Box 99" hidden="1">
              <a:extLst>
                <a:ext uri="{63B3BB69-23CF-44E3-9099-C40C66FF867C}">
                  <a14:compatExt spid="_x0000_s8291"/>
                </a:ext>
                <a:ext uri="{FF2B5EF4-FFF2-40B4-BE49-F238E27FC236}">
                  <a16:creationId xmlns:a16="http://schemas.microsoft.com/office/drawing/2014/main" id="{00000000-0008-0000-0C00-00006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61</xdr:row>
          <xdr:rowOff>163830</xdr:rowOff>
        </xdr:from>
        <xdr:to>
          <xdr:col>12</xdr:col>
          <xdr:colOff>506730</xdr:colOff>
          <xdr:row>63</xdr:row>
          <xdr:rowOff>0</xdr:rowOff>
        </xdr:to>
        <xdr:sp macro="" textlink="">
          <xdr:nvSpPr>
            <xdr:cNvPr id="8292" name="Check Box 100" hidden="1">
              <a:extLst>
                <a:ext uri="{63B3BB69-23CF-44E3-9099-C40C66FF867C}">
                  <a14:compatExt spid="_x0000_s8292"/>
                </a:ext>
                <a:ext uri="{FF2B5EF4-FFF2-40B4-BE49-F238E27FC236}">
                  <a16:creationId xmlns:a16="http://schemas.microsoft.com/office/drawing/2014/main" id="{00000000-0008-0000-0C00-00006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61</xdr:row>
          <xdr:rowOff>163830</xdr:rowOff>
        </xdr:from>
        <xdr:to>
          <xdr:col>13</xdr:col>
          <xdr:colOff>506730</xdr:colOff>
          <xdr:row>63</xdr:row>
          <xdr:rowOff>0</xdr:rowOff>
        </xdr:to>
        <xdr:sp macro="" textlink="">
          <xdr:nvSpPr>
            <xdr:cNvPr id="8293" name="Check Box 101" hidden="1">
              <a:extLst>
                <a:ext uri="{63B3BB69-23CF-44E3-9099-C40C66FF867C}">
                  <a14:compatExt spid="_x0000_s8293"/>
                </a:ext>
                <a:ext uri="{FF2B5EF4-FFF2-40B4-BE49-F238E27FC236}">
                  <a16:creationId xmlns:a16="http://schemas.microsoft.com/office/drawing/2014/main" id="{00000000-0008-0000-0C00-00006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63</xdr:row>
          <xdr:rowOff>163830</xdr:rowOff>
        </xdr:from>
        <xdr:to>
          <xdr:col>12</xdr:col>
          <xdr:colOff>506730</xdr:colOff>
          <xdr:row>65</xdr:row>
          <xdr:rowOff>0</xdr:rowOff>
        </xdr:to>
        <xdr:sp macro="" textlink="">
          <xdr:nvSpPr>
            <xdr:cNvPr id="8294" name="Check Box 102" hidden="1">
              <a:extLst>
                <a:ext uri="{63B3BB69-23CF-44E3-9099-C40C66FF867C}">
                  <a14:compatExt spid="_x0000_s8294"/>
                </a:ext>
                <a:ext uri="{FF2B5EF4-FFF2-40B4-BE49-F238E27FC236}">
                  <a16:creationId xmlns:a16="http://schemas.microsoft.com/office/drawing/2014/main" id="{00000000-0008-0000-0C00-00006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64</xdr:row>
          <xdr:rowOff>163830</xdr:rowOff>
        </xdr:from>
        <xdr:to>
          <xdr:col>12</xdr:col>
          <xdr:colOff>506730</xdr:colOff>
          <xdr:row>66</xdr:row>
          <xdr:rowOff>0</xdr:rowOff>
        </xdr:to>
        <xdr:sp macro="" textlink="">
          <xdr:nvSpPr>
            <xdr:cNvPr id="8295" name="Check Box 103" hidden="1">
              <a:extLst>
                <a:ext uri="{63B3BB69-23CF-44E3-9099-C40C66FF867C}">
                  <a14:compatExt spid="_x0000_s8295"/>
                </a:ext>
                <a:ext uri="{FF2B5EF4-FFF2-40B4-BE49-F238E27FC236}">
                  <a16:creationId xmlns:a16="http://schemas.microsoft.com/office/drawing/2014/main" id="{00000000-0008-0000-0C00-00006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65</xdr:row>
          <xdr:rowOff>163830</xdr:rowOff>
        </xdr:from>
        <xdr:to>
          <xdr:col>12</xdr:col>
          <xdr:colOff>506730</xdr:colOff>
          <xdr:row>67</xdr:row>
          <xdr:rowOff>0</xdr:rowOff>
        </xdr:to>
        <xdr:sp macro="" textlink="">
          <xdr:nvSpPr>
            <xdr:cNvPr id="8296" name="Check Box 104" hidden="1">
              <a:extLst>
                <a:ext uri="{63B3BB69-23CF-44E3-9099-C40C66FF867C}">
                  <a14:compatExt spid="_x0000_s8296"/>
                </a:ext>
                <a:ext uri="{FF2B5EF4-FFF2-40B4-BE49-F238E27FC236}">
                  <a16:creationId xmlns:a16="http://schemas.microsoft.com/office/drawing/2014/main" id="{00000000-0008-0000-0C00-00006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63</xdr:row>
          <xdr:rowOff>163830</xdr:rowOff>
        </xdr:from>
        <xdr:to>
          <xdr:col>13</xdr:col>
          <xdr:colOff>506730</xdr:colOff>
          <xdr:row>65</xdr:row>
          <xdr:rowOff>0</xdr:rowOff>
        </xdr:to>
        <xdr:sp macro="" textlink="">
          <xdr:nvSpPr>
            <xdr:cNvPr id="8297" name="Check Box 105" hidden="1">
              <a:extLst>
                <a:ext uri="{63B3BB69-23CF-44E3-9099-C40C66FF867C}">
                  <a14:compatExt spid="_x0000_s8297"/>
                </a:ext>
                <a:ext uri="{FF2B5EF4-FFF2-40B4-BE49-F238E27FC236}">
                  <a16:creationId xmlns:a16="http://schemas.microsoft.com/office/drawing/2014/main" id="{00000000-0008-0000-0C00-00006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64</xdr:row>
          <xdr:rowOff>163830</xdr:rowOff>
        </xdr:from>
        <xdr:to>
          <xdr:col>13</xdr:col>
          <xdr:colOff>506730</xdr:colOff>
          <xdr:row>66</xdr:row>
          <xdr:rowOff>0</xdr:rowOff>
        </xdr:to>
        <xdr:sp macro="" textlink="">
          <xdr:nvSpPr>
            <xdr:cNvPr id="8298" name="Check Box 106" hidden="1">
              <a:extLst>
                <a:ext uri="{63B3BB69-23CF-44E3-9099-C40C66FF867C}">
                  <a14:compatExt spid="_x0000_s8298"/>
                </a:ext>
                <a:ext uri="{FF2B5EF4-FFF2-40B4-BE49-F238E27FC236}">
                  <a16:creationId xmlns:a16="http://schemas.microsoft.com/office/drawing/2014/main" id="{00000000-0008-0000-0C00-00006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65</xdr:row>
          <xdr:rowOff>163830</xdr:rowOff>
        </xdr:from>
        <xdr:to>
          <xdr:col>13</xdr:col>
          <xdr:colOff>506730</xdr:colOff>
          <xdr:row>67</xdr:row>
          <xdr:rowOff>0</xdr:rowOff>
        </xdr:to>
        <xdr:sp macro="" textlink="">
          <xdr:nvSpPr>
            <xdr:cNvPr id="8299" name="Check Box 107" hidden="1">
              <a:extLst>
                <a:ext uri="{63B3BB69-23CF-44E3-9099-C40C66FF867C}">
                  <a14:compatExt spid="_x0000_s8299"/>
                </a:ext>
                <a:ext uri="{FF2B5EF4-FFF2-40B4-BE49-F238E27FC236}">
                  <a16:creationId xmlns:a16="http://schemas.microsoft.com/office/drawing/2014/main" id="{00000000-0008-0000-0C00-00006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182880</xdr:rowOff>
        </xdr:from>
        <xdr:to>
          <xdr:col>2</xdr:col>
          <xdr:colOff>552450</xdr:colOff>
          <xdr:row>58</xdr:row>
          <xdr:rowOff>19050</xdr:rowOff>
        </xdr:to>
        <xdr:sp macro="" textlink="">
          <xdr:nvSpPr>
            <xdr:cNvPr id="8300" name="Check Box 108" hidden="1">
              <a:extLst>
                <a:ext uri="{63B3BB69-23CF-44E3-9099-C40C66FF867C}">
                  <a14:compatExt spid="_x0000_s8300"/>
                </a:ext>
                <a:ext uri="{FF2B5EF4-FFF2-40B4-BE49-F238E27FC236}">
                  <a16:creationId xmlns:a16="http://schemas.microsoft.com/office/drawing/2014/main" id="{00000000-0008-0000-0C00-00006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182880</xdr:rowOff>
        </xdr:from>
        <xdr:to>
          <xdr:col>2</xdr:col>
          <xdr:colOff>552450</xdr:colOff>
          <xdr:row>59</xdr:row>
          <xdr:rowOff>19050</xdr:rowOff>
        </xdr:to>
        <xdr:sp macro="" textlink="">
          <xdr:nvSpPr>
            <xdr:cNvPr id="8301" name="Check Box 109" hidden="1">
              <a:extLst>
                <a:ext uri="{63B3BB69-23CF-44E3-9099-C40C66FF867C}">
                  <a14:compatExt spid="_x0000_s8301"/>
                </a:ext>
                <a:ext uri="{FF2B5EF4-FFF2-40B4-BE49-F238E27FC236}">
                  <a16:creationId xmlns:a16="http://schemas.microsoft.com/office/drawing/2014/main" id="{00000000-0008-0000-0C00-00006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58</xdr:row>
          <xdr:rowOff>182880</xdr:rowOff>
        </xdr:from>
        <xdr:to>
          <xdr:col>2</xdr:col>
          <xdr:colOff>552450</xdr:colOff>
          <xdr:row>60</xdr:row>
          <xdr:rowOff>19050</xdr:rowOff>
        </xdr:to>
        <xdr:sp macro="" textlink="">
          <xdr:nvSpPr>
            <xdr:cNvPr id="8302" name="Check Box 110" hidden="1">
              <a:extLst>
                <a:ext uri="{63B3BB69-23CF-44E3-9099-C40C66FF867C}">
                  <a14:compatExt spid="_x0000_s8302"/>
                </a:ext>
                <a:ext uri="{FF2B5EF4-FFF2-40B4-BE49-F238E27FC236}">
                  <a16:creationId xmlns:a16="http://schemas.microsoft.com/office/drawing/2014/main" id="{00000000-0008-0000-0C00-00006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59</xdr:row>
          <xdr:rowOff>182880</xdr:rowOff>
        </xdr:from>
        <xdr:to>
          <xdr:col>2</xdr:col>
          <xdr:colOff>552450</xdr:colOff>
          <xdr:row>61</xdr:row>
          <xdr:rowOff>19050</xdr:rowOff>
        </xdr:to>
        <xdr:sp macro="" textlink="">
          <xdr:nvSpPr>
            <xdr:cNvPr id="8303" name="Check Box 111" hidden="1">
              <a:extLst>
                <a:ext uri="{63B3BB69-23CF-44E3-9099-C40C66FF867C}">
                  <a14:compatExt spid="_x0000_s8303"/>
                </a:ext>
                <a:ext uri="{FF2B5EF4-FFF2-40B4-BE49-F238E27FC236}">
                  <a16:creationId xmlns:a16="http://schemas.microsoft.com/office/drawing/2014/main" id="{00000000-0008-0000-0C00-00006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60</xdr:row>
          <xdr:rowOff>182880</xdr:rowOff>
        </xdr:from>
        <xdr:to>
          <xdr:col>2</xdr:col>
          <xdr:colOff>552450</xdr:colOff>
          <xdr:row>62</xdr:row>
          <xdr:rowOff>19050</xdr:rowOff>
        </xdr:to>
        <xdr:sp macro="" textlink="">
          <xdr:nvSpPr>
            <xdr:cNvPr id="8304" name="Check Box 112" hidden="1">
              <a:extLst>
                <a:ext uri="{63B3BB69-23CF-44E3-9099-C40C66FF867C}">
                  <a14:compatExt spid="_x0000_s8304"/>
                </a:ext>
                <a:ext uri="{FF2B5EF4-FFF2-40B4-BE49-F238E27FC236}">
                  <a16:creationId xmlns:a16="http://schemas.microsoft.com/office/drawing/2014/main" id="{00000000-0008-0000-0C00-00007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61</xdr:row>
          <xdr:rowOff>182880</xdr:rowOff>
        </xdr:from>
        <xdr:to>
          <xdr:col>2</xdr:col>
          <xdr:colOff>552450</xdr:colOff>
          <xdr:row>63</xdr:row>
          <xdr:rowOff>19050</xdr:rowOff>
        </xdr:to>
        <xdr:sp macro="" textlink="">
          <xdr:nvSpPr>
            <xdr:cNvPr id="8305" name="Check Box 113" hidden="1">
              <a:extLst>
                <a:ext uri="{63B3BB69-23CF-44E3-9099-C40C66FF867C}">
                  <a14:compatExt spid="_x0000_s8305"/>
                </a:ext>
                <a:ext uri="{FF2B5EF4-FFF2-40B4-BE49-F238E27FC236}">
                  <a16:creationId xmlns:a16="http://schemas.microsoft.com/office/drawing/2014/main" id="{00000000-0008-0000-0C00-00007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62</xdr:row>
          <xdr:rowOff>182880</xdr:rowOff>
        </xdr:from>
        <xdr:to>
          <xdr:col>2</xdr:col>
          <xdr:colOff>552450</xdr:colOff>
          <xdr:row>64</xdr:row>
          <xdr:rowOff>19050</xdr:rowOff>
        </xdr:to>
        <xdr:sp macro="" textlink="">
          <xdr:nvSpPr>
            <xdr:cNvPr id="8306" name="Check Box 114" hidden="1">
              <a:extLst>
                <a:ext uri="{63B3BB69-23CF-44E3-9099-C40C66FF867C}">
                  <a14:compatExt spid="_x0000_s8306"/>
                </a:ext>
                <a:ext uri="{FF2B5EF4-FFF2-40B4-BE49-F238E27FC236}">
                  <a16:creationId xmlns:a16="http://schemas.microsoft.com/office/drawing/2014/main" id="{00000000-0008-0000-0C00-00007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63</xdr:row>
          <xdr:rowOff>182880</xdr:rowOff>
        </xdr:from>
        <xdr:to>
          <xdr:col>2</xdr:col>
          <xdr:colOff>552450</xdr:colOff>
          <xdr:row>65</xdr:row>
          <xdr:rowOff>19050</xdr:rowOff>
        </xdr:to>
        <xdr:sp macro="" textlink="">
          <xdr:nvSpPr>
            <xdr:cNvPr id="8307" name="Check Box 115" hidden="1">
              <a:extLst>
                <a:ext uri="{63B3BB69-23CF-44E3-9099-C40C66FF867C}">
                  <a14:compatExt spid="_x0000_s8307"/>
                </a:ext>
                <a:ext uri="{FF2B5EF4-FFF2-40B4-BE49-F238E27FC236}">
                  <a16:creationId xmlns:a16="http://schemas.microsoft.com/office/drawing/2014/main" id="{00000000-0008-0000-0C00-00007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64</xdr:row>
          <xdr:rowOff>182880</xdr:rowOff>
        </xdr:from>
        <xdr:to>
          <xdr:col>2</xdr:col>
          <xdr:colOff>552450</xdr:colOff>
          <xdr:row>66</xdr:row>
          <xdr:rowOff>19050</xdr:rowOff>
        </xdr:to>
        <xdr:sp macro="" textlink="">
          <xdr:nvSpPr>
            <xdr:cNvPr id="8308" name="Check Box 116" hidden="1">
              <a:extLst>
                <a:ext uri="{63B3BB69-23CF-44E3-9099-C40C66FF867C}">
                  <a14:compatExt spid="_x0000_s8308"/>
                </a:ext>
                <a:ext uri="{FF2B5EF4-FFF2-40B4-BE49-F238E27FC236}">
                  <a16:creationId xmlns:a16="http://schemas.microsoft.com/office/drawing/2014/main" id="{00000000-0008-0000-0C00-00007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65</xdr:row>
          <xdr:rowOff>182880</xdr:rowOff>
        </xdr:from>
        <xdr:to>
          <xdr:col>2</xdr:col>
          <xdr:colOff>552450</xdr:colOff>
          <xdr:row>67</xdr:row>
          <xdr:rowOff>19050</xdr:rowOff>
        </xdr:to>
        <xdr:sp macro="" textlink="">
          <xdr:nvSpPr>
            <xdr:cNvPr id="8309" name="Check Box 117" hidden="1">
              <a:extLst>
                <a:ext uri="{63B3BB69-23CF-44E3-9099-C40C66FF867C}">
                  <a14:compatExt spid="_x0000_s8309"/>
                </a:ext>
                <a:ext uri="{FF2B5EF4-FFF2-40B4-BE49-F238E27FC236}">
                  <a16:creationId xmlns:a16="http://schemas.microsoft.com/office/drawing/2014/main" id="{00000000-0008-0000-0C00-00007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66</xdr:row>
          <xdr:rowOff>182880</xdr:rowOff>
        </xdr:from>
        <xdr:to>
          <xdr:col>2</xdr:col>
          <xdr:colOff>552450</xdr:colOff>
          <xdr:row>68</xdr:row>
          <xdr:rowOff>19050</xdr:rowOff>
        </xdr:to>
        <xdr:sp macro="" textlink="">
          <xdr:nvSpPr>
            <xdr:cNvPr id="8310" name="Check Box 118" hidden="1">
              <a:extLst>
                <a:ext uri="{63B3BB69-23CF-44E3-9099-C40C66FF867C}">
                  <a14:compatExt spid="_x0000_s8310"/>
                </a:ext>
                <a:ext uri="{FF2B5EF4-FFF2-40B4-BE49-F238E27FC236}">
                  <a16:creationId xmlns:a16="http://schemas.microsoft.com/office/drawing/2014/main" id="{00000000-0008-0000-0C00-00007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67</xdr:row>
          <xdr:rowOff>182880</xdr:rowOff>
        </xdr:from>
        <xdr:to>
          <xdr:col>2</xdr:col>
          <xdr:colOff>552450</xdr:colOff>
          <xdr:row>69</xdr:row>
          <xdr:rowOff>19050</xdr:rowOff>
        </xdr:to>
        <xdr:sp macro="" textlink="">
          <xdr:nvSpPr>
            <xdr:cNvPr id="8311" name="Check Box 119" hidden="1">
              <a:extLst>
                <a:ext uri="{63B3BB69-23CF-44E3-9099-C40C66FF867C}">
                  <a14:compatExt spid="_x0000_s8311"/>
                </a:ext>
                <a:ext uri="{FF2B5EF4-FFF2-40B4-BE49-F238E27FC236}">
                  <a16:creationId xmlns:a16="http://schemas.microsoft.com/office/drawing/2014/main" id="{00000000-0008-0000-0C00-00007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68</xdr:row>
          <xdr:rowOff>182880</xdr:rowOff>
        </xdr:from>
        <xdr:to>
          <xdr:col>2</xdr:col>
          <xdr:colOff>552450</xdr:colOff>
          <xdr:row>70</xdr:row>
          <xdr:rowOff>19050</xdr:rowOff>
        </xdr:to>
        <xdr:sp macro="" textlink="">
          <xdr:nvSpPr>
            <xdr:cNvPr id="8312" name="Check Box 120" hidden="1">
              <a:extLst>
                <a:ext uri="{63B3BB69-23CF-44E3-9099-C40C66FF867C}">
                  <a14:compatExt spid="_x0000_s8312"/>
                </a:ext>
                <a:ext uri="{FF2B5EF4-FFF2-40B4-BE49-F238E27FC236}">
                  <a16:creationId xmlns:a16="http://schemas.microsoft.com/office/drawing/2014/main" id="{00000000-0008-0000-0C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182880</xdr:rowOff>
        </xdr:from>
        <xdr:to>
          <xdr:col>8</xdr:col>
          <xdr:colOff>514350</xdr:colOff>
          <xdr:row>58</xdr:row>
          <xdr:rowOff>19050</xdr:rowOff>
        </xdr:to>
        <xdr:sp macro="" textlink="">
          <xdr:nvSpPr>
            <xdr:cNvPr id="8313" name="Check Box 121" hidden="1">
              <a:extLst>
                <a:ext uri="{63B3BB69-23CF-44E3-9099-C40C66FF867C}">
                  <a14:compatExt spid="_x0000_s8313"/>
                </a:ext>
                <a:ext uri="{FF2B5EF4-FFF2-40B4-BE49-F238E27FC236}">
                  <a16:creationId xmlns:a16="http://schemas.microsoft.com/office/drawing/2014/main" id="{00000000-0008-0000-0C00-00007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182880</xdr:rowOff>
        </xdr:from>
        <xdr:to>
          <xdr:col>8</xdr:col>
          <xdr:colOff>514350</xdr:colOff>
          <xdr:row>59</xdr:row>
          <xdr:rowOff>19050</xdr:rowOff>
        </xdr:to>
        <xdr:sp macro="" textlink="">
          <xdr:nvSpPr>
            <xdr:cNvPr id="8314" name="Check Box 122" hidden="1">
              <a:extLst>
                <a:ext uri="{63B3BB69-23CF-44E3-9099-C40C66FF867C}">
                  <a14:compatExt spid="_x0000_s8314"/>
                </a:ext>
                <a:ext uri="{FF2B5EF4-FFF2-40B4-BE49-F238E27FC236}">
                  <a16:creationId xmlns:a16="http://schemas.microsoft.com/office/drawing/2014/main" id="{00000000-0008-0000-0C00-00007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58</xdr:row>
          <xdr:rowOff>182880</xdr:rowOff>
        </xdr:from>
        <xdr:to>
          <xdr:col>8</xdr:col>
          <xdr:colOff>514350</xdr:colOff>
          <xdr:row>60</xdr:row>
          <xdr:rowOff>19050</xdr:rowOff>
        </xdr:to>
        <xdr:sp macro="" textlink="">
          <xdr:nvSpPr>
            <xdr:cNvPr id="8315" name="Check Box 123" hidden="1">
              <a:extLst>
                <a:ext uri="{63B3BB69-23CF-44E3-9099-C40C66FF867C}">
                  <a14:compatExt spid="_x0000_s8315"/>
                </a:ext>
                <a:ext uri="{FF2B5EF4-FFF2-40B4-BE49-F238E27FC236}">
                  <a16:creationId xmlns:a16="http://schemas.microsoft.com/office/drawing/2014/main" id="{00000000-0008-0000-0C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59</xdr:row>
          <xdr:rowOff>182880</xdr:rowOff>
        </xdr:from>
        <xdr:to>
          <xdr:col>8</xdr:col>
          <xdr:colOff>514350</xdr:colOff>
          <xdr:row>61</xdr:row>
          <xdr:rowOff>19050</xdr:rowOff>
        </xdr:to>
        <xdr:sp macro="" textlink="">
          <xdr:nvSpPr>
            <xdr:cNvPr id="8316" name="Check Box 124" hidden="1">
              <a:extLst>
                <a:ext uri="{63B3BB69-23CF-44E3-9099-C40C66FF867C}">
                  <a14:compatExt spid="_x0000_s8316"/>
                </a:ext>
                <a:ext uri="{FF2B5EF4-FFF2-40B4-BE49-F238E27FC236}">
                  <a16:creationId xmlns:a16="http://schemas.microsoft.com/office/drawing/2014/main" id="{00000000-0008-0000-0C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60</xdr:row>
          <xdr:rowOff>182880</xdr:rowOff>
        </xdr:from>
        <xdr:to>
          <xdr:col>8</xdr:col>
          <xdr:colOff>514350</xdr:colOff>
          <xdr:row>62</xdr:row>
          <xdr:rowOff>19050</xdr:rowOff>
        </xdr:to>
        <xdr:sp macro="" textlink="">
          <xdr:nvSpPr>
            <xdr:cNvPr id="8317" name="Check Box 125" hidden="1">
              <a:extLst>
                <a:ext uri="{63B3BB69-23CF-44E3-9099-C40C66FF867C}">
                  <a14:compatExt spid="_x0000_s8317"/>
                </a:ext>
                <a:ext uri="{FF2B5EF4-FFF2-40B4-BE49-F238E27FC236}">
                  <a16:creationId xmlns:a16="http://schemas.microsoft.com/office/drawing/2014/main" id="{00000000-0008-0000-0C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61</xdr:row>
          <xdr:rowOff>182880</xdr:rowOff>
        </xdr:from>
        <xdr:to>
          <xdr:col>8</xdr:col>
          <xdr:colOff>514350</xdr:colOff>
          <xdr:row>63</xdr:row>
          <xdr:rowOff>19050</xdr:rowOff>
        </xdr:to>
        <xdr:sp macro="" textlink="">
          <xdr:nvSpPr>
            <xdr:cNvPr id="8318" name="Check Box 126" hidden="1">
              <a:extLst>
                <a:ext uri="{63B3BB69-23CF-44E3-9099-C40C66FF867C}">
                  <a14:compatExt spid="_x0000_s8318"/>
                </a:ext>
                <a:ext uri="{FF2B5EF4-FFF2-40B4-BE49-F238E27FC236}">
                  <a16:creationId xmlns:a16="http://schemas.microsoft.com/office/drawing/2014/main" id="{00000000-0008-0000-0C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62</xdr:row>
          <xdr:rowOff>182880</xdr:rowOff>
        </xdr:from>
        <xdr:to>
          <xdr:col>8</xdr:col>
          <xdr:colOff>514350</xdr:colOff>
          <xdr:row>64</xdr:row>
          <xdr:rowOff>19050</xdr:rowOff>
        </xdr:to>
        <xdr:sp macro="" textlink="">
          <xdr:nvSpPr>
            <xdr:cNvPr id="8319" name="Check Box 127" hidden="1">
              <a:extLst>
                <a:ext uri="{63B3BB69-23CF-44E3-9099-C40C66FF867C}">
                  <a14:compatExt spid="_x0000_s8319"/>
                </a:ext>
                <a:ext uri="{FF2B5EF4-FFF2-40B4-BE49-F238E27FC236}">
                  <a16:creationId xmlns:a16="http://schemas.microsoft.com/office/drawing/2014/main" id="{00000000-0008-0000-0C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63</xdr:row>
          <xdr:rowOff>182880</xdr:rowOff>
        </xdr:from>
        <xdr:to>
          <xdr:col>8</xdr:col>
          <xdr:colOff>514350</xdr:colOff>
          <xdr:row>65</xdr:row>
          <xdr:rowOff>19050</xdr:rowOff>
        </xdr:to>
        <xdr:sp macro="" textlink="">
          <xdr:nvSpPr>
            <xdr:cNvPr id="8320" name="Check Box 128" hidden="1">
              <a:extLst>
                <a:ext uri="{63B3BB69-23CF-44E3-9099-C40C66FF867C}">
                  <a14:compatExt spid="_x0000_s8320"/>
                </a:ext>
                <a:ext uri="{FF2B5EF4-FFF2-40B4-BE49-F238E27FC236}">
                  <a16:creationId xmlns:a16="http://schemas.microsoft.com/office/drawing/2014/main" id="{00000000-0008-0000-0C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64</xdr:row>
          <xdr:rowOff>182880</xdr:rowOff>
        </xdr:from>
        <xdr:to>
          <xdr:col>8</xdr:col>
          <xdr:colOff>514350</xdr:colOff>
          <xdr:row>66</xdr:row>
          <xdr:rowOff>19050</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0C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65</xdr:row>
          <xdr:rowOff>182880</xdr:rowOff>
        </xdr:from>
        <xdr:to>
          <xdr:col>8</xdr:col>
          <xdr:colOff>514350</xdr:colOff>
          <xdr:row>67</xdr:row>
          <xdr:rowOff>19050</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0C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66</xdr:row>
          <xdr:rowOff>182880</xdr:rowOff>
        </xdr:from>
        <xdr:to>
          <xdr:col>8</xdr:col>
          <xdr:colOff>514350</xdr:colOff>
          <xdr:row>68</xdr:row>
          <xdr:rowOff>19050</xdr:rowOff>
        </xdr:to>
        <xdr:sp macro="" textlink="">
          <xdr:nvSpPr>
            <xdr:cNvPr id="8323" name="Check Box 131" hidden="1">
              <a:extLst>
                <a:ext uri="{63B3BB69-23CF-44E3-9099-C40C66FF867C}">
                  <a14:compatExt spid="_x0000_s8323"/>
                </a:ext>
                <a:ext uri="{FF2B5EF4-FFF2-40B4-BE49-F238E27FC236}">
                  <a16:creationId xmlns:a16="http://schemas.microsoft.com/office/drawing/2014/main" id="{00000000-0008-0000-0C00-00008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67</xdr:row>
          <xdr:rowOff>182880</xdr:rowOff>
        </xdr:from>
        <xdr:to>
          <xdr:col>8</xdr:col>
          <xdr:colOff>514350</xdr:colOff>
          <xdr:row>69</xdr:row>
          <xdr:rowOff>19050</xdr:rowOff>
        </xdr:to>
        <xdr:sp macro="" textlink="">
          <xdr:nvSpPr>
            <xdr:cNvPr id="8324" name="Check Box 132" hidden="1">
              <a:extLst>
                <a:ext uri="{63B3BB69-23CF-44E3-9099-C40C66FF867C}">
                  <a14:compatExt spid="_x0000_s8324"/>
                </a:ext>
                <a:ext uri="{FF2B5EF4-FFF2-40B4-BE49-F238E27FC236}">
                  <a16:creationId xmlns:a16="http://schemas.microsoft.com/office/drawing/2014/main" id="{00000000-0008-0000-0C00-00008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68</xdr:row>
          <xdr:rowOff>182880</xdr:rowOff>
        </xdr:from>
        <xdr:to>
          <xdr:col>8</xdr:col>
          <xdr:colOff>514350</xdr:colOff>
          <xdr:row>70</xdr:row>
          <xdr:rowOff>19050</xdr:rowOff>
        </xdr:to>
        <xdr:sp macro="" textlink="">
          <xdr:nvSpPr>
            <xdr:cNvPr id="8325" name="Check Box 133" hidden="1">
              <a:extLst>
                <a:ext uri="{63B3BB69-23CF-44E3-9099-C40C66FF867C}">
                  <a14:compatExt spid="_x0000_s8325"/>
                </a:ext>
                <a:ext uri="{FF2B5EF4-FFF2-40B4-BE49-F238E27FC236}">
                  <a16:creationId xmlns:a16="http://schemas.microsoft.com/office/drawing/2014/main" id="{00000000-0008-0000-0C00-00008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71</xdr:row>
          <xdr:rowOff>171450</xdr:rowOff>
        </xdr:from>
        <xdr:to>
          <xdr:col>2</xdr:col>
          <xdr:colOff>544830</xdr:colOff>
          <xdr:row>73</xdr:row>
          <xdr:rowOff>11430</xdr:rowOff>
        </xdr:to>
        <xdr:sp macro="" textlink="">
          <xdr:nvSpPr>
            <xdr:cNvPr id="8326" name="Check Box 134" hidden="1">
              <a:extLst>
                <a:ext uri="{63B3BB69-23CF-44E3-9099-C40C66FF867C}">
                  <a14:compatExt spid="_x0000_s8326"/>
                </a:ext>
                <a:ext uri="{FF2B5EF4-FFF2-40B4-BE49-F238E27FC236}">
                  <a16:creationId xmlns:a16="http://schemas.microsoft.com/office/drawing/2014/main" id="{00000000-0008-0000-0C00-00008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72</xdr:row>
          <xdr:rowOff>171450</xdr:rowOff>
        </xdr:from>
        <xdr:to>
          <xdr:col>2</xdr:col>
          <xdr:colOff>544830</xdr:colOff>
          <xdr:row>74</xdr:row>
          <xdr:rowOff>11430</xdr:rowOff>
        </xdr:to>
        <xdr:sp macro="" textlink="">
          <xdr:nvSpPr>
            <xdr:cNvPr id="8327" name="Check Box 135" hidden="1">
              <a:extLst>
                <a:ext uri="{63B3BB69-23CF-44E3-9099-C40C66FF867C}">
                  <a14:compatExt spid="_x0000_s8327"/>
                </a:ext>
                <a:ext uri="{FF2B5EF4-FFF2-40B4-BE49-F238E27FC236}">
                  <a16:creationId xmlns:a16="http://schemas.microsoft.com/office/drawing/2014/main" id="{00000000-0008-0000-0C00-00008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73</xdr:row>
          <xdr:rowOff>171450</xdr:rowOff>
        </xdr:from>
        <xdr:to>
          <xdr:col>2</xdr:col>
          <xdr:colOff>544830</xdr:colOff>
          <xdr:row>75</xdr:row>
          <xdr:rowOff>11430</xdr:rowOff>
        </xdr:to>
        <xdr:sp macro="" textlink="">
          <xdr:nvSpPr>
            <xdr:cNvPr id="8328" name="Check Box 136" hidden="1">
              <a:extLst>
                <a:ext uri="{63B3BB69-23CF-44E3-9099-C40C66FF867C}">
                  <a14:compatExt spid="_x0000_s8328"/>
                </a:ext>
                <a:ext uri="{FF2B5EF4-FFF2-40B4-BE49-F238E27FC236}">
                  <a16:creationId xmlns:a16="http://schemas.microsoft.com/office/drawing/2014/main" id="{00000000-0008-0000-0C00-00008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72</xdr:row>
          <xdr:rowOff>0</xdr:rowOff>
        </xdr:from>
        <xdr:to>
          <xdr:col>8</xdr:col>
          <xdr:colOff>506730</xdr:colOff>
          <xdr:row>73</xdr:row>
          <xdr:rowOff>30480</xdr:rowOff>
        </xdr:to>
        <xdr:sp macro="" textlink="">
          <xdr:nvSpPr>
            <xdr:cNvPr id="8329" name="Check Box 137" hidden="1">
              <a:extLst>
                <a:ext uri="{63B3BB69-23CF-44E3-9099-C40C66FF867C}">
                  <a14:compatExt spid="_x0000_s8329"/>
                </a:ext>
                <a:ext uri="{FF2B5EF4-FFF2-40B4-BE49-F238E27FC236}">
                  <a16:creationId xmlns:a16="http://schemas.microsoft.com/office/drawing/2014/main" id="{00000000-0008-0000-0C00-00008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73</xdr:row>
          <xdr:rowOff>0</xdr:rowOff>
        </xdr:from>
        <xdr:to>
          <xdr:col>8</xdr:col>
          <xdr:colOff>506730</xdr:colOff>
          <xdr:row>74</xdr:row>
          <xdr:rowOff>30480</xdr:rowOff>
        </xdr:to>
        <xdr:sp macro="" textlink="">
          <xdr:nvSpPr>
            <xdr:cNvPr id="8330" name="Check Box 138" hidden="1">
              <a:extLst>
                <a:ext uri="{63B3BB69-23CF-44E3-9099-C40C66FF867C}">
                  <a14:compatExt spid="_x0000_s8330"/>
                </a:ext>
                <a:ext uri="{FF2B5EF4-FFF2-40B4-BE49-F238E27FC236}">
                  <a16:creationId xmlns:a16="http://schemas.microsoft.com/office/drawing/2014/main" id="{00000000-0008-0000-0C00-00008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75</xdr:row>
          <xdr:rowOff>0</xdr:rowOff>
        </xdr:from>
        <xdr:to>
          <xdr:col>8</xdr:col>
          <xdr:colOff>506730</xdr:colOff>
          <xdr:row>76</xdr:row>
          <xdr:rowOff>30480</xdr:rowOff>
        </xdr:to>
        <xdr:sp macro="" textlink="">
          <xdr:nvSpPr>
            <xdr:cNvPr id="8331" name="Check Box 139" hidden="1">
              <a:extLst>
                <a:ext uri="{63B3BB69-23CF-44E3-9099-C40C66FF867C}">
                  <a14:compatExt spid="_x0000_s8331"/>
                </a:ext>
                <a:ext uri="{FF2B5EF4-FFF2-40B4-BE49-F238E27FC236}">
                  <a16:creationId xmlns:a16="http://schemas.microsoft.com/office/drawing/2014/main" id="{00000000-0008-0000-0C00-00008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76</xdr:row>
          <xdr:rowOff>0</xdr:rowOff>
        </xdr:from>
        <xdr:to>
          <xdr:col>8</xdr:col>
          <xdr:colOff>506730</xdr:colOff>
          <xdr:row>77</xdr:row>
          <xdr:rowOff>30480</xdr:rowOff>
        </xdr:to>
        <xdr:sp macro="" textlink="">
          <xdr:nvSpPr>
            <xdr:cNvPr id="8332" name="Check Box 140" hidden="1">
              <a:extLst>
                <a:ext uri="{63B3BB69-23CF-44E3-9099-C40C66FF867C}">
                  <a14:compatExt spid="_x0000_s8332"/>
                </a:ext>
                <a:ext uri="{FF2B5EF4-FFF2-40B4-BE49-F238E27FC236}">
                  <a16:creationId xmlns:a16="http://schemas.microsoft.com/office/drawing/2014/main" id="{00000000-0008-0000-0C00-00008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78</xdr:row>
          <xdr:rowOff>182880</xdr:rowOff>
        </xdr:from>
        <xdr:to>
          <xdr:col>2</xdr:col>
          <xdr:colOff>544830</xdr:colOff>
          <xdr:row>80</xdr:row>
          <xdr:rowOff>19050</xdr:rowOff>
        </xdr:to>
        <xdr:sp macro="" textlink="">
          <xdr:nvSpPr>
            <xdr:cNvPr id="8333" name="Check Box 141" hidden="1">
              <a:extLst>
                <a:ext uri="{63B3BB69-23CF-44E3-9099-C40C66FF867C}">
                  <a14:compatExt spid="_x0000_s8333"/>
                </a:ext>
                <a:ext uri="{FF2B5EF4-FFF2-40B4-BE49-F238E27FC236}">
                  <a16:creationId xmlns:a16="http://schemas.microsoft.com/office/drawing/2014/main" id="{00000000-0008-0000-0C00-00008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79</xdr:row>
          <xdr:rowOff>182880</xdr:rowOff>
        </xdr:from>
        <xdr:to>
          <xdr:col>2</xdr:col>
          <xdr:colOff>544830</xdr:colOff>
          <xdr:row>81</xdr:row>
          <xdr:rowOff>19050</xdr:rowOff>
        </xdr:to>
        <xdr:sp macro="" textlink="">
          <xdr:nvSpPr>
            <xdr:cNvPr id="8334" name="Check Box 142" hidden="1">
              <a:extLst>
                <a:ext uri="{63B3BB69-23CF-44E3-9099-C40C66FF867C}">
                  <a14:compatExt spid="_x0000_s8334"/>
                </a:ext>
                <a:ext uri="{FF2B5EF4-FFF2-40B4-BE49-F238E27FC236}">
                  <a16:creationId xmlns:a16="http://schemas.microsoft.com/office/drawing/2014/main" id="{00000000-0008-0000-0C00-00008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80</xdr:row>
          <xdr:rowOff>182880</xdr:rowOff>
        </xdr:from>
        <xdr:to>
          <xdr:col>2</xdr:col>
          <xdr:colOff>544830</xdr:colOff>
          <xdr:row>82</xdr:row>
          <xdr:rowOff>19050</xdr:rowOff>
        </xdr:to>
        <xdr:sp macro="" textlink="">
          <xdr:nvSpPr>
            <xdr:cNvPr id="8335" name="Check Box 143" hidden="1">
              <a:extLst>
                <a:ext uri="{63B3BB69-23CF-44E3-9099-C40C66FF867C}">
                  <a14:compatExt spid="_x0000_s8335"/>
                </a:ext>
                <a:ext uri="{FF2B5EF4-FFF2-40B4-BE49-F238E27FC236}">
                  <a16:creationId xmlns:a16="http://schemas.microsoft.com/office/drawing/2014/main" id="{00000000-0008-0000-0C00-00008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163830</xdr:rowOff>
        </xdr:from>
        <xdr:to>
          <xdr:col>3</xdr:col>
          <xdr:colOff>514350</xdr:colOff>
          <xdr:row>85</xdr:row>
          <xdr:rowOff>0</xdr:rowOff>
        </xdr:to>
        <xdr:sp macro="" textlink="">
          <xdr:nvSpPr>
            <xdr:cNvPr id="8336" name="Check Box 144" hidden="1">
              <a:extLst>
                <a:ext uri="{63B3BB69-23CF-44E3-9099-C40C66FF867C}">
                  <a14:compatExt spid="_x0000_s8336"/>
                </a:ext>
                <a:ext uri="{FF2B5EF4-FFF2-40B4-BE49-F238E27FC236}">
                  <a16:creationId xmlns:a16="http://schemas.microsoft.com/office/drawing/2014/main" id="{00000000-0008-0000-0C00-00009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84</xdr:row>
          <xdr:rowOff>163830</xdr:rowOff>
        </xdr:from>
        <xdr:to>
          <xdr:col>3</xdr:col>
          <xdr:colOff>514350</xdr:colOff>
          <xdr:row>86</xdr:row>
          <xdr:rowOff>0</xdr:rowOff>
        </xdr:to>
        <xdr:sp macro="" textlink="">
          <xdr:nvSpPr>
            <xdr:cNvPr id="8337" name="Check Box 145" hidden="1">
              <a:extLst>
                <a:ext uri="{63B3BB69-23CF-44E3-9099-C40C66FF867C}">
                  <a14:compatExt spid="_x0000_s8337"/>
                </a:ext>
                <a:ext uri="{FF2B5EF4-FFF2-40B4-BE49-F238E27FC236}">
                  <a16:creationId xmlns:a16="http://schemas.microsoft.com/office/drawing/2014/main" id="{00000000-0008-0000-0C00-00009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85</xdr:row>
          <xdr:rowOff>163830</xdr:rowOff>
        </xdr:from>
        <xdr:to>
          <xdr:col>3</xdr:col>
          <xdr:colOff>514350</xdr:colOff>
          <xdr:row>87</xdr:row>
          <xdr:rowOff>0</xdr:rowOff>
        </xdr:to>
        <xdr:sp macro="" textlink="">
          <xdr:nvSpPr>
            <xdr:cNvPr id="8338" name="Check Box 146" hidden="1">
              <a:extLst>
                <a:ext uri="{63B3BB69-23CF-44E3-9099-C40C66FF867C}">
                  <a14:compatExt spid="_x0000_s8338"/>
                </a:ext>
                <a:ext uri="{FF2B5EF4-FFF2-40B4-BE49-F238E27FC236}">
                  <a16:creationId xmlns:a16="http://schemas.microsoft.com/office/drawing/2014/main" id="{00000000-0008-0000-0C00-00009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86</xdr:row>
          <xdr:rowOff>163830</xdr:rowOff>
        </xdr:from>
        <xdr:to>
          <xdr:col>3</xdr:col>
          <xdr:colOff>514350</xdr:colOff>
          <xdr:row>88</xdr:row>
          <xdr:rowOff>0</xdr:rowOff>
        </xdr:to>
        <xdr:sp macro="" textlink="">
          <xdr:nvSpPr>
            <xdr:cNvPr id="8339" name="Check Box 147" hidden="1">
              <a:extLst>
                <a:ext uri="{63B3BB69-23CF-44E3-9099-C40C66FF867C}">
                  <a14:compatExt spid="_x0000_s8339"/>
                </a:ext>
                <a:ext uri="{FF2B5EF4-FFF2-40B4-BE49-F238E27FC236}">
                  <a16:creationId xmlns:a16="http://schemas.microsoft.com/office/drawing/2014/main" id="{00000000-0008-0000-0C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87</xdr:row>
          <xdr:rowOff>163830</xdr:rowOff>
        </xdr:from>
        <xdr:to>
          <xdr:col>3</xdr:col>
          <xdr:colOff>514350</xdr:colOff>
          <xdr:row>89</xdr:row>
          <xdr:rowOff>0</xdr:rowOff>
        </xdr:to>
        <xdr:sp macro="" textlink="">
          <xdr:nvSpPr>
            <xdr:cNvPr id="8340" name="Check Box 148" hidden="1">
              <a:extLst>
                <a:ext uri="{63B3BB69-23CF-44E3-9099-C40C66FF867C}">
                  <a14:compatExt spid="_x0000_s8340"/>
                </a:ext>
                <a:ext uri="{FF2B5EF4-FFF2-40B4-BE49-F238E27FC236}">
                  <a16:creationId xmlns:a16="http://schemas.microsoft.com/office/drawing/2014/main" id="{00000000-0008-0000-0C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88</xdr:row>
          <xdr:rowOff>163830</xdr:rowOff>
        </xdr:from>
        <xdr:to>
          <xdr:col>3</xdr:col>
          <xdr:colOff>514350</xdr:colOff>
          <xdr:row>90</xdr:row>
          <xdr:rowOff>0</xdr:rowOff>
        </xdr:to>
        <xdr:sp macro="" textlink="">
          <xdr:nvSpPr>
            <xdr:cNvPr id="8341" name="Check Box 149" hidden="1">
              <a:extLst>
                <a:ext uri="{63B3BB69-23CF-44E3-9099-C40C66FF867C}">
                  <a14:compatExt spid="_x0000_s8341"/>
                </a:ext>
                <a:ext uri="{FF2B5EF4-FFF2-40B4-BE49-F238E27FC236}">
                  <a16:creationId xmlns:a16="http://schemas.microsoft.com/office/drawing/2014/main" id="{00000000-0008-0000-0C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89</xdr:row>
          <xdr:rowOff>163830</xdr:rowOff>
        </xdr:from>
        <xdr:to>
          <xdr:col>3</xdr:col>
          <xdr:colOff>514350</xdr:colOff>
          <xdr:row>91</xdr:row>
          <xdr:rowOff>0</xdr:rowOff>
        </xdr:to>
        <xdr:sp macro="" textlink="">
          <xdr:nvSpPr>
            <xdr:cNvPr id="8342" name="Check Box 150" hidden="1">
              <a:extLst>
                <a:ext uri="{63B3BB69-23CF-44E3-9099-C40C66FF867C}">
                  <a14:compatExt spid="_x0000_s8342"/>
                </a:ext>
                <a:ext uri="{FF2B5EF4-FFF2-40B4-BE49-F238E27FC236}">
                  <a16:creationId xmlns:a16="http://schemas.microsoft.com/office/drawing/2014/main" id="{00000000-0008-0000-0C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90</xdr:row>
          <xdr:rowOff>163830</xdr:rowOff>
        </xdr:from>
        <xdr:to>
          <xdr:col>3</xdr:col>
          <xdr:colOff>514350</xdr:colOff>
          <xdr:row>92</xdr:row>
          <xdr:rowOff>0</xdr:rowOff>
        </xdr:to>
        <xdr:sp macro="" textlink="">
          <xdr:nvSpPr>
            <xdr:cNvPr id="8343" name="Check Box 151" hidden="1">
              <a:extLst>
                <a:ext uri="{63B3BB69-23CF-44E3-9099-C40C66FF867C}">
                  <a14:compatExt spid="_x0000_s8343"/>
                </a:ext>
                <a:ext uri="{FF2B5EF4-FFF2-40B4-BE49-F238E27FC236}">
                  <a16:creationId xmlns:a16="http://schemas.microsoft.com/office/drawing/2014/main" id="{00000000-0008-0000-0C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91</xdr:row>
          <xdr:rowOff>163830</xdr:rowOff>
        </xdr:from>
        <xdr:to>
          <xdr:col>3</xdr:col>
          <xdr:colOff>514350</xdr:colOff>
          <xdr:row>93</xdr:row>
          <xdr:rowOff>0</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0C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92</xdr:row>
          <xdr:rowOff>163830</xdr:rowOff>
        </xdr:from>
        <xdr:to>
          <xdr:col>3</xdr:col>
          <xdr:colOff>514350</xdr:colOff>
          <xdr:row>94</xdr:row>
          <xdr:rowOff>0</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0C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93</xdr:row>
          <xdr:rowOff>163830</xdr:rowOff>
        </xdr:from>
        <xdr:to>
          <xdr:col>3</xdr:col>
          <xdr:colOff>514350</xdr:colOff>
          <xdr:row>95</xdr:row>
          <xdr:rowOff>0</xdr:rowOff>
        </xdr:to>
        <xdr:sp macro="" textlink="">
          <xdr:nvSpPr>
            <xdr:cNvPr id="8346" name="Check Box 154" hidden="1">
              <a:extLst>
                <a:ext uri="{63B3BB69-23CF-44E3-9099-C40C66FF867C}">
                  <a14:compatExt spid="_x0000_s8346"/>
                </a:ext>
                <a:ext uri="{FF2B5EF4-FFF2-40B4-BE49-F238E27FC236}">
                  <a16:creationId xmlns:a16="http://schemas.microsoft.com/office/drawing/2014/main" id="{00000000-0008-0000-0C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94</xdr:row>
          <xdr:rowOff>163830</xdr:rowOff>
        </xdr:from>
        <xdr:to>
          <xdr:col>3</xdr:col>
          <xdr:colOff>514350</xdr:colOff>
          <xdr:row>96</xdr:row>
          <xdr:rowOff>0</xdr:rowOff>
        </xdr:to>
        <xdr:sp macro="" textlink="">
          <xdr:nvSpPr>
            <xdr:cNvPr id="8347" name="Check Box 155" hidden="1">
              <a:extLst>
                <a:ext uri="{63B3BB69-23CF-44E3-9099-C40C66FF867C}">
                  <a14:compatExt spid="_x0000_s8347"/>
                </a:ext>
                <a:ext uri="{FF2B5EF4-FFF2-40B4-BE49-F238E27FC236}">
                  <a16:creationId xmlns:a16="http://schemas.microsoft.com/office/drawing/2014/main" id="{00000000-0008-0000-0C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19050</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0C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19050</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0C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19050</xdr:rowOff>
        </xdr:to>
        <xdr:sp macro="" textlink="">
          <xdr:nvSpPr>
            <xdr:cNvPr id="8350" name="Check Box 158" hidden="1">
              <a:extLst>
                <a:ext uri="{63B3BB69-23CF-44E3-9099-C40C66FF867C}">
                  <a14:compatExt spid="_x0000_s8350"/>
                </a:ext>
                <a:ext uri="{FF2B5EF4-FFF2-40B4-BE49-F238E27FC236}">
                  <a16:creationId xmlns:a16="http://schemas.microsoft.com/office/drawing/2014/main" id="{00000000-0008-0000-0C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19050</xdr:rowOff>
        </xdr:to>
        <xdr:sp macro="" textlink="">
          <xdr:nvSpPr>
            <xdr:cNvPr id="8351" name="Check Box 159" hidden="1">
              <a:extLst>
                <a:ext uri="{63B3BB69-23CF-44E3-9099-C40C66FF867C}">
                  <a14:compatExt spid="_x0000_s8351"/>
                </a:ext>
                <a:ext uri="{FF2B5EF4-FFF2-40B4-BE49-F238E27FC236}">
                  <a16:creationId xmlns:a16="http://schemas.microsoft.com/office/drawing/2014/main" id="{00000000-0008-0000-0C00-00009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19050</xdr:rowOff>
        </xdr:to>
        <xdr:sp macro="" textlink="">
          <xdr:nvSpPr>
            <xdr:cNvPr id="8352" name="Check Box 160" hidden="1">
              <a:extLst>
                <a:ext uri="{63B3BB69-23CF-44E3-9099-C40C66FF867C}">
                  <a14:compatExt spid="_x0000_s8352"/>
                </a:ext>
                <a:ext uri="{FF2B5EF4-FFF2-40B4-BE49-F238E27FC236}">
                  <a16:creationId xmlns:a16="http://schemas.microsoft.com/office/drawing/2014/main" id="{00000000-0008-0000-0C00-0000A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19050</xdr:rowOff>
        </xdr:to>
        <xdr:sp macro="" textlink="">
          <xdr:nvSpPr>
            <xdr:cNvPr id="8353" name="Check Box 161" hidden="1">
              <a:extLst>
                <a:ext uri="{63B3BB69-23CF-44E3-9099-C40C66FF867C}">
                  <a14:compatExt spid="_x0000_s8353"/>
                </a:ext>
                <a:ext uri="{FF2B5EF4-FFF2-40B4-BE49-F238E27FC236}">
                  <a16:creationId xmlns:a16="http://schemas.microsoft.com/office/drawing/2014/main" id="{00000000-0008-0000-0C00-0000A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19050</xdr:rowOff>
        </xdr:to>
        <xdr:sp macro="" textlink="">
          <xdr:nvSpPr>
            <xdr:cNvPr id="8354" name="Check Box 162" hidden="1">
              <a:extLst>
                <a:ext uri="{63B3BB69-23CF-44E3-9099-C40C66FF867C}">
                  <a14:compatExt spid="_x0000_s8354"/>
                </a:ext>
                <a:ext uri="{FF2B5EF4-FFF2-40B4-BE49-F238E27FC236}">
                  <a16:creationId xmlns:a16="http://schemas.microsoft.com/office/drawing/2014/main" id="{00000000-0008-0000-0C00-0000A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19050</xdr:rowOff>
        </xdr:to>
        <xdr:sp macro="" textlink="">
          <xdr:nvSpPr>
            <xdr:cNvPr id="8355" name="Check Box 163" hidden="1">
              <a:extLst>
                <a:ext uri="{63B3BB69-23CF-44E3-9099-C40C66FF867C}">
                  <a14:compatExt spid="_x0000_s8355"/>
                </a:ext>
                <a:ext uri="{FF2B5EF4-FFF2-40B4-BE49-F238E27FC236}">
                  <a16:creationId xmlns:a16="http://schemas.microsoft.com/office/drawing/2014/main" id="{00000000-0008-0000-0C00-0000A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19050</xdr:rowOff>
        </xdr:to>
        <xdr:sp macro="" textlink="">
          <xdr:nvSpPr>
            <xdr:cNvPr id="8356" name="Check Box 164" hidden="1">
              <a:extLst>
                <a:ext uri="{63B3BB69-23CF-44E3-9099-C40C66FF867C}">
                  <a14:compatExt spid="_x0000_s8356"/>
                </a:ext>
                <a:ext uri="{FF2B5EF4-FFF2-40B4-BE49-F238E27FC236}">
                  <a16:creationId xmlns:a16="http://schemas.microsoft.com/office/drawing/2014/main" id="{00000000-0008-0000-0C00-0000A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19050</xdr:rowOff>
        </xdr:to>
        <xdr:sp macro="" textlink="">
          <xdr:nvSpPr>
            <xdr:cNvPr id="8357" name="Check Box 165" hidden="1">
              <a:extLst>
                <a:ext uri="{63B3BB69-23CF-44E3-9099-C40C66FF867C}">
                  <a14:compatExt spid="_x0000_s8357"/>
                </a:ext>
                <a:ext uri="{FF2B5EF4-FFF2-40B4-BE49-F238E27FC236}">
                  <a16:creationId xmlns:a16="http://schemas.microsoft.com/office/drawing/2014/main" id="{00000000-0008-0000-0C00-0000A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19050</xdr:rowOff>
        </xdr:to>
        <xdr:sp macro="" textlink="">
          <xdr:nvSpPr>
            <xdr:cNvPr id="8358" name="Check Box 166" hidden="1">
              <a:extLst>
                <a:ext uri="{63B3BB69-23CF-44E3-9099-C40C66FF867C}">
                  <a14:compatExt spid="_x0000_s8358"/>
                </a:ext>
                <a:ext uri="{FF2B5EF4-FFF2-40B4-BE49-F238E27FC236}">
                  <a16:creationId xmlns:a16="http://schemas.microsoft.com/office/drawing/2014/main" id="{00000000-0008-0000-0C00-0000A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19050</xdr:rowOff>
        </xdr:to>
        <xdr:sp macro="" textlink="">
          <xdr:nvSpPr>
            <xdr:cNvPr id="8359" name="Check Box 167" hidden="1">
              <a:extLst>
                <a:ext uri="{63B3BB69-23CF-44E3-9099-C40C66FF867C}">
                  <a14:compatExt spid="_x0000_s8359"/>
                </a:ext>
                <a:ext uri="{FF2B5EF4-FFF2-40B4-BE49-F238E27FC236}">
                  <a16:creationId xmlns:a16="http://schemas.microsoft.com/office/drawing/2014/main" id="{00000000-0008-0000-0C00-0000A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19050</xdr:rowOff>
        </xdr:to>
        <xdr:sp macro="" textlink="">
          <xdr:nvSpPr>
            <xdr:cNvPr id="8360" name="Check Box 168" hidden="1">
              <a:extLst>
                <a:ext uri="{63B3BB69-23CF-44E3-9099-C40C66FF867C}">
                  <a14:compatExt spid="_x0000_s8360"/>
                </a:ext>
                <a:ext uri="{FF2B5EF4-FFF2-40B4-BE49-F238E27FC236}">
                  <a16:creationId xmlns:a16="http://schemas.microsoft.com/office/drawing/2014/main" id="{00000000-0008-0000-0C00-0000A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19050</xdr:rowOff>
        </xdr:to>
        <xdr:sp macro="" textlink="">
          <xdr:nvSpPr>
            <xdr:cNvPr id="8362" name="Check Box 170" hidden="1">
              <a:extLst>
                <a:ext uri="{63B3BB69-23CF-44E3-9099-C40C66FF867C}">
                  <a14:compatExt spid="_x0000_s8362"/>
                </a:ext>
                <a:ext uri="{FF2B5EF4-FFF2-40B4-BE49-F238E27FC236}">
                  <a16:creationId xmlns:a16="http://schemas.microsoft.com/office/drawing/2014/main" id="{00000000-0008-0000-0C00-0000A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19050</xdr:rowOff>
        </xdr:to>
        <xdr:sp macro="" textlink="">
          <xdr:nvSpPr>
            <xdr:cNvPr id="8363" name="Check Box 171" hidden="1">
              <a:extLst>
                <a:ext uri="{63B3BB69-23CF-44E3-9099-C40C66FF867C}">
                  <a14:compatExt spid="_x0000_s8363"/>
                </a:ext>
                <a:ext uri="{FF2B5EF4-FFF2-40B4-BE49-F238E27FC236}">
                  <a16:creationId xmlns:a16="http://schemas.microsoft.com/office/drawing/2014/main" id="{00000000-0008-0000-0C00-0000A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7</xdr:col>
      <xdr:colOff>723900</xdr:colOff>
      <xdr:row>12</xdr:row>
      <xdr:rowOff>104775</xdr:rowOff>
    </xdr:from>
    <xdr:to>
      <xdr:col>12</xdr:col>
      <xdr:colOff>0</xdr:colOff>
      <xdr:row>22</xdr:row>
      <xdr:rowOff>104775</xdr:rowOff>
    </xdr:to>
    <xdr:pic>
      <xdr:nvPicPr>
        <xdr:cNvPr id="9872" name="Picture 128">
          <a:extLst>
            <a:ext uri="{FF2B5EF4-FFF2-40B4-BE49-F238E27FC236}">
              <a16:creationId xmlns:a16="http://schemas.microsoft.com/office/drawing/2014/main" id="{00000000-0008-0000-0D00-0000902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43450" y="2428875"/>
          <a:ext cx="2809875"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201930</xdr:colOff>
          <xdr:row>58</xdr:row>
          <xdr:rowOff>163830</xdr:rowOff>
        </xdr:from>
        <xdr:to>
          <xdr:col>10</xdr:col>
          <xdr:colOff>506730</xdr:colOff>
          <xdr:row>60</xdr:row>
          <xdr:rowOff>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D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59</xdr:row>
          <xdr:rowOff>163830</xdr:rowOff>
        </xdr:from>
        <xdr:to>
          <xdr:col>10</xdr:col>
          <xdr:colOff>506730</xdr:colOff>
          <xdr:row>61</xdr:row>
          <xdr:rowOff>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D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60</xdr:row>
          <xdr:rowOff>163830</xdr:rowOff>
        </xdr:from>
        <xdr:to>
          <xdr:col>10</xdr:col>
          <xdr:colOff>506730</xdr:colOff>
          <xdr:row>62</xdr:row>
          <xdr:rowOff>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D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61</xdr:row>
          <xdr:rowOff>163830</xdr:rowOff>
        </xdr:from>
        <xdr:to>
          <xdr:col>10</xdr:col>
          <xdr:colOff>506730</xdr:colOff>
          <xdr:row>63</xdr:row>
          <xdr:rowOff>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D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58</xdr:row>
          <xdr:rowOff>163830</xdr:rowOff>
        </xdr:from>
        <xdr:to>
          <xdr:col>11</xdr:col>
          <xdr:colOff>506730</xdr:colOff>
          <xdr:row>60</xdr:row>
          <xdr:rowOff>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D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59</xdr:row>
          <xdr:rowOff>163830</xdr:rowOff>
        </xdr:from>
        <xdr:to>
          <xdr:col>11</xdr:col>
          <xdr:colOff>506730</xdr:colOff>
          <xdr:row>61</xdr:row>
          <xdr:rowOff>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D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60</xdr:row>
          <xdr:rowOff>163830</xdr:rowOff>
        </xdr:from>
        <xdr:to>
          <xdr:col>11</xdr:col>
          <xdr:colOff>506730</xdr:colOff>
          <xdr:row>62</xdr:row>
          <xdr:rowOff>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D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61</xdr:row>
          <xdr:rowOff>163830</xdr:rowOff>
        </xdr:from>
        <xdr:to>
          <xdr:col>11</xdr:col>
          <xdr:colOff>506730</xdr:colOff>
          <xdr:row>63</xdr:row>
          <xdr:rowOff>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D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58</xdr:row>
          <xdr:rowOff>163830</xdr:rowOff>
        </xdr:from>
        <xdr:to>
          <xdr:col>12</xdr:col>
          <xdr:colOff>506730</xdr:colOff>
          <xdr:row>60</xdr:row>
          <xdr:rowOff>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D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59</xdr:row>
          <xdr:rowOff>163830</xdr:rowOff>
        </xdr:from>
        <xdr:to>
          <xdr:col>12</xdr:col>
          <xdr:colOff>506730</xdr:colOff>
          <xdr:row>61</xdr:row>
          <xdr:rowOff>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D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58</xdr:row>
          <xdr:rowOff>163830</xdr:rowOff>
        </xdr:from>
        <xdr:to>
          <xdr:col>13</xdr:col>
          <xdr:colOff>506730</xdr:colOff>
          <xdr:row>60</xdr:row>
          <xdr:rowOff>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D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59</xdr:row>
          <xdr:rowOff>163830</xdr:rowOff>
        </xdr:from>
        <xdr:to>
          <xdr:col>13</xdr:col>
          <xdr:colOff>506730</xdr:colOff>
          <xdr:row>61</xdr:row>
          <xdr:rowOff>0</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D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60</xdr:row>
          <xdr:rowOff>163830</xdr:rowOff>
        </xdr:from>
        <xdr:to>
          <xdr:col>12</xdr:col>
          <xdr:colOff>506730</xdr:colOff>
          <xdr:row>62</xdr:row>
          <xdr:rowOff>0</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D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60</xdr:row>
          <xdr:rowOff>163830</xdr:rowOff>
        </xdr:from>
        <xdr:to>
          <xdr:col>13</xdr:col>
          <xdr:colOff>506730</xdr:colOff>
          <xdr:row>62</xdr:row>
          <xdr:rowOff>0</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0D00-00000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61</xdr:row>
          <xdr:rowOff>163830</xdr:rowOff>
        </xdr:from>
        <xdr:to>
          <xdr:col>12</xdr:col>
          <xdr:colOff>506730</xdr:colOff>
          <xdr:row>63</xdr:row>
          <xdr:rowOff>0</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D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61</xdr:row>
          <xdr:rowOff>163830</xdr:rowOff>
        </xdr:from>
        <xdr:to>
          <xdr:col>13</xdr:col>
          <xdr:colOff>506730</xdr:colOff>
          <xdr:row>63</xdr:row>
          <xdr:rowOff>0</xdr:rowOff>
        </xdr:to>
        <xdr:sp macro="" textlink="">
          <xdr:nvSpPr>
            <xdr:cNvPr id="9232" name="Check Box 16" hidden="1">
              <a:extLst>
                <a:ext uri="{63B3BB69-23CF-44E3-9099-C40C66FF867C}">
                  <a14:compatExt spid="_x0000_s9232"/>
                </a:ext>
                <a:ext uri="{FF2B5EF4-FFF2-40B4-BE49-F238E27FC236}">
                  <a16:creationId xmlns:a16="http://schemas.microsoft.com/office/drawing/2014/main" id="{00000000-0008-0000-0D00-00001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63</xdr:row>
          <xdr:rowOff>163830</xdr:rowOff>
        </xdr:from>
        <xdr:to>
          <xdr:col>12</xdr:col>
          <xdr:colOff>506730</xdr:colOff>
          <xdr:row>65</xdr:row>
          <xdr:rowOff>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D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64</xdr:row>
          <xdr:rowOff>163830</xdr:rowOff>
        </xdr:from>
        <xdr:to>
          <xdr:col>12</xdr:col>
          <xdr:colOff>506730</xdr:colOff>
          <xdr:row>66</xdr:row>
          <xdr:rowOff>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D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65</xdr:row>
          <xdr:rowOff>163830</xdr:rowOff>
        </xdr:from>
        <xdr:to>
          <xdr:col>12</xdr:col>
          <xdr:colOff>506730</xdr:colOff>
          <xdr:row>67</xdr:row>
          <xdr:rowOff>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D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63</xdr:row>
          <xdr:rowOff>163830</xdr:rowOff>
        </xdr:from>
        <xdr:to>
          <xdr:col>13</xdr:col>
          <xdr:colOff>506730</xdr:colOff>
          <xdr:row>65</xdr:row>
          <xdr:rowOff>0</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D00-00001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64</xdr:row>
          <xdr:rowOff>163830</xdr:rowOff>
        </xdr:from>
        <xdr:to>
          <xdr:col>13</xdr:col>
          <xdr:colOff>506730</xdr:colOff>
          <xdr:row>66</xdr:row>
          <xdr:rowOff>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D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65</xdr:row>
          <xdr:rowOff>163830</xdr:rowOff>
        </xdr:from>
        <xdr:to>
          <xdr:col>13</xdr:col>
          <xdr:colOff>506730</xdr:colOff>
          <xdr:row>67</xdr:row>
          <xdr:rowOff>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D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182880</xdr:rowOff>
        </xdr:from>
        <xdr:to>
          <xdr:col>2</xdr:col>
          <xdr:colOff>552450</xdr:colOff>
          <xdr:row>58</xdr:row>
          <xdr:rowOff>19050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D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182880</xdr:rowOff>
        </xdr:from>
        <xdr:to>
          <xdr:col>2</xdr:col>
          <xdr:colOff>552450</xdr:colOff>
          <xdr:row>59</xdr:row>
          <xdr:rowOff>19050</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D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58</xdr:row>
          <xdr:rowOff>182880</xdr:rowOff>
        </xdr:from>
        <xdr:to>
          <xdr:col>2</xdr:col>
          <xdr:colOff>552450</xdr:colOff>
          <xdr:row>60</xdr:row>
          <xdr:rowOff>19050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D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59</xdr:row>
          <xdr:rowOff>182880</xdr:rowOff>
        </xdr:from>
        <xdr:to>
          <xdr:col>2</xdr:col>
          <xdr:colOff>552450</xdr:colOff>
          <xdr:row>61</xdr:row>
          <xdr:rowOff>19050</xdr:rowOff>
        </xdr:to>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0D00-00001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60</xdr:row>
          <xdr:rowOff>182880</xdr:rowOff>
        </xdr:from>
        <xdr:to>
          <xdr:col>2</xdr:col>
          <xdr:colOff>552450</xdr:colOff>
          <xdr:row>62</xdr:row>
          <xdr:rowOff>19050</xdr:rowOff>
        </xdr:to>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0D00-00001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61</xdr:row>
          <xdr:rowOff>182880</xdr:rowOff>
        </xdr:from>
        <xdr:to>
          <xdr:col>2</xdr:col>
          <xdr:colOff>552450</xdr:colOff>
          <xdr:row>63</xdr:row>
          <xdr:rowOff>19050</xdr:rowOff>
        </xdr:to>
        <xdr:sp macro="" textlink="">
          <xdr:nvSpPr>
            <xdr:cNvPr id="9244" name="Check Box 28" hidden="1">
              <a:extLst>
                <a:ext uri="{63B3BB69-23CF-44E3-9099-C40C66FF867C}">
                  <a14:compatExt spid="_x0000_s9244"/>
                </a:ext>
                <a:ext uri="{FF2B5EF4-FFF2-40B4-BE49-F238E27FC236}">
                  <a16:creationId xmlns:a16="http://schemas.microsoft.com/office/drawing/2014/main" id="{00000000-0008-0000-0D00-00001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62</xdr:row>
          <xdr:rowOff>182880</xdr:rowOff>
        </xdr:from>
        <xdr:to>
          <xdr:col>2</xdr:col>
          <xdr:colOff>552450</xdr:colOff>
          <xdr:row>64</xdr:row>
          <xdr:rowOff>19050</xdr:rowOff>
        </xdr:to>
        <xdr:sp macro="" textlink="">
          <xdr:nvSpPr>
            <xdr:cNvPr id="9245" name="Check Box 29" hidden="1">
              <a:extLst>
                <a:ext uri="{63B3BB69-23CF-44E3-9099-C40C66FF867C}">
                  <a14:compatExt spid="_x0000_s9245"/>
                </a:ext>
                <a:ext uri="{FF2B5EF4-FFF2-40B4-BE49-F238E27FC236}">
                  <a16:creationId xmlns:a16="http://schemas.microsoft.com/office/drawing/2014/main" id="{00000000-0008-0000-0D00-00001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63</xdr:row>
          <xdr:rowOff>182880</xdr:rowOff>
        </xdr:from>
        <xdr:to>
          <xdr:col>2</xdr:col>
          <xdr:colOff>552450</xdr:colOff>
          <xdr:row>65</xdr:row>
          <xdr:rowOff>19050</xdr:rowOff>
        </xdr:to>
        <xdr:sp macro="" textlink="">
          <xdr:nvSpPr>
            <xdr:cNvPr id="9246" name="Check Box 30" hidden="1">
              <a:extLst>
                <a:ext uri="{63B3BB69-23CF-44E3-9099-C40C66FF867C}">
                  <a14:compatExt spid="_x0000_s9246"/>
                </a:ext>
                <a:ext uri="{FF2B5EF4-FFF2-40B4-BE49-F238E27FC236}">
                  <a16:creationId xmlns:a16="http://schemas.microsoft.com/office/drawing/2014/main" id="{00000000-0008-0000-0D00-00001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64</xdr:row>
          <xdr:rowOff>182880</xdr:rowOff>
        </xdr:from>
        <xdr:to>
          <xdr:col>2</xdr:col>
          <xdr:colOff>552450</xdr:colOff>
          <xdr:row>66</xdr:row>
          <xdr:rowOff>19050</xdr:rowOff>
        </xdr:to>
        <xdr:sp macro="" textlink="">
          <xdr:nvSpPr>
            <xdr:cNvPr id="9247" name="Check Box 31" hidden="1">
              <a:extLst>
                <a:ext uri="{63B3BB69-23CF-44E3-9099-C40C66FF867C}">
                  <a14:compatExt spid="_x0000_s9247"/>
                </a:ext>
                <a:ext uri="{FF2B5EF4-FFF2-40B4-BE49-F238E27FC236}">
                  <a16:creationId xmlns:a16="http://schemas.microsoft.com/office/drawing/2014/main" id="{00000000-0008-0000-0D00-00001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65</xdr:row>
          <xdr:rowOff>182880</xdr:rowOff>
        </xdr:from>
        <xdr:to>
          <xdr:col>2</xdr:col>
          <xdr:colOff>552450</xdr:colOff>
          <xdr:row>67</xdr:row>
          <xdr:rowOff>19050</xdr:rowOff>
        </xdr:to>
        <xdr:sp macro="" textlink="">
          <xdr:nvSpPr>
            <xdr:cNvPr id="9248" name="Check Box 32" hidden="1">
              <a:extLst>
                <a:ext uri="{63B3BB69-23CF-44E3-9099-C40C66FF867C}">
                  <a14:compatExt spid="_x0000_s9248"/>
                </a:ext>
                <a:ext uri="{FF2B5EF4-FFF2-40B4-BE49-F238E27FC236}">
                  <a16:creationId xmlns:a16="http://schemas.microsoft.com/office/drawing/2014/main" id="{00000000-0008-0000-0D00-00002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66</xdr:row>
          <xdr:rowOff>182880</xdr:rowOff>
        </xdr:from>
        <xdr:to>
          <xdr:col>2</xdr:col>
          <xdr:colOff>552450</xdr:colOff>
          <xdr:row>68</xdr:row>
          <xdr:rowOff>19050</xdr:rowOff>
        </xdr:to>
        <xdr:sp macro="" textlink="">
          <xdr:nvSpPr>
            <xdr:cNvPr id="9249" name="Check Box 33" hidden="1">
              <a:extLst>
                <a:ext uri="{63B3BB69-23CF-44E3-9099-C40C66FF867C}">
                  <a14:compatExt spid="_x0000_s9249"/>
                </a:ext>
                <a:ext uri="{FF2B5EF4-FFF2-40B4-BE49-F238E27FC236}">
                  <a16:creationId xmlns:a16="http://schemas.microsoft.com/office/drawing/2014/main" id="{00000000-0008-0000-0D00-00002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67</xdr:row>
          <xdr:rowOff>182880</xdr:rowOff>
        </xdr:from>
        <xdr:to>
          <xdr:col>2</xdr:col>
          <xdr:colOff>552450</xdr:colOff>
          <xdr:row>69</xdr:row>
          <xdr:rowOff>19050</xdr:rowOff>
        </xdr:to>
        <xdr:sp macro="" textlink="">
          <xdr:nvSpPr>
            <xdr:cNvPr id="9250" name="Check Box 34" hidden="1">
              <a:extLst>
                <a:ext uri="{63B3BB69-23CF-44E3-9099-C40C66FF867C}">
                  <a14:compatExt spid="_x0000_s9250"/>
                </a:ext>
                <a:ext uri="{FF2B5EF4-FFF2-40B4-BE49-F238E27FC236}">
                  <a16:creationId xmlns:a16="http://schemas.microsoft.com/office/drawing/2014/main" id="{00000000-0008-0000-0D00-00002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68</xdr:row>
          <xdr:rowOff>182880</xdr:rowOff>
        </xdr:from>
        <xdr:to>
          <xdr:col>2</xdr:col>
          <xdr:colOff>552450</xdr:colOff>
          <xdr:row>70</xdr:row>
          <xdr:rowOff>19050</xdr:rowOff>
        </xdr:to>
        <xdr:sp macro="" textlink="">
          <xdr:nvSpPr>
            <xdr:cNvPr id="9251" name="Check Box 35" hidden="1">
              <a:extLst>
                <a:ext uri="{63B3BB69-23CF-44E3-9099-C40C66FF867C}">
                  <a14:compatExt spid="_x0000_s9251"/>
                </a:ext>
                <a:ext uri="{FF2B5EF4-FFF2-40B4-BE49-F238E27FC236}">
                  <a16:creationId xmlns:a16="http://schemas.microsoft.com/office/drawing/2014/main" id="{00000000-0008-0000-0D00-00002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182880</xdr:rowOff>
        </xdr:from>
        <xdr:to>
          <xdr:col>8</xdr:col>
          <xdr:colOff>514350</xdr:colOff>
          <xdr:row>58</xdr:row>
          <xdr:rowOff>19050</xdr:rowOff>
        </xdr:to>
        <xdr:sp macro="" textlink="">
          <xdr:nvSpPr>
            <xdr:cNvPr id="9252" name="Check Box 36" hidden="1">
              <a:extLst>
                <a:ext uri="{63B3BB69-23CF-44E3-9099-C40C66FF867C}">
                  <a14:compatExt spid="_x0000_s9252"/>
                </a:ext>
                <a:ext uri="{FF2B5EF4-FFF2-40B4-BE49-F238E27FC236}">
                  <a16:creationId xmlns:a16="http://schemas.microsoft.com/office/drawing/2014/main" id="{00000000-0008-0000-0D00-00002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182880</xdr:rowOff>
        </xdr:from>
        <xdr:to>
          <xdr:col>8</xdr:col>
          <xdr:colOff>514350</xdr:colOff>
          <xdr:row>59</xdr:row>
          <xdr:rowOff>19050</xdr:rowOff>
        </xdr:to>
        <xdr:sp macro="" textlink="">
          <xdr:nvSpPr>
            <xdr:cNvPr id="9253" name="Check Box 37" hidden="1">
              <a:extLst>
                <a:ext uri="{63B3BB69-23CF-44E3-9099-C40C66FF867C}">
                  <a14:compatExt spid="_x0000_s9253"/>
                </a:ext>
                <a:ext uri="{FF2B5EF4-FFF2-40B4-BE49-F238E27FC236}">
                  <a16:creationId xmlns:a16="http://schemas.microsoft.com/office/drawing/2014/main" id="{00000000-0008-0000-0D00-00002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58</xdr:row>
          <xdr:rowOff>182880</xdr:rowOff>
        </xdr:from>
        <xdr:to>
          <xdr:col>8</xdr:col>
          <xdr:colOff>514350</xdr:colOff>
          <xdr:row>60</xdr:row>
          <xdr:rowOff>19050</xdr:rowOff>
        </xdr:to>
        <xdr:sp macro="" textlink="">
          <xdr:nvSpPr>
            <xdr:cNvPr id="9254" name="Check Box 38" hidden="1">
              <a:extLst>
                <a:ext uri="{63B3BB69-23CF-44E3-9099-C40C66FF867C}">
                  <a14:compatExt spid="_x0000_s9254"/>
                </a:ext>
                <a:ext uri="{FF2B5EF4-FFF2-40B4-BE49-F238E27FC236}">
                  <a16:creationId xmlns:a16="http://schemas.microsoft.com/office/drawing/2014/main" id="{00000000-0008-0000-0D00-00002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59</xdr:row>
          <xdr:rowOff>182880</xdr:rowOff>
        </xdr:from>
        <xdr:to>
          <xdr:col>8</xdr:col>
          <xdr:colOff>514350</xdr:colOff>
          <xdr:row>61</xdr:row>
          <xdr:rowOff>19050</xdr:rowOff>
        </xdr:to>
        <xdr:sp macro="" textlink="">
          <xdr:nvSpPr>
            <xdr:cNvPr id="9255" name="Check Box 39" hidden="1">
              <a:extLst>
                <a:ext uri="{63B3BB69-23CF-44E3-9099-C40C66FF867C}">
                  <a14:compatExt spid="_x0000_s9255"/>
                </a:ext>
                <a:ext uri="{FF2B5EF4-FFF2-40B4-BE49-F238E27FC236}">
                  <a16:creationId xmlns:a16="http://schemas.microsoft.com/office/drawing/2014/main" id="{00000000-0008-0000-0D00-00002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60</xdr:row>
          <xdr:rowOff>182880</xdr:rowOff>
        </xdr:from>
        <xdr:to>
          <xdr:col>8</xdr:col>
          <xdr:colOff>514350</xdr:colOff>
          <xdr:row>62</xdr:row>
          <xdr:rowOff>19050</xdr:rowOff>
        </xdr:to>
        <xdr:sp macro="" textlink="">
          <xdr:nvSpPr>
            <xdr:cNvPr id="9256" name="Check Box 40" hidden="1">
              <a:extLst>
                <a:ext uri="{63B3BB69-23CF-44E3-9099-C40C66FF867C}">
                  <a14:compatExt spid="_x0000_s9256"/>
                </a:ext>
                <a:ext uri="{FF2B5EF4-FFF2-40B4-BE49-F238E27FC236}">
                  <a16:creationId xmlns:a16="http://schemas.microsoft.com/office/drawing/2014/main" id="{00000000-0008-0000-0D00-00002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61</xdr:row>
          <xdr:rowOff>182880</xdr:rowOff>
        </xdr:from>
        <xdr:to>
          <xdr:col>8</xdr:col>
          <xdr:colOff>514350</xdr:colOff>
          <xdr:row>63</xdr:row>
          <xdr:rowOff>19050</xdr:rowOff>
        </xdr:to>
        <xdr:sp macro="" textlink="">
          <xdr:nvSpPr>
            <xdr:cNvPr id="9257" name="Check Box 41" hidden="1">
              <a:extLst>
                <a:ext uri="{63B3BB69-23CF-44E3-9099-C40C66FF867C}">
                  <a14:compatExt spid="_x0000_s9257"/>
                </a:ext>
                <a:ext uri="{FF2B5EF4-FFF2-40B4-BE49-F238E27FC236}">
                  <a16:creationId xmlns:a16="http://schemas.microsoft.com/office/drawing/2014/main" id="{00000000-0008-0000-0D00-00002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62</xdr:row>
          <xdr:rowOff>182880</xdr:rowOff>
        </xdr:from>
        <xdr:to>
          <xdr:col>8</xdr:col>
          <xdr:colOff>514350</xdr:colOff>
          <xdr:row>64</xdr:row>
          <xdr:rowOff>19050</xdr:rowOff>
        </xdr:to>
        <xdr:sp macro="" textlink="">
          <xdr:nvSpPr>
            <xdr:cNvPr id="9258" name="Check Box 42" hidden="1">
              <a:extLst>
                <a:ext uri="{63B3BB69-23CF-44E3-9099-C40C66FF867C}">
                  <a14:compatExt spid="_x0000_s9258"/>
                </a:ext>
                <a:ext uri="{FF2B5EF4-FFF2-40B4-BE49-F238E27FC236}">
                  <a16:creationId xmlns:a16="http://schemas.microsoft.com/office/drawing/2014/main" id="{00000000-0008-0000-0D00-00002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63</xdr:row>
          <xdr:rowOff>182880</xdr:rowOff>
        </xdr:from>
        <xdr:to>
          <xdr:col>8</xdr:col>
          <xdr:colOff>514350</xdr:colOff>
          <xdr:row>65</xdr:row>
          <xdr:rowOff>19050</xdr:rowOff>
        </xdr:to>
        <xdr:sp macro="" textlink="">
          <xdr:nvSpPr>
            <xdr:cNvPr id="9259" name="Check Box 43" hidden="1">
              <a:extLst>
                <a:ext uri="{63B3BB69-23CF-44E3-9099-C40C66FF867C}">
                  <a14:compatExt spid="_x0000_s9259"/>
                </a:ext>
                <a:ext uri="{FF2B5EF4-FFF2-40B4-BE49-F238E27FC236}">
                  <a16:creationId xmlns:a16="http://schemas.microsoft.com/office/drawing/2014/main" id="{00000000-0008-0000-0D00-00002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64</xdr:row>
          <xdr:rowOff>182880</xdr:rowOff>
        </xdr:from>
        <xdr:to>
          <xdr:col>8</xdr:col>
          <xdr:colOff>514350</xdr:colOff>
          <xdr:row>66</xdr:row>
          <xdr:rowOff>19050</xdr:rowOff>
        </xdr:to>
        <xdr:sp macro="" textlink="">
          <xdr:nvSpPr>
            <xdr:cNvPr id="9260" name="Check Box 44" hidden="1">
              <a:extLst>
                <a:ext uri="{63B3BB69-23CF-44E3-9099-C40C66FF867C}">
                  <a14:compatExt spid="_x0000_s9260"/>
                </a:ext>
                <a:ext uri="{FF2B5EF4-FFF2-40B4-BE49-F238E27FC236}">
                  <a16:creationId xmlns:a16="http://schemas.microsoft.com/office/drawing/2014/main" id="{00000000-0008-0000-0D00-00002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65</xdr:row>
          <xdr:rowOff>182880</xdr:rowOff>
        </xdr:from>
        <xdr:to>
          <xdr:col>8</xdr:col>
          <xdr:colOff>514350</xdr:colOff>
          <xdr:row>67</xdr:row>
          <xdr:rowOff>19050</xdr:rowOff>
        </xdr:to>
        <xdr:sp macro="" textlink="">
          <xdr:nvSpPr>
            <xdr:cNvPr id="9261" name="Check Box 45" hidden="1">
              <a:extLst>
                <a:ext uri="{63B3BB69-23CF-44E3-9099-C40C66FF867C}">
                  <a14:compatExt spid="_x0000_s9261"/>
                </a:ext>
                <a:ext uri="{FF2B5EF4-FFF2-40B4-BE49-F238E27FC236}">
                  <a16:creationId xmlns:a16="http://schemas.microsoft.com/office/drawing/2014/main" id="{00000000-0008-0000-0D00-00002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66</xdr:row>
          <xdr:rowOff>182880</xdr:rowOff>
        </xdr:from>
        <xdr:to>
          <xdr:col>8</xdr:col>
          <xdr:colOff>514350</xdr:colOff>
          <xdr:row>68</xdr:row>
          <xdr:rowOff>19050</xdr:rowOff>
        </xdr:to>
        <xdr:sp macro="" textlink="">
          <xdr:nvSpPr>
            <xdr:cNvPr id="9262" name="Check Box 46" hidden="1">
              <a:extLst>
                <a:ext uri="{63B3BB69-23CF-44E3-9099-C40C66FF867C}">
                  <a14:compatExt spid="_x0000_s9262"/>
                </a:ext>
                <a:ext uri="{FF2B5EF4-FFF2-40B4-BE49-F238E27FC236}">
                  <a16:creationId xmlns:a16="http://schemas.microsoft.com/office/drawing/2014/main" id="{00000000-0008-0000-0D00-00002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67</xdr:row>
          <xdr:rowOff>182880</xdr:rowOff>
        </xdr:from>
        <xdr:to>
          <xdr:col>8</xdr:col>
          <xdr:colOff>514350</xdr:colOff>
          <xdr:row>69</xdr:row>
          <xdr:rowOff>19050</xdr:rowOff>
        </xdr:to>
        <xdr:sp macro="" textlink="">
          <xdr:nvSpPr>
            <xdr:cNvPr id="9263" name="Check Box 47" hidden="1">
              <a:extLst>
                <a:ext uri="{63B3BB69-23CF-44E3-9099-C40C66FF867C}">
                  <a14:compatExt spid="_x0000_s9263"/>
                </a:ext>
                <a:ext uri="{FF2B5EF4-FFF2-40B4-BE49-F238E27FC236}">
                  <a16:creationId xmlns:a16="http://schemas.microsoft.com/office/drawing/2014/main" id="{00000000-0008-0000-0D00-00002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68</xdr:row>
          <xdr:rowOff>182880</xdr:rowOff>
        </xdr:from>
        <xdr:to>
          <xdr:col>8</xdr:col>
          <xdr:colOff>514350</xdr:colOff>
          <xdr:row>70</xdr:row>
          <xdr:rowOff>19050</xdr:rowOff>
        </xdr:to>
        <xdr:sp macro="" textlink="">
          <xdr:nvSpPr>
            <xdr:cNvPr id="9264" name="Check Box 48" hidden="1">
              <a:extLst>
                <a:ext uri="{63B3BB69-23CF-44E3-9099-C40C66FF867C}">
                  <a14:compatExt spid="_x0000_s9264"/>
                </a:ext>
                <a:ext uri="{FF2B5EF4-FFF2-40B4-BE49-F238E27FC236}">
                  <a16:creationId xmlns:a16="http://schemas.microsoft.com/office/drawing/2014/main" id="{00000000-0008-0000-0D00-00003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71</xdr:row>
          <xdr:rowOff>171450</xdr:rowOff>
        </xdr:from>
        <xdr:to>
          <xdr:col>2</xdr:col>
          <xdr:colOff>544830</xdr:colOff>
          <xdr:row>73</xdr:row>
          <xdr:rowOff>11430</xdr:rowOff>
        </xdr:to>
        <xdr:sp macro="" textlink="">
          <xdr:nvSpPr>
            <xdr:cNvPr id="9265" name="Check Box 49" hidden="1">
              <a:extLst>
                <a:ext uri="{63B3BB69-23CF-44E3-9099-C40C66FF867C}">
                  <a14:compatExt spid="_x0000_s9265"/>
                </a:ext>
                <a:ext uri="{FF2B5EF4-FFF2-40B4-BE49-F238E27FC236}">
                  <a16:creationId xmlns:a16="http://schemas.microsoft.com/office/drawing/2014/main" id="{00000000-0008-0000-0D00-00003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72</xdr:row>
          <xdr:rowOff>171450</xdr:rowOff>
        </xdr:from>
        <xdr:to>
          <xdr:col>2</xdr:col>
          <xdr:colOff>544830</xdr:colOff>
          <xdr:row>74</xdr:row>
          <xdr:rowOff>11430</xdr:rowOff>
        </xdr:to>
        <xdr:sp macro="" textlink="">
          <xdr:nvSpPr>
            <xdr:cNvPr id="9266" name="Check Box 50" hidden="1">
              <a:extLst>
                <a:ext uri="{63B3BB69-23CF-44E3-9099-C40C66FF867C}">
                  <a14:compatExt spid="_x0000_s9266"/>
                </a:ext>
                <a:ext uri="{FF2B5EF4-FFF2-40B4-BE49-F238E27FC236}">
                  <a16:creationId xmlns:a16="http://schemas.microsoft.com/office/drawing/2014/main" id="{00000000-0008-0000-0D00-00003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73</xdr:row>
          <xdr:rowOff>171450</xdr:rowOff>
        </xdr:from>
        <xdr:to>
          <xdr:col>2</xdr:col>
          <xdr:colOff>544830</xdr:colOff>
          <xdr:row>75</xdr:row>
          <xdr:rowOff>11430</xdr:rowOff>
        </xdr:to>
        <xdr:sp macro="" textlink="">
          <xdr:nvSpPr>
            <xdr:cNvPr id="9267" name="Check Box 51" hidden="1">
              <a:extLst>
                <a:ext uri="{63B3BB69-23CF-44E3-9099-C40C66FF867C}">
                  <a14:compatExt spid="_x0000_s9267"/>
                </a:ext>
                <a:ext uri="{FF2B5EF4-FFF2-40B4-BE49-F238E27FC236}">
                  <a16:creationId xmlns:a16="http://schemas.microsoft.com/office/drawing/2014/main" id="{00000000-0008-0000-0D00-00003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72</xdr:row>
          <xdr:rowOff>0</xdr:rowOff>
        </xdr:from>
        <xdr:to>
          <xdr:col>8</xdr:col>
          <xdr:colOff>506730</xdr:colOff>
          <xdr:row>73</xdr:row>
          <xdr:rowOff>30480</xdr:rowOff>
        </xdr:to>
        <xdr:sp macro="" textlink="">
          <xdr:nvSpPr>
            <xdr:cNvPr id="9268" name="Check Box 52" hidden="1">
              <a:extLst>
                <a:ext uri="{63B3BB69-23CF-44E3-9099-C40C66FF867C}">
                  <a14:compatExt spid="_x0000_s9268"/>
                </a:ext>
                <a:ext uri="{FF2B5EF4-FFF2-40B4-BE49-F238E27FC236}">
                  <a16:creationId xmlns:a16="http://schemas.microsoft.com/office/drawing/2014/main" id="{00000000-0008-0000-0D00-00003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73</xdr:row>
          <xdr:rowOff>0</xdr:rowOff>
        </xdr:from>
        <xdr:to>
          <xdr:col>8</xdr:col>
          <xdr:colOff>506730</xdr:colOff>
          <xdr:row>74</xdr:row>
          <xdr:rowOff>30480</xdr:rowOff>
        </xdr:to>
        <xdr:sp macro="" textlink="">
          <xdr:nvSpPr>
            <xdr:cNvPr id="9269" name="Check Box 53" hidden="1">
              <a:extLst>
                <a:ext uri="{63B3BB69-23CF-44E3-9099-C40C66FF867C}">
                  <a14:compatExt spid="_x0000_s9269"/>
                </a:ext>
                <a:ext uri="{FF2B5EF4-FFF2-40B4-BE49-F238E27FC236}">
                  <a16:creationId xmlns:a16="http://schemas.microsoft.com/office/drawing/2014/main" id="{00000000-0008-0000-0D00-00003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75</xdr:row>
          <xdr:rowOff>0</xdr:rowOff>
        </xdr:from>
        <xdr:to>
          <xdr:col>8</xdr:col>
          <xdr:colOff>506730</xdr:colOff>
          <xdr:row>76</xdr:row>
          <xdr:rowOff>30480</xdr:rowOff>
        </xdr:to>
        <xdr:sp macro="" textlink="">
          <xdr:nvSpPr>
            <xdr:cNvPr id="9270" name="Check Box 54" hidden="1">
              <a:extLst>
                <a:ext uri="{63B3BB69-23CF-44E3-9099-C40C66FF867C}">
                  <a14:compatExt spid="_x0000_s9270"/>
                </a:ext>
                <a:ext uri="{FF2B5EF4-FFF2-40B4-BE49-F238E27FC236}">
                  <a16:creationId xmlns:a16="http://schemas.microsoft.com/office/drawing/2014/main" id="{00000000-0008-0000-0D00-00003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76</xdr:row>
          <xdr:rowOff>0</xdr:rowOff>
        </xdr:from>
        <xdr:to>
          <xdr:col>8</xdr:col>
          <xdr:colOff>506730</xdr:colOff>
          <xdr:row>77</xdr:row>
          <xdr:rowOff>30480</xdr:rowOff>
        </xdr:to>
        <xdr:sp macro="" textlink="">
          <xdr:nvSpPr>
            <xdr:cNvPr id="9271" name="Check Box 55" hidden="1">
              <a:extLst>
                <a:ext uri="{63B3BB69-23CF-44E3-9099-C40C66FF867C}">
                  <a14:compatExt spid="_x0000_s9271"/>
                </a:ext>
                <a:ext uri="{FF2B5EF4-FFF2-40B4-BE49-F238E27FC236}">
                  <a16:creationId xmlns:a16="http://schemas.microsoft.com/office/drawing/2014/main" id="{00000000-0008-0000-0D00-00003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78</xdr:row>
          <xdr:rowOff>182880</xdr:rowOff>
        </xdr:from>
        <xdr:to>
          <xdr:col>2</xdr:col>
          <xdr:colOff>544830</xdr:colOff>
          <xdr:row>80</xdr:row>
          <xdr:rowOff>19050</xdr:rowOff>
        </xdr:to>
        <xdr:sp macro="" textlink="">
          <xdr:nvSpPr>
            <xdr:cNvPr id="9272" name="Check Box 56" hidden="1">
              <a:extLst>
                <a:ext uri="{63B3BB69-23CF-44E3-9099-C40C66FF867C}">
                  <a14:compatExt spid="_x0000_s9272"/>
                </a:ext>
                <a:ext uri="{FF2B5EF4-FFF2-40B4-BE49-F238E27FC236}">
                  <a16:creationId xmlns:a16="http://schemas.microsoft.com/office/drawing/2014/main" id="{00000000-0008-0000-0D00-00003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79</xdr:row>
          <xdr:rowOff>182880</xdr:rowOff>
        </xdr:from>
        <xdr:to>
          <xdr:col>2</xdr:col>
          <xdr:colOff>544830</xdr:colOff>
          <xdr:row>81</xdr:row>
          <xdr:rowOff>19050</xdr:rowOff>
        </xdr:to>
        <xdr:sp macro="" textlink="">
          <xdr:nvSpPr>
            <xdr:cNvPr id="9273" name="Check Box 57" hidden="1">
              <a:extLst>
                <a:ext uri="{63B3BB69-23CF-44E3-9099-C40C66FF867C}">
                  <a14:compatExt spid="_x0000_s9273"/>
                </a:ext>
                <a:ext uri="{FF2B5EF4-FFF2-40B4-BE49-F238E27FC236}">
                  <a16:creationId xmlns:a16="http://schemas.microsoft.com/office/drawing/2014/main" id="{00000000-0008-0000-0D00-00003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80</xdr:row>
          <xdr:rowOff>182880</xdr:rowOff>
        </xdr:from>
        <xdr:to>
          <xdr:col>2</xdr:col>
          <xdr:colOff>544830</xdr:colOff>
          <xdr:row>82</xdr:row>
          <xdr:rowOff>19050</xdr:rowOff>
        </xdr:to>
        <xdr:sp macro="" textlink="">
          <xdr:nvSpPr>
            <xdr:cNvPr id="9274" name="Check Box 58" hidden="1">
              <a:extLst>
                <a:ext uri="{63B3BB69-23CF-44E3-9099-C40C66FF867C}">
                  <a14:compatExt spid="_x0000_s9274"/>
                </a:ext>
                <a:ext uri="{FF2B5EF4-FFF2-40B4-BE49-F238E27FC236}">
                  <a16:creationId xmlns:a16="http://schemas.microsoft.com/office/drawing/2014/main" id="{00000000-0008-0000-0D00-00003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163830</xdr:rowOff>
        </xdr:from>
        <xdr:to>
          <xdr:col>3</xdr:col>
          <xdr:colOff>514350</xdr:colOff>
          <xdr:row>85</xdr:row>
          <xdr:rowOff>0</xdr:rowOff>
        </xdr:to>
        <xdr:sp macro="" textlink="">
          <xdr:nvSpPr>
            <xdr:cNvPr id="9275" name="Check Box 59" hidden="1">
              <a:extLst>
                <a:ext uri="{63B3BB69-23CF-44E3-9099-C40C66FF867C}">
                  <a14:compatExt spid="_x0000_s9275"/>
                </a:ext>
                <a:ext uri="{FF2B5EF4-FFF2-40B4-BE49-F238E27FC236}">
                  <a16:creationId xmlns:a16="http://schemas.microsoft.com/office/drawing/2014/main" id="{00000000-0008-0000-0D00-00003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84</xdr:row>
          <xdr:rowOff>163830</xdr:rowOff>
        </xdr:from>
        <xdr:to>
          <xdr:col>3</xdr:col>
          <xdr:colOff>514350</xdr:colOff>
          <xdr:row>86</xdr:row>
          <xdr:rowOff>0</xdr:rowOff>
        </xdr:to>
        <xdr:sp macro="" textlink="">
          <xdr:nvSpPr>
            <xdr:cNvPr id="9276" name="Check Box 60" hidden="1">
              <a:extLst>
                <a:ext uri="{63B3BB69-23CF-44E3-9099-C40C66FF867C}">
                  <a14:compatExt spid="_x0000_s9276"/>
                </a:ext>
                <a:ext uri="{FF2B5EF4-FFF2-40B4-BE49-F238E27FC236}">
                  <a16:creationId xmlns:a16="http://schemas.microsoft.com/office/drawing/2014/main" id="{00000000-0008-0000-0D00-00003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85</xdr:row>
          <xdr:rowOff>163830</xdr:rowOff>
        </xdr:from>
        <xdr:to>
          <xdr:col>3</xdr:col>
          <xdr:colOff>514350</xdr:colOff>
          <xdr:row>87</xdr:row>
          <xdr:rowOff>0</xdr:rowOff>
        </xdr:to>
        <xdr:sp macro="" textlink="">
          <xdr:nvSpPr>
            <xdr:cNvPr id="9277" name="Check Box 61" hidden="1">
              <a:extLst>
                <a:ext uri="{63B3BB69-23CF-44E3-9099-C40C66FF867C}">
                  <a14:compatExt spid="_x0000_s9277"/>
                </a:ext>
                <a:ext uri="{FF2B5EF4-FFF2-40B4-BE49-F238E27FC236}">
                  <a16:creationId xmlns:a16="http://schemas.microsoft.com/office/drawing/2014/main" id="{00000000-0008-0000-0D00-00003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86</xdr:row>
          <xdr:rowOff>163830</xdr:rowOff>
        </xdr:from>
        <xdr:to>
          <xdr:col>3</xdr:col>
          <xdr:colOff>514350</xdr:colOff>
          <xdr:row>88</xdr:row>
          <xdr:rowOff>0</xdr:rowOff>
        </xdr:to>
        <xdr:sp macro="" textlink="">
          <xdr:nvSpPr>
            <xdr:cNvPr id="9278" name="Check Box 62" hidden="1">
              <a:extLst>
                <a:ext uri="{63B3BB69-23CF-44E3-9099-C40C66FF867C}">
                  <a14:compatExt spid="_x0000_s9278"/>
                </a:ext>
                <a:ext uri="{FF2B5EF4-FFF2-40B4-BE49-F238E27FC236}">
                  <a16:creationId xmlns:a16="http://schemas.microsoft.com/office/drawing/2014/main" id="{00000000-0008-0000-0D00-00003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87</xdr:row>
          <xdr:rowOff>163830</xdr:rowOff>
        </xdr:from>
        <xdr:to>
          <xdr:col>3</xdr:col>
          <xdr:colOff>514350</xdr:colOff>
          <xdr:row>89</xdr:row>
          <xdr:rowOff>0</xdr:rowOff>
        </xdr:to>
        <xdr:sp macro="" textlink="">
          <xdr:nvSpPr>
            <xdr:cNvPr id="9279" name="Check Box 63" hidden="1">
              <a:extLst>
                <a:ext uri="{63B3BB69-23CF-44E3-9099-C40C66FF867C}">
                  <a14:compatExt spid="_x0000_s9279"/>
                </a:ext>
                <a:ext uri="{FF2B5EF4-FFF2-40B4-BE49-F238E27FC236}">
                  <a16:creationId xmlns:a16="http://schemas.microsoft.com/office/drawing/2014/main" id="{00000000-0008-0000-0D00-00003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88</xdr:row>
          <xdr:rowOff>163830</xdr:rowOff>
        </xdr:from>
        <xdr:to>
          <xdr:col>3</xdr:col>
          <xdr:colOff>514350</xdr:colOff>
          <xdr:row>90</xdr:row>
          <xdr:rowOff>0</xdr:rowOff>
        </xdr:to>
        <xdr:sp macro="" textlink="">
          <xdr:nvSpPr>
            <xdr:cNvPr id="9280" name="Check Box 64" hidden="1">
              <a:extLst>
                <a:ext uri="{63B3BB69-23CF-44E3-9099-C40C66FF867C}">
                  <a14:compatExt spid="_x0000_s9280"/>
                </a:ext>
                <a:ext uri="{FF2B5EF4-FFF2-40B4-BE49-F238E27FC236}">
                  <a16:creationId xmlns:a16="http://schemas.microsoft.com/office/drawing/2014/main" id="{00000000-0008-0000-0D00-00004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89</xdr:row>
          <xdr:rowOff>163830</xdr:rowOff>
        </xdr:from>
        <xdr:to>
          <xdr:col>3</xdr:col>
          <xdr:colOff>514350</xdr:colOff>
          <xdr:row>91</xdr:row>
          <xdr:rowOff>0</xdr:rowOff>
        </xdr:to>
        <xdr:sp macro="" textlink="">
          <xdr:nvSpPr>
            <xdr:cNvPr id="9281" name="Check Box 65" hidden="1">
              <a:extLst>
                <a:ext uri="{63B3BB69-23CF-44E3-9099-C40C66FF867C}">
                  <a14:compatExt spid="_x0000_s9281"/>
                </a:ext>
                <a:ext uri="{FF2B5EF4-FFF2-40B4-BE49-F238E27FC236}">
                  <a16:creationId xmlns:a16="http://schemas.microsoft.com/office/drawing/2014/main" id="{00000000-0008-0000-0D00-00004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90</xdr:row>
          <xdr:rowOff>163830</xdr:rowOff>
        </xdr:from>
        <xdr:to>
          <xdr:col>3</xdr:col>
          <xdr:colOff>514350</xdr:colOff>
          <xdr:row>92</xdr:row>
          <xdr:rowOff>0</xdr:rowOff>
        </xdr:to>
        <xdr:sp macro="" textlink="">
          <xdr:nvSpPr>
            <xdr:cNvPr id="9282" name="Check Box 66" hidden="1">
              <a:extLst>
                <a:ext uri="{63B3BB69-23CF-44E3-9099-C40C66FF867C}">
                  <a14:compatExt spid="_x0000_s9282"/>
                </a:ext>
                <a:ext uri="{FF2B5EF4-FFF2-40B4-BE49-F238E27FC236}">
                  <a16:creationId xmlns:a16="http://schemas.microsoft.com/office/drawing/2014/main" id="{00000000-0008-0000-0D00-00004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91</xdr:row>
          <xdr:rowOff>163830</xdr:rowOff>
        </xdr:from>
        <xdr:to>
          <xdr:col>3</xdr:col>
          <xdr:colOff>514350</xdr:colOff>
          <xdr:row>93</xdr:row>
          <xdr:rowOff>0</xdr:rowOff>
        </xdr:to>
        <xdr:sp macro="" textlink="">
          <xdr:nvSpPr>
            <xdr:cNvPr id="9283" name="Check Box 67" hidden="1">
              <a:extLst>
                <a:ext uri="{63B3BB69-23CF-44E3-9099-C40C66FF867C}">
                  <a14:compatExt spid="_x0000_s9283"/>
                </a:ext>
                <a:ext uri="{FF2B5EF4-FFF2-40B4-BE49-F238E27FC236}">
                  <a16:creationId xmlns:a16="http://schemas.microsoft.com/office/drawing/2014/main" id="{00000000-0008-0000-0D00-00004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92</xdr:row>
          <xdr:rowOff>163830</xdr:rowOff>
        </xdr:from>
        <xdr:to>
          <xdr:col>3</xdr:col>
          <xdr:colOff>514350</xdr:colOff>
          <xdr:row>94</xdr:row>
          <xdr:rowOff>0</xdr:rowOff>
        </xdr:to>
        <xdr:sp macro="" textlink="">
          <xdr:nvSpPr>
            <xdr:cNvPr id="9284" name="Check Box 68" hidden="1">
              <a:extLst>
                <a:ext uri="{63B3BB69-23CF-44E3-9099-C40C66FF867C}">
                  <a14:compatExt spid="_x0000_s9284"/>
                </a:ext>
                <a:ext uri="{FF2B5EF4-FFF2-40B4-BE49-F238E27FC236}">
                  <a16:creationId xmlns:a16="http://schemas.microsoft.com/office/drawing/2014/main" id="{00000000-0008-0000-0D00-00004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93</xdr:row>
          <xdr:rowOff>163830</xdr:rowOff>
        </xdr:from>
        <xdr:to>
          <xdr:col>3</xdr:col>
          <xdr:colOff>514350</xdr:colOff>
          <xdr:row>95</xdr:row>
          <xdr:rowOff>0</xdr:rowOff>
        </xdr:to>
        <xdr:sp macro="" textlink="">
          <xdr:nvSpPr>
            <xdr:cNvPr id="9285" name="Check Box 69" hidden="1">
              <a:extLst>
                <a:ext uri="{63B3BB69-23CF-44E3-9099-C40C66FF867C}">
                  <a14:compatExt spid="_x0000_s9285"/>
                </a:ext>
                <a:ext uri="{FF2B5EF4-FFF2-40B4-BE49-F238E27FC236}">
                  <a16:creationId xmlns:a16="http://schemas.microsoft.com/office/drawing/2014/main" id="{00000000-0008-0000-0D00-00004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94</xdr:row>
          <xdr:rowOff>163830</xdr:rowOff>
        </xdr:from>
        <xdr:to>
          <xdr:col>3</xdr:col>
          <xdr:colOff>514350</xdr:colOff>
          <xdr:row>96</xdr:row>
          <xdr:rowOff>0</xdr:rowOff>
        </xdr:to>
        <xdr:sp macro="" textlink="">
          <xdr:nvSpPr>
            <xdr:cNvPr id="9286" name="Check Box 70" hidden="1">
              <a:extLst>
                <a:ext uri="{63B3BB69-23CF-44E3-9099-C40C66FF867C}">
                  <a14:compatExt spid="_x0000_s9286"/>
                </a:ext>
                <a:ext uri="{FF2B5EF4-FFF2-40B4-BE49-F238E27FC236}">
                  <a16:creationId xmlns:a16="http://schemas.microsoft.com/office/drawing/2014/main" id="{00000000-0008-0000-0D00-00004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19050</xdr:rowOff>
        </xdr:to>
        <xdr:sp macro="" textlink="">
          <xdr:nvSpPr>
            <xdr:cNvPr id="9287" name="Check Box 71" hidden="1">
              <a:extLst>
                <a:ext uri="{63B3BB69-23CF-44E3-9099-C40C66FF867C}">
                  <a14:compatExt spid="_x0000_s9287"/>
                </a:ext>
                <a:ext uri="{FF2B5EF4-FFF2-40B4-BE49-F238E27FC236}">
                  <a16:creationId xmlns:a16="http://schemas.microsoft.com/office/drawing/2014/main" id="{00000000-0008-0000-0D00-00004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19050</xdr:rowOff>
        </xdr:to>
        <xdr:sp macro="" textlink="">
          <xdr:nvSpPr>
            <xdr:cNvPr id="9288" name="Check Box 72" hidden="1">
              <a:extLst>
                <a:ext uri="{63B3BB69-23CF-44E3-9099-C40C66FF867C}">
                  <a14:compatExt spid="_x0000_s9288"/>
                </a:ext>
                <a:ext uri="{FF2B5EF4-FFF2-40B4-BE49-F238E27FC236}">
                  <a16:creationId xmlns:a16="http://schemas.microsoft.com/office/drawing/2014/main" id="{00000000-0008-0000-0D00-00004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19050</xdr:rowOff>
        </xdr:to>
        <xdr:sp macro="" textlink="">
          <xdr:nvSpPr>
            <xdr:cNvPr id="9289" name="Check Box 73" hidden="1">
              <a:extLst>
                <a:ext uri="{63B3BB69-23CF-44E3-9099-C40C66FF867C}">
                  <a14:compatExt spid="_x0000_s9289"/>
                </a:ext>
                <a:ext uri="{FF2B5EF4-FFF2-40B4-BE49-F238E27FC236}">
                  <a16:creationId xmlns:a16="http://schemas.microsoft.com/office/drawing/2014/main" id="{00000000-0008-0000-0D00-00004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19050</xdr:rowOff>
        </xdr:to>
        <xdr:sp macro="" textlink="">
          <xdr:nvSpPr>
            <xdr:cNvPr id="9290" name="Check Box 74" hidden="1">
              <a:extLst>
                <a:ext uri="{63B3BB69-23CF-44E3-9099-C40C66FF867C}">
                  <a14:compatExt spid="_x0000_s9290"/>
                </a:ext>
                <a:ext uri="{FF2B5EF4-FFF2-40B4-BE49-F238E27FC236}">
                  <a16:creationId xmlns:a16="http://schemas.microsoft.com/office/drawing/2014/main" id="{00000000-0008-0000-0D00-00004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19050</xdr:rowOff>
        </xdr:to>
        <xdr:sp macro="" textlink="">
          <xdr:nvSpPr>
            <xdr:cNvPr id="9291" name="Check Box 75" hidden="1">
              <a:extLst>
                <a:ext uri="{63B3BB69-23CF-44E3-9099-C40C66FF867C}">
                  <a14:compatExt spid="_x0000_s9291"/>
                </a:ext>
                <a:ext uri="{FF2B5EF4-FFF2-40B4-BE49-F238E27FC236}">
                  <a16:creationId xmlns:a16="http://schemas.microsoft.com/office/drawing/2014/main" id="{00000000-0008-0000-0D00-00004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19050</xdr:rowOff>
        </xdr:to>
        <xdr:sp macro="" textlink="">
          <xdr:nvSpPr>
            <xdr:cNvPr id="9292" name="Check Box 76" hidden="1">
              <a:extLst>
                <a:ext uri="{63B3BB69-23CF-44E3-9099-C40C66FF867C}">
                  <a14:compatExt spid="_x0000_s9292"/>
                </a:ext>
                <a:ext uri="{FF2B5EF4-FFF2-40B4-BE49-F238E27FC236}">
                  <a16:creationId xmlns:a16="http://schemas.microsoft.com/office/drawing/2014/main" id="{00000000-0008-0000-0D00-00004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19050</xdr:rowOff>
        </xdr:to>
        <xdr:sp macro="" textlink="">
          <xdr:nvSpPr>
            <xdr:cNvPr id="9293" name="Check Box 77" hidden="1">
              <a:extLst>
                <a:ext uri="{63B3BB69-23CF-44E3-9099-C40C66FF867C}">
                  <a14:compatExt spid="_x0000_s9293"/>
                </a:ext>
                <a:ext uri="{FF2B5EF4-FFF2-40B4-BE49-F238E27FC236}">
                  <a16:creationId xmlns:a16="http://schemas.microsoft.com/office/drawing/2014/main" id="{00000000-0008-0000-0D00-00004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19050</xdr:rowOff>
        </xdr:to>
        <xdr:sp macro="" textlink="">
          <xdr:nvSpPr>
            <xdr:cNvPr id="9294" name="Check Box 78" hidden="1">
              <a:extLst>
                <a:ext uri="{63B3BB69-23CF-44E3-9099-C40C66FF867C}">
                  <a14:compatExt spid="_x0000_s9294"/>
                </a:ext>
                <a:ext uri="{FF2B5EF4-FFF2-40B4-BE49-F238E27FC236}">
                  <a16:creationId xmlns:a16="http://schemas.microsoft.com/office/drawing/2014/main" id="{00000000-0008-0000-0D00-00004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19050</xdr:rowOff>
        </xdr:to>
        <xdr:sp macro="" textlink="">
          <xdr:nvSpPr>
            <xdr:cNvPr id="9295" name="Check Box 79" hidden="1">
              <a:extLst>
                <a:ext uri="{63B3BB69-23CF-44E3-9099-C40C66FF867C}">
                  <a14:compatExt spid="_x0000_s9295"/>
                </a:ext>
                <a:ext uri="{FF2B5EF4-FFF2-40B4-BE49-F238E27FC236}">
                  <a16:creationId xmlns:a16="http://schemas.microsoft.com/office/drawing/2014/main" id="{00000000-0008-0000-0D00-00004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19050</xdr:rowOff>
        </xdr:to>
        <xdr:sp macro="" textlink="">
          <xdr:nvSpPr>
            <xdr:cNvPr id="9296" name="Check Box 80" hidden="1">
              <a:extLst>
                <a:ext uri="{63B3BB69-23CF-44E3-9099-C40C66FF867C}">
                  <a14:compatExt spid="_x0000_s9296"/>
                </a:ext>
                <a:ext uri="{FF2B5EF4-FFF2-40B4-BE49-F238E27FC236}">
                  <a16:creationId xmlns:a16="http://schemas.microsoft.com/office/drawing/2014/main" id="{00000000-0008-0000-0D00-00005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19050</xdr:rowOff>
        </xdr:to>
        <xdr:sp macro="" textlink="">
          <xdr:nvSpPr>
            <xdr:cNvPr id="9297" name="Check Box 81" hidden="1">
              <a:extLst>
                <a:ext uri="{63B3BB69-23CF-44E3-9099-C40C66FF867C}">
                  <a14:compatExt spid="_x0000_s9297"/>
                </a:ext>
                <a:ext uri="{FF2B5EF4-FFF2-40B4-BE49-F238E27FC236}">
                  <a16:creationId xmlns:a16="http://schemas.microsoft.com/office/drawing/2014/main" id="{00000000-0008-0000-0D00-00005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19050</xdr:rowOff>
        </xdr:to>
        <xdr:sp macro="" textlink="">
          <xdr:nvSpPr>
            <xdr:cNvPr id="9298" name="Check Box 82" hidden="1">
              <a:extLst>
                <a:ext uri="{63B3BB69-23CF-44E3-9099-C40C66FF867C}">
                  <a14:compatExt spid="_x0000_s9298"/>
                </a:ext>
                <a:ext uri="{FF2B5EF4-FFF2-40B4-BE49-F238E27FC236}">
                  <a16:creationId xmlns:a16="http://schemas.microsoft.com/office/drawing/2014/main" id="{00000000-0008-0000-0D00-00005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19050</xdr:rowOff>
        </xdr:to>
        <xdr:sp macro="" textlink="">
          <xdr:nvSpPr>
            <xdr:cNvPr id="9299" name="Check Box 83" hidden="1">
              <a:extLst>
                <a:ext uri="{63B3BB69-23CF-44E3-9099-C40C66FF867C}">
                  <a14:compatExt spid="_x0000_s9299"/>
                </a:ext>
                <a:ext uri="{FF2B5EF4-FFF2-40B4-BE49-F238E27FC236}">
                  <a16:creationId xmlns:a16="http://schemas.microsoft.com/office/drawing/2014/main" id="{00000000-0008-0000-0D00-00005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58</xdr:row>
          <xdr:rowOff>163830</xdr:rowOff>
        </xdr:from>
        <xdr:to>
          <xdr:col>10</xdr:col>
          <xdr:colOff>506730</xdr:colOff>
          <xdr:row>60</xdr:row>
          <xdr:rowOff>0</xdr:rowOff>
        </xdr:to>
        <xdr:sp macro="" textlink="">
          <xdr:nvSpPr>
            <xdr:cNvPr id="9301" name="Check Box 85" hidden="1">
              <a:extLst>
                <a:ext uri="{63B3BB69-23CF-44E3-9099-C40C66FF867C}">
                  <a14:compatExt spid="_x0000_s9301"/>
                </a:ext>
                <a:ext uri="{FF2B5EF4-FFF2-40B4-BE49-F238E27FC236}">
                  <a16:creationId xmlns:a16="http://schemas.microsoft.com/office/drawing/2014/main" id="{00000000-0008-0000-0D00-00005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59</xdr:row>
          <xdr:rowOff>163830</xdr:rowOff>
        </xdr:from>
        <xdr:to>
          <xdr:col>10</xdr:col>
          <xdr:colOff>506730</xdr:colOff>
          <xdr:row>61</xdr:row>
          <xdr:rowOff>0</xdr:rowOff>
        </xdr:to>
        <xdr:sp macro="" textlink="">
          <xdr:nvSpPr>
            <xdr:cNvPr id="9302" name="Check Box 86" hidden="1">
              <a:extLst>
                <a:ext uri="{63B3BB69-23CF-44E3-9099-C40C66FF867C}">
                  <a14:compatExt spid="_x0000_s9302"/>
                </a:ext>
                <a:ext uri="{FF2B5EF4-FFF2-40B4-BE49-F238E27FC236}">
                  <a16:creationId xmlns:a16="http://schemas.microsoft.com/office/drawing/2014/main" id="{00000000-0008-0000-0D00-00005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60</xdr:row>
          <xdr:rowOff>163830</xdr:rowOff>
        </xdr:from>
        <xdr:to>
          <xdr:col>10</xdr:col>
          <xdr:colOff>506730</xdr:colOff>
          <xdr:row>62</xdr:row>
          <xdr:rowOff>0</xdr:rowOff>
        </xdr:to>
        <xdr:sp macro="" textlink="">
          <xdr:nvSpPr>
            <xdr:cNvPr id="9303" name="Check Box 87" hidden="1">
              <a:extLst>
                <a:ext uri="{63B3BB69-23CF-44E3-9099-C40C66FF867C}">
                  <a14:compatExt spid="_x0000_s9303"/>
                </a:ext>
                <a:ext uri="{FF2B5EF4-FFF2-40B4-BE49-F238E27FC236}">
                  <a16:creationId xmlns:a16="http://schemas.microsoft.com/office/drawing/2014/main" id="{00000000-0008-0000-0D00-00005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201930</xdr:colOff>
          <xdr:row>61</xdr:row>
          <xdr:rowOff>163830</xdr:rowOff>
        </xdr:from>
        <xdr:to>
          <xdr:col>10</xdr:col>
          <xdr:colOff>506730</xdr:colOff>
          <xdr:row>63</xdr:row>
          <xdr:rowOff>0</xdr:rowOff>
        </xdr:to>
        <xdr:sp macro="" textlink="">
          <xdr:nvSpPr>
            <xdr:cNvPr id="9304" name="Check Box 88" hidden="1">
              <a:extLst>
                <a:ext uri="{63B3BB69-23CF-44E3-9099-C40C66FF867C}">
                  <a14:compatExt spid="_x0000_s9304"/>
                </a:ext>
                <a:ext uri="{FF2B5EF4-FFF2-40B4-BE49-F238E27FC236}">
                  <a16:creationId xmlns:a16="http://schemas.microsoft.com/office/drawing/2014/main" id="{00000000-0008-0000-0D00-00005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58</xdr:row>
          <xdr:rowOff>163830</xdr:rowOff>
        </xdr:from>
        <xdr:to>
          <xdr:col>11</xdr:col>
          <xdr:colOff>506730</xdr:colOff>
          <xdr:row>60</xdr:row>
          <xdr:rowOff>0</xdr:rowOff>
        </xdr:to>
        <xdr:sp macro="" textlink="">
          <xdr:nvSpPr>
            <xdr:cNvPr id="9305" name="Check Box 89" hidden="1">
              <a:extLst>
                <a:ext uri="{63B3BB69-23CF-44E3-9099-C40C66FF867C}">
                  <a14:compatExt spid="_x0000_s9305"/>
                </a:ext>
                <a:ext uri="{FF2B5EF4-FFF2-40B4-BE49-F238E27FC236}">
                  <a16:creationId xmlns:a16="http://schemas.microsoft.com/office/drawing/2014/main" id="{00000000-0008-0000-0D00-00005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59</xdr:row>
          <xdr:rowOff>163830</xdr:rowOff>
        </xdr:from>
        <xdr:to>
          <xdr:col>11</xdr:col>
          <xdr:colOff>506730</xdr:colOff>
          <xdr:row>61</xdr:row>
          <xdr:rowOff>0</xdr:rowOff>
        </xdr:to>
        <xdr:sp macro="" textlink="">
          <xdr:nvSpPr>
            <xdr:cNvPr id="9306" name="Check Box 90" hidden="1">
              <a:extLst>
                <a:ext uri="{63B3BB69-23CF-44E3-9099-C40C66FF867C}">
                  <a14:compatExt spid="_x0000_s9306"/>
                </a:ext>
                <a:ext uri="{FF2B5EF4-FFF2-40B4-BE49-F238E27FC236}">
                  <a16:creationId xmlns:a16="http://schemas.microsoft.com/office/drawing/2014/main" id="{00000000-0008-0000-0D00-00005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60</xdr:row>
          <xdr:rowOff>163830</xdr:rowOff>
        </xdr:from>
        <xdr:to>
          <xdr:col>11</xdr:col>
          <xdr:colOff>506730</xdr:colOff>
          <xdr:row>62</xdr:row>
          <xdr:rowOff>0</xdr:rowOff>
        </xdr:to>
        <xdr:sp macro="" textlink="">
          <xdr:nvSpPr>
            <xdr:cNvPr id="9307" name="Check Box 91" hidden="1">
              <a:extLst>
                <a:ext uri="{63B3BB69-23CF-44E3-9099-C40C66FF867C}">
                  <a14:compatExt spid="_x0000_s9307"/>
                </a:ext>
                <a:ext uri="{FF2B5EF4-FFF2-40B4-BE49-F238E27FC236}">
                  <a16:creationId xmlns:a16="http://schemas.microsoft.com/office/drawing/2014/main" id="{00000000-0008-0000-0D00-00005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201930</xdr:colOff>
          <xdr:row>61</xdr:row>
          <xdr:rowOff>163830</xdr:rowOff>
        </xdr:from>
        <xdr:to>
          <xdr:col>11</xdr:col>
          <xdr:colOff>506730</xdr:colOff>
          <xdr:row>63</xdr:row>
          <xdr:rowOff>0</xdr:rowOff>
        </xdr:to>
        <xdr:sp macro="" textlink="">
          <xdr:nvSpPr>
            <xdr:cNvPr id="9308" name="Check Box 92" hidden="1">
              <a:extLst>
                <a:ext uri="{63B3BB69-23CF-44E3-9099-C40C66FF867C}">
                  <a14:compatExt spid="_x0000_s9308"/>
                </a:ext>
                <a:ext uri="{FF2B5EF4-FFF2-40B4-BE49-F238E27FC236}">
                  <a16:creationId xmlns:a16="http://schemas.microsoft.com/office/drawing/2014/main" id="{00000000-0008-0000-0D00-00005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58</xdr:row>
          <xdr:rowOff>163830</xdr:rowOff>
        </xdr:from>
        <xdr:to>
          <xdr:col>12</xdr:col>
          <xdr:colOff>506730</xdr:colOff>
          <xdr:row>60</xdr:row>
          <xdr:rowOff>0</xdr:rowOff>
        </xdr:to>
        <xdr:sp macro="" textlink="">
          <xdr:nvSpPr>
            <xdr:cNvPr id="9309" name="Check Box 93" hidden="1">
              <a:extLst>
                <a:ext uri="{63B3BB69-23CF-44E3-9099-C40C66FF867C}">
                  <a14:compatExt spid="_x0000_s9309"/>
                </a:ext>
                <a:ext uri="{FF2B5EF4-FFF2-40B4-BE49-F238E27FC236}">
                  <a16:creationId xmlns:a16="http://schemas.microsoft.com/office/drawing/2014/main" id="{00000000-0008-0000-0D00-00005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59</xdr:row>
          <xdr:rowOff>163830</xdr:rowOff>
        </xdr:from>
        <xdr:to>
          <xdr:col>12</xdr:col>
          <xdr:colOff>506730</xdr:colOff>
          <xdr:row>61</xdr:row>
          <xdr:rowOff>0</xdr:rowOff>
        </xdr:to>
        <xdr:sp macro="" textlink="">
          <xdr:nvSpPr>
            <xdr:cNvPr id="9310" name="Check Box 94" hidden="1">
              <a:extLst>
                <a:ext uri="{63B3BB69-23CF-44E3-9099-C40C66FF867C}">
                  <a14:compatExt spid="_x0000_s9310"/>
                </a:ext>
                <a:ext uri="{FF2B5EF4-FFF2-40B4-BE49-F238E27FC236}">
                  <a16:creationId xmlns:a16="http://schemas.microsoft.com/office/drawing/2014/main" id="{00000000-0008-0000-0D00-00005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58</xdr:row>
          <xdr:rowOff>163830</xdr:rowOff>
        </xdr:from>
        <xdr:to>
          <xdr:col>13</xdr:col>
          <xdr:colOff>506730</xdr:colOff>
          <xdr:row>60</xdr:row>
          <xdr:rowOff>0</xdr:rowOff>
        </xdr:to>
        <xdr:sp macro="" textlink="">
          <xdr:nvSpPr>
            <xdr:cNvPr id="9311" name="Check Box 95" hidden="1">
              <a:extLst>
                <a:ext uri="{63B3BB69-23CF-44E3-9099-C40C66FF867C}">
                  <a14:compatExt spid="_x0000_s9311"/>
                </a:ext>
                <a:ext uri="{FF2B5EF4-FFF2-40B4-BE49-F238E27FC236}">
                  <a16:creationId xmlns:a16="http://schemas.microsoft.com/office/drawing/2014/main" id="{00000000-0008-0000-0D00-00005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59</xdr:row>
          <xdr:rowOff>163830</xdr:rowOff>
        </xdr:from>
        <xdr:to>
          <xdr:col>13</xdr:col>
          <xdr:colOff>506730</xdr:colOff>
          <xdr:row>61</xdr:row>
          <xdr:rowOff>0</xdr:rowOff>
        </xdr:to>
        <xdr:sp macro="" textlink="">
          <xdr:nvSpPr>
            <xdr:cNvPr id="9312" name="Check Box 96" hidden="1">
              <a:extLst>
                <a:ext uri="{63B3BB69-23CF-44E3-9099-C40C66FF867C}">
                  <a14:compatExt spid="_x0000_s9312"/>
                </a:ext>
                <a:ext uri="{FF2B5EF4-FFF2-40B4-BE49-F238E27FC236}">
                  <a16:creationId xmlns:a16="http://schemas.microsoft.com/office/drawing/2014/main" id="{00000000-0008-0000-0D00-00006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60</xdr:row>
          <xdr:rowOff>163830</xdr:rowOff>
        </xdr:from>
        <xdr:to>
          <xdr:col>12</xdr:col>
          <xdr:colOff>506730</xdr:colOff>
          <xdr:row>62</xdr:row>
          <xdr:rowOff>0</xdr:rowOff>
        </xdr:to>
        <xdr:sp macro="" textlink="">
          <xdr:nvSpPr>
            <xdr:cNvPr id="9313" name="Check Box 97" hidden="1">
              <a:extLst>
                <a:ext uri="{63B3BB69-23CF-44E3-9099-C40C66FF867C}">
                  <a14:compatExt spid="_x0000_s9313"/>
                </a:ext>
                <a:ext uri="{FF2B5EF4-FFF2-40B4-BE49-F238E27FC236}">
                  <a16:creationId xmlns:a16="http://schemas.microsoft.com/office/drawing/2014/main" id="{00000000-0008-0000-0D00-00006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60</xdr:row>
          <xdr:rowOff>163830</xdr:rowOff>
        </xdr:from>
        <xdr:to>
          <xdr:col>13</xdr:col>
          <xdr:colOff>506730</xdr:colOff>
          <xdr:row>62</xdr:row>
          <xdr:rowOff>0</xdr:rowOff>
        </xdr:to>
        <xdr:sp macro="" textlink="">
          <xdr:nvSpPr>
            <xdr:cNvPr id="9314" name="Check Box 98" hidden="1">
              <a:extLst>
                <a:ext uri="{63B3BB69-23CF-44E3-9099-C40C66FF867C}">
                  <a14:compatExt spid="_x0000_s9314"/>
                </a:ext>
                <a:ext uri="{FF2B5EF4-FFF2-40B4-BE49-F238E27FC236}">
                  <a16:creationId xmlns:a16="http://schemas.microsoft.com/office/drawing/2014/main" id="{00000000-0008-0000-0D00-00006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61</xdr:row>
          <xdr:rowOff>163830</xdr:rowOff>
        </xdr:from>
        <xdr:to>
          <xdr:col>12</xdr:col>
          <xdr:colOff>506730</xdr:colOff>
          <xdr:row>63</xdr:row>
          <xdr:rowOff>0</xdr:rowOff>
        </xdr:to>
        <xdr:sp macro="" textlink="">
          <xdr:nvSpPr>
            <xdr:cNvPr id="9315" name="Check Box 99" hidden="1">
              <a:extLst>
                <a:ext uri="{63B3BB69-23CF-44E3-9099-C40C66FF867C}">
                  <a14:compatExt spid="_x0000_s9315"/>
                </a:ext>
                <a:ext uri="{FF2B5EF4-FFF2-40B4-BE49-F238E27FC236}">
                  <a16:creationId xmlns:a16="http://schemas.microsoft.com/office/drawing/2014/main" id="{00000000-0008-0000-0D00-00006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61</xdr:row>
          <xdr:rowOff>163830</xdr:rowOff>
        </xdr:from>
        <xdr:to>
          <xdr:col>13</xdr:col>
          <xdr:colOff>506730</xdr:colOff>
          <xdr:row>63</xdr:row>
          <xdr:rowOff>0</xdr:rowOff>
        </xdr:to>
        <xdr:sp macro="" textlink="">
          <xdr:nvSpPr>
            <xdr:cNvPr id="9316" name="Check Box 100" hidden="1">
              <a:extLst>
                <a:ext uri="{63B3BB69-23CF-44E3-9099-C40C66FF867C}">
                  <a14:compatExt spid="_x0000_s9316"/>
                </a:ext>
                <a:ext uri="{FF2B5EF4-FFF2-40B4-BE49-F238E27FC236}">
                  <a16:creationId xmlns:a16="http://schemas.microsoft.com/office/drawing/2014/main" id="{00000000-0008-0000-0D00-00006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63</xdr:row>
          <xdr:rowOff>163830</xdr:rowOff>
        </xdr:from>
        <xdr:to>
          <xdr:col>12</xdr:col>
          <xdr:colOff>506730</xdr:colOff>
          <xdr:row>65</xdr:row>
          <xdr:rowOff>0</xdr:rowOff>
        </xdr:to>
        <xdr:sp macro="" textlink="">
          <xdr:nvSpPr>
            <xdr:cNvPr id="9317" name="Check Box 101" hidden="1">
              <a:extLst>
                <a:ext uri="{63B3BB69-23CF-44E3-9099-C40C66FF867C}">
                  <a14:compatExt spid="_x0000_s9317"/>
                </a:ext>
                <a:ext uri="{FF2B5EF4-FFF2-40B4-BE49-F238E27FC236}">
                  <a16:creationId xmlns:a16="http://schemas.microsoft.com/office/drawing/2014/main" id="{00000000-0008-0000-0D00-00006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64</xdr:row>
          <xdr:rowOff>163830</xdr:rowOff>
        </xdr:from>
        <xdr:to>
          <xdr:col>12</xdr:col>
          <xdr:colOff>506730</xdr:colOff>
          <xdr:row>66</xdr:row>
          <xdr:rowOff>0</xdr:rowOff>
        </xdr:to>
        <xdr:sp macro="" textlink="">
          <xdr:nvSpPr>
            <xdr:cNvPr id="9318" name="Check Box 102" hidden="1">
              <a:extLst>
                <a:ext uri="{63B3BB69-23CF-44E3-9099-C40C66FF867C}">
                  <a14:compatExt spid="_x0000_s9318"/>
                </a:ext>
                <a:ext uri="{FF2B5EF4-FFF2-40B4-BE49-F238E27FC236}">
                  <a16:creationId xmlns:a16="http://schemas.microsoft.com/office/drawing/2014/main" id="{00000000-0008-0000-0D00-00006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201930</xdr:colOff>
          <xdr:row>65</xdr:row>
          <xdr:rowOff>163830</xdr:rowOff>
        </xdr:from>
        <xdr:to>
          <xdr:col>12</xdr:col>
          <xdr:colOff>506730</xdr:colOff>
          <xdr:row>67</xdr:row>
          <xdr:rowOff>0</xdr:rowOff>
        </xdr:to>
        <xdr:sp macro="" textlink="">
          <xdr:nvSpPr>
            <xdr:cNvPr id="9319" name="Check Box 103" hidden="1">
              <a:extLst>
                <a:ext uri="{63B3BB69-23CF-44E3-9099-C40C66FF867C}">
                  <a14:compatExt spid="_x0000_s9319"/>
                </a:ext>
                <a:ext uri="{FF2B5EF4-FFF2-40B4-BE49-F238E27FC236}">
                  <a16:creationId xmlns:a16="http://schemas.microsoft.com/office/drawing/2014/main" id="{00000000-0008-0000-0D00-00006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63</xdr:row>
          <xdr:rowOff>163830</xdr:rowOff>
        </xdr:from>
        <xdr:to>
          <xdr:col>13</xdr:col>
          <xdr:colOff>506730</xdr:colOff>
          <xdr:row>65</xdr:row>
          <xdr:rowOff>0</xdr:rowOff>
        </xdr:to>
        <xdr:sp macro="" textlink="">
          <xdr:nvSpPr>
            <xdr:cNvPr id="9320" name="Check Box 104" hidden="1">
              <a:extLst>
                <a:ext uri="{63B3BB69-23CF-44E3-9099-C40C66FF867C}">
                  <a14:compatExt spid="_x0000_s9320"/>
                </a:ext>
                <a:ext uri="{FF2B5EF4-FFF2-40B4-BE49-F238E27FC236}">
                  <a16:creationId xmlns:a16="http://schemas.microsoft.com/office/drawing/2014/main" id="{00000000-0008-0000-0D00-00006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64</xdr:row>
          <xdr:rowOff>163830</xdr:rowOff>
        </xdr:from>
        <xdr:to>
          <xdr:col>13</xdr:col>
          <xdr:colOff>506730</xdr:colOff>
          <xdr:row>66</xdr:row>
          <xdr:rowOff>0</xdr:rowOff>
        </xdr:to>
        <xdr:sp macro="" textlink="">
          <xdr:nvSpPr>
            <xdr:cNvPr id="9321" name="Check Box 105" hidden="1">
              <a:extLst>
                <a:ext uri="{63B3BB69-23CF-44E3-9099-C40C66FF867C}">
                  <a14:compatExt spid="_x0000_s9321"/>
                </a:ext>
                <a:ext uri="{FF2B5EF4-FFF2-40B4-BE49-F238E27FC236}">
                  <a16:creationId xmlns:a16="http://schemas.microsoft.com/office/drawing/2014/main" id="{00000000-0008-0000-0D00-00006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201930</xdr:colOff>
          <xdr:row>65</xdr:row>
          <xdr:rowOff>163830</xdr:rowOff>
        </xdr:from>
        <xdr:to>
          <xdr:col>13</xdr:col>
          <xdr:colOff>506730</xdr:colOff>
          <xdr:row>67</xdr:row>
          <xdr:rowOff>0</xdr:rowOff>
        </xdr:to>
        <xdr:sp macro="" textlink="">
          <xdr:nvSpPr>
            <xdr:cNvPr id="9322" name="Check Box 106" hidden="1">
              <a:extLst>
                <a:ext uri="{63B3BB69-23CF-44E3-9099-C40C66FF867C}">
                  <a14:compatExt spid="_x0000_s9322"/>
                </a:ext>
                <a:ext uri="{FF2B5EF4-FFF2-40B4-BE49-F238E27FC236}">
                  <a16:creationId xmlns:a16="http://schemas.microsoft.com/office/drawing/2014/main" id="{00000000-0008-0000-0D00-00006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182880</xdr:rowOff>
        </xdr:from>
        <xdr:to>
          <xdr:col>2</xdr:col>
          <xdr:colOff>552450</xdr:colOff>
          <xdr:row>58</xdr:row>
          <xdr:rowOff>19050</xdr:rowOff>
        </xdr:to>
        <xdr:sp macro="" textlink="">
          <xdr:nvSpPr>
            <xdr:cNvPr id="9323" name="Check Box 107" hidden="1">
              <a:extLst>
                <a:ext uri="{63B3BB69-23CF-44E3-9099-C40C66FF867C}">
                  <a14:compatExt spid="_x0000_s9323"/>
                </a:ext>
                <a:ext uri="{FF2B5EF4-FFF2-40B4-BE49-F238E27FC236}">
                  <a16:creationId xmlns:a16="http://schemas.microsoft.com/office/drawing/2014/main" id="{00000000-0008-0000-0D00-00006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182880</xdr:rowOff>
        </xdr:from>
        <xdr:to>
          <xdr:col>2</xdr:col>
          <xdr:colOff>552450</xdr:colOff>
          <xdr:row>59</xdr:row>
          <xdr:rowOff>19050</xdr:rowOff>
        </xdr:to>
        <xdr:sp macro="" textlink="">
          <xdr:nvSpPr>
            <xdr:cNvPr id="9324" name="Check Box 108" hidden="1">
              <a:extLst>
                <a:ext uri="{63B3BB69-23CF-44E3-9099-C40C66FF867C}">
                  <a14:compatExt spid="_x0000_s9324"/>
                </a:ext>
                <a:ext uri="{FF2B5EF4-FFF2-40B4-BE49-F238E27FC236}">
                  <a16:creationId xmlns:a16="http://schemas.microsoft.com/office/drawing/2014/main" id="{00000000-0008-0000-0D00-00006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58</xdr:row>
          <xdr:rowOff>182880</xdr:rowOff>
        </xdr:from>
        <xdr:to>
          <xdr:col>2</xdr:col>
          <xdr:colOff>552450</xdr:colOff>
          <xdr:row>60</xdr:row>
          <xdr:rowOff>19050</xdr:rowOff>
        </xdr:to>
        <xdr:sp macro="" textlink="">
          <xdr:nvSpPr>
            <xdr:cNvPr id="9325" name="Check Box 109" hidden="1">
              <a:extLst>
                <a:ext uri="{63B3BB69-23CF-44E3-9099-C40C66FF867C}">
                  <a14:compatExt spid="_x0000_s9325"/>
                </a:ext>
                <a:ext uri="{FF2B5EF4-FFF2-40B4-BE49-F238E27FC236}">
                  <a16:creationId xmlns:a16="http://schemas.microsoft.com/office/drawing/2014/main" id="{00000000-0008-0000-0D00-00006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59</xdr:row>
          <xdr:rowOff>182880</xdr:rowOff>
        </xdr:from>
        <xdr:to>
          <xdr:col>2</xdr:col>
          <xdr:colOff>552450</xdr:colOff>
          <xdr:row>61</xdr:row>
          <xdr:rowOff>19050</xdr:rowOff>
        </xdr:to>
        <xdr:sp macro="" textlink="">
          <xdr:nvSpPr>
            <xdr:cNvPr id="9326" name="Check Box 110" hidden="1">
              <a:extLst>
                <a:ext uri="{63B3BB69-23CF-44E3-9099-C40C66FF867C}">
                  <a14:compatExt spid="_x0000_s9326"/>
                </a:ext>
                <a:ext uri="{FF2B5EF4-FFF2-40B4-BE49-F238E27FC236}">
                  <a16:creationId xmlns:a16="http://schemas.microsoft.com/office/drawing/2014/main" id="{00000000-0008-0000-0D00-00006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60</xdr:row>
          <xdr:rowOff>182880</xdr:rowOff>
        </xdr:from>
        <xdr:to>
          <xdr:col>2</xdr:col>
          <xdr:colOff>552450</xdr:colOff>
          <xdr:row>62</xdr:row>
          <xdr:rowOff>19050</xdr:rowOff>
        </xdr:to>
        <xdr:sp macro="" textlink="">
          <xdr:nvSpPr>
            <xdr:cNvPr id="9327" name="Check Box 111" hidden="1">
              <a:extLst>
                <a:ext uri="{63B3BB69-23CF-44E3-9099-C40C66FF867C}">
                  <a14:compatExt spid="_x0000_s9327"/>
                </a:ext>
                <a:ext uri="{FF2B5EF4-FFF2-40B4-BE49-F238E27FC236}">
                  <a16:creationId xmlns:a16="http://schemas.microsoft.com/office/drawing/2014/main" id="{00000000-0008-0000-0D00-00006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61</xdr:row>
          <xdr:rowOff>182880</xdr:rowOff>
        </xdr:from>
        <xdr:to>
          <xdr:col>2</xdr:col>
          <xdr:colOff>552450</xdr:colOff>
          <xdr:row>63</xdr:row>
          <xdr:rowOff>19050</xdr:rowOff>
        </xdr:to>
        <xdr:sp macro="" textlink="">
          <xdr:nvSpPr>
            <xdr:cNvPr id="9328" name="Check Box 112" hidden="1">
              <a:extLst>
                <a:ext uri="{63B3BB69-23CF-44E3-9099-C40C66FF867C}">
                  <a14:compatExt spid="_x0000_s9328"/>
                </a:ext>
                <a:ext uri="{FF2B5EF4-FFF2-40B4-BE49-F238E27FC236}">
                  <a16:creationId xmlns:a16="http://schemas.microsoft.com/office/drawing/2014/main" id="{00000000-0008-0000-0D00-00007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62</xdr:row>
          <xdr:rowOff>182880</xdr:rowOff>
        </xdr:from>
        <xdr:to>
          <xdr:col>2</xdr:col>
          <xdr:colOff>552450</xdr:colOff>
          <xdr:row>64</xdr:row>
          <xdr:rowOff>19050</xdr:rowOff>
        </xdr:to>
        <xdr:sp macro="" textlink="">
          <xdr:nvSpPr>
            <xdr:cNvPr id="9329" name="Check Box 113" hidden="1">
              <a:extLst>
                <a:ext uri="{63B3BB69-23CF-44E3-9099-C40C66FF867C}">
                  <a14:compatExt spid="_x0000_s9329"/>
                </a:ext>
                <a:ext uri="{FF2B5EF4-FFF2-40B4-BE49-F238E27FC236}">
                  <a16:creationId xmlns:a16="http://schemas.microsoft.com/office/drawing/2014/main" id="{00000000-0008-0000-0D00-00007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63</xdr:row>
          <xdr:rowOff>182880</xdr:rowOff>
        </xdr:from>
        <xdr:to>
          <xdr:col>2</xdr:col>
          <xdr:colOff>552450</xdr:colOff>
          <xdr:row>65</xdr:row>
          <xdr:rowOff>19050</xdr:rowOff>
        </xdr:to>
        <xdr:sp macro="" textlink="">
          <xdr:nvSpPr>
            <xdr:cNvPr id="9330" name="Check Box 114" hidden="1">
              <a:extLst>
                <a:ext uri="{63B3BB69-23CF-44E3-9099-C40C66FF867C}">
                  <a14:compatExt spid="_x0000_s9330"/>
                </a:ext>
                <a:ext uri="{FF2B5EF4-FFF2-40B4-BE49-F238E27FC236}">
                  <a16:creationId xmlns:a16="http://schemas.microsoft.com/office/drawing/2014/main" id="{00000000-0008-0000-0D00-00007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64</xdr:row>
          <xdr:rowOff>182880</xdr:rowOff>
        </xdr:from>
        <xdr:to>
          <xdr:col>2</xdr:col>
          <xdr:colOff>552450</xdr:colOff>
          <xdr:row>66</xdr:row>
          <xdr:rowOff>19050</xdr:rowOff>
        </xdr:to>
        <xdr:sp macro="" textlink="">
          <xdr:nvSpPr>
            <xdr:cNvPr id="9331" name="Check Box 115" hidden="1">
              <a:extLst>
                <a:ext uri="{63B3BB69-23CF-44E3-9099-C40C66FF867C}">
                  <a14:compatExt spid="_x0000_s9331"/>
                </a:ext>
                <a:ext uri="{FF2B5EF4-FFF2-40B4-BE49-F238E27FC236}">
                  <a16:creationId xmlns:a16="http://schemas.microsoft.com/office/drawing/2014/main" id="{00000000-0008-0000-0D00-00007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65</xdr:row>
          <xdr:rowOff>182880</xdr:rowOff>
        </xdr:from>
        <xdr:to>
          <xdr:col>2</xdr:col>
          <xdr:colOff>552450</xdr:colOff>
          <xdr:row>67</xdr:row>
          <xdr:rowOff>19050</xdr:rowOff>
        </xdr:to>
        <xdr:sp macro="" textlink="">
          <xdr:nvSpPr>
            <xdr:cNvPr id="9332" name="Check Box 116" hidden="1">
              <a:extLst>
                <a:ext uri="{63B3BB69-23CF-44E3-9099-C40C66FF867C}">
                  <a14:compatExt spid="_x0000_s9332"/>
                </a:ext>
                <a:ext uri="{FF2B5EF4-FFF2-40B4-BE49-F238E27FC236}">
                  <a16:creationId xmlns:a16="http://schemas.microsoft.com/office/drawing/2014/main" id="{00000000-0008-0000-0D00-00007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66</xdr:row>
          <xdr:rowOff>182880</xdr:rowOff>
        </xdr:from>
        <xdr:to>
          <xdr:col>2</xdr:col>
          <xdr:colOff>552450</xdr:colOff>
          <xdr:row>68</xdr:row>
          <xdr:rowOff>19050</xdr:rowOff>
        </xdr:to>
        <xdr:sp macro="" textlink="">
          <xdr:nvSpPr>
            <xdr:cNvPr id="9333" name="Check Box 117" hidden="1">
              <a:extLst>
                <a:ext uri="{63B3BB69-23CF-44E3-9099-C40C66FF867C}">
                  <a14:compatExt spid="_x0000_s9333"/>
                </a:ext>
                <a:ext uri="{FF2B5EF4-FFF2-40B4-BE49-F238E27FC236}">
                  <a16:creationId xmlns:a16="http://schemas.microsoft.com/office/drawing/2014/main" id="{00000000-0008-0000-0D00-00007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67</xdr:row>
          <xdr:rowOff>182880</xdr:rowOff>
        </xdr:from>
        <xdr:to>
          <xdr:col>2</xdr:col>
          <xdr:colOff>552450</xdr:colOff>
          <xdr:row>69</xdr:row>
          <xdr:rowOff>19050</xdr:rowOff>
        </xdr:to>
        <xdr:sp macro="" textlink="">
          <xdr:nvSpPr>
            <xdr:cNvPr id="9334" name="Check Box 118" hidden="1">
              <a:extLst>
                <a:ext uri="{63B3BB69-23CF-44E3-9099-C40C66FF867C}">
                  <a14:compatExt spid="_x0000_s9334"/>
                </a:ext>
                <a:ext uri="{FF2B5EF4-FFF2-40B4-BE49-F238E27FC236}">
                  <a16:creationId xmlns:a16="http://schemas.microsoft.com/office/drawing/2014/main" id="{00000000-0008-0000-0D00-00007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68</xdr:row>
          <xdr:rowOff>182880</xdr:rowOff>
        </xdr:from>
        <xdr:to>
          <xdr:col>2</xdr:col>
          <xdr:colOff>552450</xdr:colOff>
          <xdr:row>70</xdr:row>
          <xdr:rowOff>19050</xdr:rowOff>
        </xdr:to>
        <xdr:sp macro="" textlink="">
          <xdr:nvSpPr>
            <xdr:cNvPr id="9335" name="Check Box 119" hidden="1">
              <a:extLst>
                <a:ext uri="{63B3BB69-23CF-44E3-9099-C40C66FF867C}">
                  <a14:compatExt spid="_x0000_s9335"/>
                </a:ext>
                <a:ext uri="{FF2B5EF4-FFF2-40B4-BE49-F238E27FC236}">
                  <a16:creationId xmlns:a16="http://schemas.microsoft.com/office/drawing/2014/main" id="{00000000-0008-0000-0D00-00007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182880</xdr:rowOff>
        </xdr:from>
        <xdr:to>
          <xdr:col>8</xdr:col>
          <xdr:colOff>514350</xdr:colOff>
          <xdr:row>58</xdr:row>
          <xdr:rowOff>19050</xdr:rowOff>
        </xdr:to>
        <xdr:sp macro="" textlink="">
          <xdr:nvSpPr>
            <xdr:cNvPr id="9336" name="Check Box 120" hidden="1">
              <a:extLst>
                <a:ext uri="{63B3BB69-23CF-44E3-9099-C40C66FF867C}">
                  <a14:compatExt spid="_x0000_s9336"/>
                </a:ext>
                <a:ext uri="{FF2B5EF4-FFF2-40B4-BE49-F238E27FC236}">
                  <a16:creationId xmlns:a16="http://schemas.microsoft.com/office/drawing/2014/main" id="{00000000-0008-0000-0D00-00007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182880</xdr:rowOff>
        </xdr:from>
        <xdr:to>
          <xdr:col>8</xdr:col>
          <xdr:colOff>514350</xdr:colOff>
          <xdr:row>59</xdr:row>
          <xdr:rowOff>19050</xdr:rowOff>
        </xdr:to>
        <xdr:sp macro="" textlink="">
          <xdr:nvSpPr>
            <xdr:cNvPr id="9337" name="Check Box 121" hidden="1">
              <a:extLst>
                <a:ext uri="{63B3BB69-23CF-44E3-9099-C40C66FF867C}">
                  <a14:compatExt spid="_x0000_s9337"/>
                </a:ext>
                <a:ext uri="{FF2B5EF4-FFF2-40B4-BE49-F238E27FC236}">
                  <a16:creationId xmlns:a16="http://schemas.microsoft.com/office/drawing/2014/main" id="{00000000-0008-0000-0D00-00007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58</xdr:row>
          <xdr:rowOff>182880</xdr:rowOff>
        </xdr:from>
        <xdr:to>
          <xdr:col>8</xdr:col>
          <xdr:colOff>514350</xdr:colOff>
          <xdr:row>60</xdr:row>
          <xdr:rowOff>19050</xdr:rowOff>
        </xdr:to>
        <xdr:sp macro="" textlink="">
          <xdr:nvSpPr>
            <xdr:cNvPr id="9338" name="Check Box 122" hidden="1">
              <a:extLst>
                <a:ext uri="{63B3BB69-23CF-44E3-9099-C40C66FF867C}">
                  <a14:compatExt spid="_x0000_s9338"/>
                </a:ext>
                <a:ext uri="{FF2B5EF4-FFF2-40B4-BE49-F238E27FC236}">
                  <a16:creationId xmlns:a16="http://schemas.microsoft.com/office/drawing/2014/main" id="{00000000-0008-0000-0D00-00007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59</xdr:row>
          <xdr:rowOff>182880</xdr:rowOff>
        </xdr:from>
        <xdr:to>
          <xdr:col>8</xdr:col>
          <xdr:colOff>514350</xdr:colOff>
          <xdr:row>61</xdr:row>
          <xdr:rowOff>19050</xdr:rowOff>
        </xdr:to>
        <xdr:sp macro="" textlink="">
          <xdr:nvSpPr>
            <xdr:cNvPr id="9339" name="Check Box 123" hidden="1">
              <a:extLst>
                <a:ext uri="{63B3BB69-23CF-44E3-9099-C40C66FF867C}">
                  <a14:compatExt spid="_x0000_s9339"/>
                </a:ext>
                <a:ext uri="{FF2B5EF4-FFF2-40B4-BE49-F238E27FC236}">
                  <a16:creationId xmlns:a16="http://schemas.microsoft.com/office/drawing/2014/main" id="{00000000-0008-0000-0D00-00007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60</xdr:row>
          <xdr:rowOff>182880</xdr:rowOff>
        </xdr:from>
        <xdr:to>
          <xdr:col>8</xdr:col>
          <xdr:colOff>514350</xdr:colOff>
          <xdr:row>62</xdr:row>
          <xdr:rowOff>19050</xdr:rowOff>
        </xdr:to>
        <xdr:sp macro="" textlink="">
          <xdr:nvSpPr>
            <xdr:cNvPr id="9340" name="Check Box 124" hidden="1">
              <a:extLst>
                <a:ext uri="{63B3BB69-23CF-44E3-9099-C40C66FF867C}">
                  <a14:compatExt spid="_x0000_s9340"/>
                </a:ext>
                <a:ext uri="{FF2B5EF4-FFF2-40B4-BE49-F238E27FC236}">
                  <a16:creationId xmlns:a16="http://schemas.microsoft.com/office/drawing/2014/main" id="{00000000-0008-0000-0D00-00007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61</xdr:row>
          <xdr:rowOff>182880</xdr:rowOff>
        </xdr:from>
        <xdr:to>
          <xdr:col>8</xdr:col>
          <xdr:colOff>514350</xdr:colOff>
          <xdr:row>63</xdr:row>
          <xdr:rowOff>19050</xdr:rowOff>
        </xdr:to>
        <xdr:sp macro="" textlink="">
          <xdr:nvSpPr>
            <xdr:cNvPr id="9341" name="Check Box 125" hidden="1">
              <a:extLst>
                <a:ext uri="{63B3BB69-23CF-44E3-9099-C40C66FF867C}">
                  <a14:compatExt spid="_x0000_s9341"/>
                </a:ext>
                <a:ext uri="{FF2B5EF4-FFF2-40B4-BE49-F238E27FC236}">
                  <a16:creationId xmlns:a16="http://schemas.microsoft.com/office/drawing/2014/main" id="{00000000-0008-0000-0D00-00007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62</xdr:row>
          <xdr:rowOff>182880</xdr:rowOff>
        </xdr:from>
        <xdr:to>
          <xdr:col>8</xdr:col>
          <xdr:colOff>514350</xdr:colOff>
          <xdr:row>64</xdr:row>
          <xdr:rowOff>19050</xdr:rowOff>
        </xdr:to>
        <xdr:sp macro="" textlink="">
          <xdr:nvSpPr>
            <xdr:cNvPr id="9342" name="Check Box 126" hidden="1">
              <a:extLst>
                <a:ext uri="{63B3BB69-23CF-44E3-9099-C40C66FF867C}">
                  <a14:compatExt spid="_x0000_s9342"/>
                </a:ext>
                <a:ext uri="{FF2B5EF4-FFF2-40B4-BE49-F238E27FC236}">
                  <a16:creationId xmlns:a16="http://schemas.microsoft.com/office/drawing/2014/main" id="{00000000-0008-0000-0D00-00007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63</xdr:row>
          <xdr:rowOff>182880</xdr:rowOff>
        </xdr:from>
        <xdr:to>
          <xdr:col>8</xdr:col>
          <xdr:colOff>514350</xdr:colOff>
          <xdr:row>65</xdr:row>
          <xdr:rowOff>19050</xdr:rowOff>
        </xdr:to>
        <xdr:sp macro="" textlink="">
          <xdr:nvSpPr>
            <xdr:cNvPr id="9343" name="Check Box 127" hidden="1">
              <a:extLst>
                <a:ext uri="{63B3BB69-23CF-44E3-9099-C40C66FF867C}">
                  <a14:compatExt spid="_x0000_s9343"/>
                </a:ext>
                <a:ext uri="{FF2B5EF4-FFF2-40B4-BE49-F238E27FC236}">
                  <a16:creationId xmlns:a16="http://schemas.microsoft.com/office/drawing/2014/main" id="{00000000-0008-0000-0D00-00007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64</xdr:row>
          <xdr:rowOff>182880</xdr:rowOff>
        </xdr:from>
        <xdr:to>
          <xdr:col>8</xdr:col>
          <xdr:colOff>514350</xdr:colOff>
          <xdr:row>66</xdr:row>
          <xdr:rowOff>19050</xdr:rowOff>
        </xdr:to>
        <xdr:sp macro="" textlink="">
          <xdr:nvSpPr>
            <xdr:cNvPr id="9344" name="Check Box 128" hidden="1">
              <a:extLst>
                <a:ext uri="{63B3BB69-23CF-44E3-9099-C40C66FF867C}">
                  <a14:compatExt spid="_x0000_s9344"/>
                </a:ext>
                <a:ext uri="{FF2B5EF4-FFF2-40B4-BE49-F238E27FC236}">
                  <a16:creationId xmlns:a16="http://schemas.microsoft.com/office/drawing/2014/main" id="{00000000-0008-0000-0D00-00008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65</xdr:row>
          <xdr:rowOff>182880</xdr:rowOff>
        </xdr:from>
        <xdr:to>
          <xdr:col>8</xdr:col>
          <xdr:colOff>514350</xdr:colOff>
          <xdr:row>67</xdr:row>
          <xdr:rowOff>19050</xdr:rowOff>
        </xdr:to>
        <xdr:sp macro="" textlink="">
          <xdr:nvSpPr>
            <xdr:cNvPr id="9345" name="Check Box 129" hidden="1">
              <a:extLst>
                <a:ext uri="{63B3BB69-23CF-44E3-9099-C40C66FF867C}">
                  <a14:compatExt spid="_x0000_s9345"/>
                </a:ext>
                <a:ext uri="{FF2B5EF4-FFF2-40B4-BE49-F238E27FC236}">
                  <a16:creationId xmlns:a16="http://schemas.microsoft.com/office/drawing/2014/main" id="{00000000-0008-0000-0D00-00008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66</xdr:row>
          <xdr:rowOff>182880</xdr:rowOff>
        </xdr:from>
        <xdr:to>
          <xdr:col>8</xdr:col>
          <xdr:colOff>514350</xdr:colOff>
          <xdr:row>68</xdr:row>
          <xdr:rowOff>19050</xdr:rowOff>
        </xdr:to>
        <xdr:sp macro="" textlink="">
          <xdr:nvSpPr>
            <xdr:cNvPr id="9346" name="Check Box 130" hidden="1">
              <a:extLst>
                <a:ext uri="{63B3BB69-23CF-44E3-9099-C40C66FF867C}">
                  <a14:compatExt spid="_x0000_s9346"/>
                </a:ext>
                <a:ext uri="{FF2B5EF4-FFF2-40B4-BE49-F238E27FC236}">
                  <a16:creationId xmlns:a16="http://schemas.microsoft.com/office/drawing/2014/main" id="{00000000-0008-0000-0D00-00008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67</xdr:row>
          <xdr:rowOff>182880</xdr:rowOff>
        </xdr:from>
        <xdr:to>
          <xdr:col>8</xdr:col>
          <xdr:colOff>514350</xdr:colOff>
          <xdr:row>69</xdr:row>
          <xdr:rowOff>19050</xdr:rowOff>
        </xdr:to>
        <xdr:sp macro="" textlink="">
          <xdr:nvSpPr>
            <xdr:cNvPr id="9347" name="Check Box 131" hidden="1">
              <a:extLst>
                <a:ext uri="{63B3BB69-23CF-44E3-9099-C40C66FF867C}">
                  <a14:compatExt spid="_x0000_s9347"/>
                </a:ext>
                <a:ext uri="{FF2B5EF4-FFF2-40B4-BE49-F238E27FC236}">
                  <a16:creationId xmlns:a16="http://schemas.microsoft.com/office/drawing/2014/main" id="{00000000-0008-0000-0D00-00008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68</xdr:row>
          <xdr:rowOff>182880</xdr:rowOff>
        </xdr:from>
        <xdr:to>
          <xdr:col>8</xdr:col>
          <xdr:colOff>514350</xdr:colOff>
          <xdr:row>70</xdr:row>
          <xdr:rowOff>19050</xdr:rowOff>
        </xdr:to>
        <xdr:sp macro="" textlink="">
          <xdr:nvSpPr>
            <xdr:cNvPr id="9348" name="Check Box 132" hidden="1">
              <a:extLst>
                <a:ext uri="{63B3BB69-23CF-44E3-9099-C40C66FF867C}">
                  <a14:compatExt spid="_x0000_s9348"/>
                </a:ext>
                <a:ext uri="{FF2B5EF4-FFF2-40B4-BE49-F238E27FC236}">
                  <a16:creationId xmlns:a16="http://schemas.microsoft.com/office/drawing/2014/main" id="{00000000-0008-0000-0D00-00008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71</xdr:row>
          <xdr:rowOff>171450</xdr:rowOff>
        </xdr:from>
        <xdr:to>
          <xdr:col>2</xdr:col>
          <xdr:colOff>544830</xdr:colOff>
          <xdr:row>73</xdr:row>
          <xdr:rowOff>11430</xdr:rowOff>
        </xdr:to>
        <xdr:sp macro="" textlink="">
          <xdr:nvSpPr>
            <xdr:cNvPr id="9349" name="Check Box 133" hidden="1">
              <a:extLst>
                <a:ext uri="{63B3BB69-23CF-44E3-9099-C40C66FF867C}">
                  <a14:compatExt spid="_x0000_s9349"/>
                </a:ext>
                <a:ext uri="{FF2B5EF4-FFF2-40B4-BE49-F238E27FC236}">
                  <a16:creationId xmlns:a16="http://schemas.microsoft.com/office/drawing/2014/main" id="{00000000-0008-0000-0D00-00008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72</xdr:row>
          <xdr:rowOff>171450</xdr:rowOff>
        </xdr:from>
        <xdr:to>
          <xdr:col>2</xdr:col>
          <xdr:colOff>544830</xdr:colOff>
          <xdr:row>74</xdr:row>
          <xdr:rowOff>11430</xdr:rowOff>
        </xdr:to>
        <xdr:sp macro="" textlink="">
          <xdr:nvSpPr>
            <xdr:cNvPr id="9350" name="Check Box 134" hidden="1">
              <a:extLst>
                <a:ext uri="{63B3BB69-23CF-44E3-9099-C40C66FF867C}">
                  <a14:compatExt spid="_x0000_s9350"/>
                </a:ext>
                <a:ext uri="{FF2B5EF4-FFF2-40B4-BE49-F238E27FC236}">
                  <a16:creationId xmlns:a16="http://schemas.microsoft.com/office/drawing/2014/main" id="{00000000-0008-0000-0D00-00008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73</xdr:row>
          <xdr:rowOff>171450</xdr:rowOff>
        </xdr:from>
        <xdr:to>
          <xdr:col>2</xdr:col>
          <xdr:colOff>544830</xdr:colOff>
          <xdr:row>75</xdr:row>
          <xdr:rowOff>11430</xdr:rowOff>
        </xdr:to>
        <xdr:sp macro="" textlink="">
          <xdr:nvSpPr>
            <xdr:cNvPr id="9351" name="Check Box 135" hidden="1">
              <a:extLst>
                <a:ext uri="{63B3BB69-23CF-44E3-9099-C40C66FF867C}">
                  <a14:compatExt spid="_x0000_s9351"/>
                </a:ext>
                <a:ext uri="{FF2B5EF4-FFF2-40B4-BE49-F238E27FC236}">
                  <a16:creationId xmlns:a16="http://schemas.microsoft.com/office/drawing/2014/main" id="{00000000-0008-0000-0D00-00008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72</xdr:row>
          <xdr:rowOff>0</xdr:rowOff>
        </xdr:from>
        <xdr:to>
          <xdr:col>8</xdr:col>
          <xdr:colOff>506730</xdr:colOff>
          <xdr:row>73</xdr:row>
          <xdr:rowOff>30480</xdr:rowOff>
        </xdr:to>
        <xdr:sp macro="" textlink="">
          <xdr:nvSpPr>
            <xdr:cNvPr id="9352" name="Check Box 136" hidden="1">
              <a:extLst>
                <a:ext uri="{63B3BB69-23CF-44E3-9099-C40C66FF867C}">
                  <a14:compatExt spid="_x0000_s9352"/>
                </a:ext>
                <a:ext uri="{FF2B5EF4-FFF2-40B4-BE49-F238E27FC236}">
                  <a16:creationId xmlns:a16="http://schemas.microsoft.com/office/drawing/2014/main" id="{00000000-0008-0000-0D00-00008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73</xdr:row>
          <xdr:rowOff>0</xdr:rowOff>
        </xdr:from>
        <xdr:to>
          <xdr:col>8</xdr:col>
          <xdr:colOff>506730</xdr:colOff>
          <xdr:row>74</xdr:row>
          <xdr:rowOff>30480</xdr:rowOff>
        </xdr:to>
        <xdr:sp macro="" textlink="">
          <xdr:nvSpPr>
            <xdr:cNvPr id="9353" name="Check Box 137" hidden="1">
              <a:extLst>
                <a:ext uri="{63B3BB69-23CF-44E3-9099-C40C66FF867C}">
                  <a14:compatExt spid="_x0000_s9353"/>
                </a:ext>
                <a:ext uri="{FF2B5EF4-FFF2-40B4-BE49-F238E27FC236}">
                  <a16:creationId xmlns:a16="http://schemas.microsoft.com/office/drawing/2014/main" id="{00000000-0008-0000-0D00-00008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75</xdr:row>
          <xdr:rowOff>0</xdr:rowOff>
        </xdr:from>
        <xdr:to>
          <xdr:col>8</xdr:col>
          <xdr:colOff>506730</xdr:colOff>
          <xdr:row>76</xdr:row>
          <xdr:rowOff>30480</xdr:rowOff>
        </xdr:to>
        <xdr:sp macro="" textlink="">
          <xdr:nvSpPr>
            <xdr:cNvPr id="9354" name="Check Box 138" hidden="1">
              <a:extLst>
                <a:ext uri="{63B3BB69-23CF-44E3-9099-C40C66FF867C}">
                  <a14:compatExt spid="_x0000_s9354"/>
                </a:ext>
                <a:ext uri="{FF2B5EF4-FFF2-40B4-BE49-F238E27FC236}">
                  <a16:creationId xmlns:a16="http://schemas.microsoft.com/office/drawing/2014/main" id="{00000000-0008-0000-0D00-00008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201930</xdr:colOff>
          <xdr:row>76</xdr:row>
          <xdr:rowOff>0</xdr:rowOff>
        </xdr:from>
        <xdr:to>
          <xdr:col>8</xdr:col>
          <xdr:colOff>506730</xdr:colOff>
          <xdr:row>77</xdr:row>
          <xdr:rowOff>30480</xdr:rowOff>
        </xdr:to>
        <xdr:sp macro="" textlink="">
          <xdr:nvSpPr>
            <xdr:cNvPr id="9355" name="Check Box 139" hidden="1">
              <a:extLst>
                <a:ext uri="{63B3BB69-23CF-44E3-9099-C40C66FF867C}">
                  <a14:compatExt spid="_x0000_s9355"/>
                </a:ext>
                <a:ext uri="{FF2B5EF4-FFF2-40B4-BE49-F238E27FC236}">
                  <a16:creationId xmlns:a16="http://schemas.microsoft.com/office/drawing/2014/main" id="{00000000-0008-0000-0D00-00008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78</xdr:row>
          <xdr:rowOff>182880</xdr:rowOff>
        </xdr:from>
        <xdr:to>
          <xdr:col>2</xdr:col>
          <xdr:colOff>544830</xdr:colOff>
          <xdr:row>80</xdr:row>
          <xdr:rowOff>19050</xdr:rowOff>
        </xdr:to>
        <xdr:sp macro="" textlink="">
          <xdr:nvSpPr>
            <xdr:cNvPr id="9356" name="Check Box 140" hidden="1">
              <a:extLst>
                <a:ext uri="{63B3BB69-23CF-44E3-9099-C40C66FF867C}">
                  <a14:compatExt spid="_x0000_s9356"/>
                </a:ext>
                <a:ext uri="{FF2B5EF4-FFF2-40B4-BE49-F238E27FC236}">
                  <a16:creationId xmlns:a16="http://schemas.microsoft.com/office/drawing/2014/main" id="{00000000-0008-0000-0D00-00008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79</xdr:row>
          <xdr:rowOff>182880</xdr:rowOff>
        </xdr:from>
        <xdr:to>
          <xdr:col>2</xdr:col>
          <xdr:colOff>544830</xdr:colOff>
          <xdr:row>81</xdr:row>
          <xdr:rowOff>19050</xdr:rowOff>
        </xdr:to>
        <xdr:sp macro="" textlink="">
          <xdr:nvSpPr>
            <xdr:cNvPr id="9357" name="Check Box 141" hidden="1">
              <a:extLst>
                <a:ext uri="{63B3BB69-23CF-44E3-9099-C40C66FF867C}">
                  <a14:compatExt spid="_x0000_s9357"/>
                </a:ext>
                <a:ext uri="{FF2B5EF4-FFF2-40B4-BE49-F238E27FC236}">
                  <a16:creationId xmlns:a16="http://schemas.microsoft.com/office/drawing/2014/main" id="{00000000-0008-0000-0D00-00008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240030</xdr:colOff>
          <xdr:row>80</xdr:row>
          <xdr:rowOff>182880</xdr:rowOff>
        </xdr:from>
        <xdr:to>
          <xdr:col>2</xdr:col>
          <xdr:colOff>544830</xdr:colOff>
          <xdr:row>82</xdr:row>
          <xdr:rowOff>19050</xdr:rowOff>
        </xdr:to>
        <xdr:sp macro="" textlink="">
          <xdr:nvSpPr>
            <xdr:cNvPr id="9358" name="Check Box 142" hidden="1">
              <a:extLst>
                <a:ext uri="{63B3BB69-23CF-44E3-9099-C40C66FF867C}">
                  <a14:compatExt spid="_x0000_s9358"/>
                </a:ext>
                <a:ext uri="{FF2B5EF4-FFF2-40B4-BE49-F238E27FC236}">
                  <a16:creationId xmlns:a16="http://schemas.microsoft.com/office/drawing/2014/main" id="{00000000-0008-0000-0D00-00008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163830</xdr:rowOff>
        </xdr:from>
        <xdr:to>
          <xdr:col>3</xdr:col>
          <xdr:colOff>514350</xdr:colOff>
          <xdr:row>85</xdr:row>
          <xdr:rowOff>0</xdr:rowOff>
        </xdr:to>
        <xdr:sp macro="" textlink="">
          <xdr:nvSpPr>
            <xdr:cNvPr id="9359" name="Check Box 143" hidden="1">
              <a:extLst>
                <a:ext uri="{63B3BB69-23CF-44E3-9099-C40C66FF867C}">
                  <a14:compatExt spid="_x0000_s9359"/>
                </a:ext>
                <a:ext uri="{FF2B5EF4-FFF2-40B4-BE49-F238E27FC236}">
                  <a16:creationId xmlns:a16="http://schemas.microsoft.com/office/drawing/2014/main" id="{00000000-0008-0000-0D00-00008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84</xdr:row>
          <xdr:rowOff>163830</xdr:rowOff>
        </xdr:from>
        <xdr:to>
          <xdr:col>3</xdr:col>
          <xdr:colOff>514350</xdr:colOff>
          <xdr:row>86</xdr:row>
          <xdr:rowOff>0</xdr:rowOff>
        </xdr:to>
        <xdr:sp macro="" textlink="">
          <xdr:nvSpPr>
            <xdr:cNvPr id="9360" name="Check Box 144" hidden="1">
              <a:extLst>
                <a:ext uri="{63B3BB69-23CF-44E3-9099-C40C66FF867C}">
                  <a14:compatExt spid="_x0000_s9360"/>
                </a:ext>
                <a:ext uri="{FF2B5EF4-FFF2-40B4-BE49-F238E27FC236}">
                  <a16:creationId xmlns:a16="http://schemas.microsoft.com/office/drawing/2014/main" id="{00000000-0008-0000-0D00-00009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85</xdr:row>
          <xdr:rowOff>163830</xdr:rowOff>
        </xdr:from>
        <xdr:to>
          <xdr:col>3</xdr:col>
          <xdr:colOff>514350</xdr:colOff>
          <xdr:row>87</xdr:row>
          <xdr:rowOff>0</xdr:rowOff>
        </xdr:to>
        <xdr:sp macro="" textlink="">
          <xdr:nvSpPr>
            <xdr:cNvPr id="9361" name="Check Box 145" hidden="1">
              <a:extLst>
                <a:ext uri="{63B3BB69-23CF-44E3-9099-C40C66FF867C}">
                  <a14:compatExt spid="_x0000_s9361"/>
                </a:ext>
                <a:ext uri="{FF2B5EF4-FFF2-40B4-BE49-F238E27FC236}">
                  <a16:creationId xmlns:a16="http://schemas.microsoft.com/office/drawing/2014/main" id="{00000000-0008-0000-0D00-00009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86</xdr:row>
          <xdr:rowOff>163830</xdr:rowOff>
        </xdr:from>
        <xdr:to>
          <xdr:col>3</xdr:col>
          <xdr:colOff>514350</xdr:colOff>
          <xdr:row>88</xdr:row>
          <xdr:rowOff>0</xdr:rowOff>
        </xdr:to>
        <xdr:sp macro="" textlink="">
          <xdr:nvSpPr>
            <xdr:cNvPr id="9362" name="Check Box 146" hidden="1">
              <a:extLst>
                <a:ext uri="{63B3BB69-23CF-44E3-9099-C40C66FF867C}">
                  <a14:compatExt spid="_x0000_s9362"/>
                </a:ext>
                <a:ext uri="{FF2B5EF4-FFF2-40B4-BE49-F238E27FC236}">
                  <a16:creationId xmlns:a16="http://schemas.microsoft.com/office/drawing/2014/main" id="{00000000-0008-0000-0D00-00009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87</xdr:row>
          <xdr:rowOff>163830</xdr:rowOff>
        </xdr:from>
        <xdr:to>
          <xdr:col>3</xdr:col>
          <xdr:colOff>514350</xdr:colOff>
          <xdr:row>89</xdr:row>
          <xdr:rowOff>0</xdr:rowOff>
        </xdr:to>
        <xdr:sp macro="" textlink="">
          <xdr:nvSpPr>
            <xdr:cNvPr id="9363" name="Check Box 147" hidden="1">
              <a:extLst>
                <a:ext uri="{63B3BB69-23CF-44E3-9099-C40C66FF867C}">
                  <a14:compatExt spid="_x0000_s9363"/>
                </a:ext>
                <a:ext uri="{FF2B5EF4-FFF2-40B4-BE49-F238E27FC236}">
                  <a16:creationId xmlns:a16="http://schemas.microsoft.com/office/drawing/2014/main" id="{00000000-0008-0000-0D00-00009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88</xdr:row>
          <xdr:rowOff>163830</xdr:rowOff>
        </xdr:from>
        <xdr:to>
          <xdr:col>3</xdr:col>
          <xdr:colOff>514350</xdr:colOff>
          <xdr:row>90</xdr:row>
          <xdr:rowOff>0</xdr:rowOff>
        </xdr:to>
        <xdr:sp macro="" textlink="">
          <xdr:nvSpPr>
            <xdr:cNvPr id="9364" name="Check Box 148" hidden="1">
              <a:extLst>
                <a:ext uri="{63B3BB69-23CF-44E3-9099-C40C66FF867C}">
                  <a14:compatExt spid="_x0000_s9364"/>
                </a:ext>
                <a:ext uri="{FF2B5EF4-FFF2-40B4-BE49-F238E27FC236}">
                  <a16:creationId xmlns:a16="http://schemas.microsoft.com/office/drawing/2014/main" id="{00000000-0008-0000-0D00-00009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89</xdr:row>
          <xdr:rowOff>163830</xdr:rowOff>
        </xdr:from>
        <xdr:to>
          <xdr:col>3</xdr:col>
          <xdr:colOff>514350</xdr:colOff>
          <xdr:row>91</xdr:row>
          <xdr:rowOff>0</xdr:rowOff>
        </xdr:to>
        <xdr:sp macro="" textlink="">
          <xdr:nvSpPr>
            <xdr:cNvPr id="9365" name="Check Box 149" hidden="1">
              <a:extLst>
                <a:ext uri="{63B3BB69-23CF-44E3-9099-C40C66FF867C}">
                  <a14:compatExt spid="_x0000_s9365"/>
                </a:ext>
                <a:ext uri="{FF2B5EF4-FFF2-40B4-BE49-F238E27FC236}">
                  <a16:creationId xmlns:a16="http://schemas.microsoft.com/office/drawing/2014/main" id="{00000000-0008-0000-0D00-00009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90</xdr:row>
          <xdr:rowOff>163830</xdr:rowOff>
        </xdr:from>
        <xdr:to>
          <xdr:col>3</xdr:col>
          <xdr:colOff>514350</xdr:colOff>
          <xdr:row>92</xdr:row>
          <xdr:rowOff>0</xdr:rowOff>
        </xdr:to>
        <xdr:sp macro="" textlink="">
          <xdr:nvSpPr>
            <xdr:cNvPr id="9366" name="Check Box 150" hidden="1">
              <a:extLst>
                <a:ext uri="{63B3BB69-23CF-44E3-9099-C40C66FF867C}">
                  <a14:compatExt spid="_x0000_s9366"/>
                </a:ext>
                <a:ext uri="{FF2B5EF4-FFF2-40B4-BE49-F238E27FC236}">
                  <a16:creationId xmlns:a16="http://schemas.microsoft.com/office/drawing/2014/main" id="{00000000-0008-0000-0D00-00009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91</xdr:row>
          <xdr:rowOff>163830</xdr:rowOff>
        </xdr:from>
        <xdr:to>
          <xdr:col>3</xdr:col>
          <xdr:colOff>514350</xdr:colOff>
          <xdr:row>93</xdr:row>
          <xdr:rowOff>0</xdr:rowOff>
        </xdr:to>
        <xdr:sp macro="" textlink="">
          <xdr:nvSpPr>
            <xdr:cNvPr id="9367" name="Check Box 151" hidden="1">
              <a:extLst>
                <a:ext uri="{63B3BB69-23CF-44E3-9099-C40C66FF867C}">
                  <a14:compatExt spid="_x0000_s9367"/>
                </a:ext>
                <a:ext uri="{FF2B5EF4-FFF2-40B4-BE49-F238E27FC236}">
                  <a16:creationId xmlns:a16="http://schemas.microsoft.com/office/drawing/2014/main" id="{00000000-0008-0000-0D00-00009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92</xdr:row>
          <xdr:rowOff>163830</xdr:rowOff>
        </xdr:from>
        <xdr:to>
          <xdr:col>3</xdr:col>
          <xdr:colOff>514350</xdr:colOff>
          <xdr:row>94</xdr:row>
          <xdr:rowOff>0</xdr:rowOff>
        </xdr:to>
        <xdr:sp macro="" textlink="">
          <xdr:nvSpPr>
            <xdr:cNvPr id="9368" name="Check Box 152" hidden="1">
              <a:extLst>
                <a:ext uri="{63B3BB69-23CF-44E3-9099-C40C66FF867C}">
                  <a14:compatExt spid="_x0000_s9368"/>
                </a:ext>
                <a:ext uri="{FF2B5EF4-FFF2-40B4-BE49-F238E27FC236}">
                  <a16:creationId xmlns:a16="http://schemas.microsoft.com/office/drawing/2014/main" id="{00000000-0008-0000-0D00-00009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93</xdr:row>
          <xdr:rowOff>163830</xdr:rowOff>
        </xdr:from>
        <xdr:to>
          <xdr:col>3</xdr:col>
          <xdr:colOff>514350</xdr:colOff>
          <xdr:row>95</xdr:row>
          <xdr:rowOff>0</xdr:rowOff>
        </xdr:to>
        <xdr:sp macro="" textlink="">
          <xdr:nvSpPr>
            <xdr:cNvPr id="9369" name="Check Box 153" hidden="1">
              <a:extLst>
                <a:ext uri="{63B3BB69-23CF-44E3-9099-C40C66FF867C}">
                  <a14:compatExt spid="_x0000_s9369"/>
                </a:ext>
                <a:ext uri="{FF2B5EF4-FFF2-40B4-BE49-F238E27FC236}">
                  <a16:creationId xmlns:a16="http://schemas.microsoft.com/office/drawing/2014/main" id="{00000000-0008-0000-0D00-00009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94</xdr:row>
          <xdr:rowOff>163830</xdr:rowOff>
        </xdr:from>
        <xdr:to>
          <xdr:col>3</xdr:col>
          <xdr:colOff>514350</xdr:colOff>
          <xdr:row>96</xdr:row>
          <xdr:rowOff>0</xdr:rowOff>
        </xdr:to>
        <xdr:sp macro="" textlink="">
          <xdr:nvSpPr>
            <xdr:cNvPr id="9370" name="Check Box 154" hidden="1">
              <a:extLst>
                <a:ext uri="{63B3BB69-23CF-44E3-9099-C40C66FF867C}">
                  <a14:compatExt spid="_x0000_s9370"/>
                </a:ext>
                <a:ext uri="{FF2B5EF4-FFF2-40B4-BE49-F238E27FC236}">
                  <a16:creationId xmlns:a16="http://schemas.microsoft.com/office/drawing/2014/main" id="{00000000-0008-0000-0D00-00009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19050</xdr:rowOff>
        </xdr:to>
        <xdr:sp macro="" textlink="">
          <xdr:nvSpPr>
            <xdr:cNvPr id="9371" name="Check Box 155" hidden="1">
              <a:extLst>
                <a:ext uri="{63B3BB69-23CF-44E3-9099-C40C66FF867C}">
                  <a14:compatExt spid="_x0000_s9371"/>
                </a:ext>
                <a:ext uri="{FF2B5EF4-FFF2-40B4-BE49-F238E27FC236}">
                  <a16:creationId xmlns:a16="http://schemas.microsoft.com/office/drawing/2014/main" id="{00000000-0008-0000-0D00-00009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19050</xdr:rowOff>
        </xdr:to>
        <xdr:sp macro="" textlink="">
          <xdr:nvSpPr>
            <xdr:cNvPr id="9372" name="Check Box 156" hidden="1">
              <a:extLst>
                <a:ext uri="{63B3BB69-23CF-44E3-9099-C40C66FF867C}">
                  <a14:compatExt spid="_x0000_s9372"/>
                </a:ext>
                <a:ext uri="{FF2B5EF4-FFF2-40B4-BE49-F238E27FC236}">
                  <a16:creationId xmlns:a16="http://schemas.microsoft.com/office/drawing/2014/main" id="{00000000-0008-0000-0D00-00009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19050</xdr:rowOff>
        </xdr:to>
        <xdr:sp macro="" textlink="">
          <xdr:nvSpPr>
            <xdr:cNvPr id="9373" name="Check Box 157" hidden="1">
              <a:extLst>
                <a:ext uri="{63B3BB69-23CF-44E3-9099-C40C66FF867C}">
                  <a14:compatExt spid="_x0000_s9373"/>
                </a:ext>
                <a:ext uri="{FF2B5EF4-FFF2-40B4-BE49-F238E27FC236}">
                  <a16:creationId xmlns:a16="http://schemas.microsoft.com/office/drawing/2014/main" id="{00000000-0008-0000-0D00-00009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19050</xdr:rowOff>
        </xdr:to>
        <xdr:sp macro="" textlink="">
          <xdr:nvSpPr>
            <xdr:cNvPr id="9374" name="Check Box 158" hidden="1">
              <a:extLst>
                <a:ext uri="{63B3BB69-23CF-44E3-9099-C40C66FF867C}">
                  <a14:compatExt spid="_x0000_s9374"/>
                </a:ext>
                <a:ext uri="{FF2B5EF4-FFF2-40B4-BE49-F238E27FC236}">
                  <a16:creationId xmlns:a16="http://schemas.microsoft.com/office/drawing/2014/main" id="{00000000-0008-0000-0D00-00009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19050</xdr:rowOff>
        </xdr:to>
        <xdr:sp macro="" textlink="">
          <xdr:nvSpPr>
            <xdr:cNvPr id="9375" name="Check Box 159" hidden="1">
              <a:extLst>
                <a:ext uri="{63B3BB69-23CF-44E3-9099-C40C66FF867C}">
                  <a14:compatExt spid="_x0000_s9375"/>
                </a:ext>
                <a:ext uri="{FF2B5EF4-FFF2-40B4-BE49-F238E27FC236}">
                  <a16:creationId xmlns:a16="http://schemas.microsoft.com/office/drawing/2014/main" id="{00000000-0008-0000-0D00-00009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19050</xdr:rowOff>
        </xdr:to>
        <xdr:sp macro="" textlink="">
          <xdr:nvSpPr>
            <xdr:cNvPr id="9376" name="Check Box 160" hidden="1">
              <a:extLst>
                <a:ext uri="{63B3BB69-23CF-44E3-9099-C40C66FF867C}">
                  <a14:compatExt spid="_x0000_s9376"/>
                </a:ext>
                <a:ext uri="{FF2B5EF4-FFF2-40B4-BE49-F238E27FC236}">
                  <a16:creationId xmlns:a16="http://schemas.microsoft.com/office/drawing/2014/main" id="{00000000-0008-0000-0D00-0000A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19050</xdr:rowOff>
        </xdr:to>
        <xdr:sp macro="" textlink="">
          <xdr:nvSpPr>
            <xdr:cNvPr id="9377" name="Check Box 161" hidden="1">
              <a:extLst>
                <a:ext uri="{63B3BB69-23CF-44E3-9099-C40C66FF867C}">
                  <a14:compatExt spid="_x0000_s9377"/>
                </a:ext>
                <a:ext uri="{FF2B5EF4-FFF2-40B4-BE49-F238E27FC236}">
                  <a16:creationId xmlns:a16="http://schemas.microsoft.com/office/drawing/2014/main" id="{00000000-0008-0000-0D00-0000A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19050</xdr:rowOff>
        </xdr:to>
        <xdr:sp macro="" textlink="">
          <xdr:nvSpPr>
            <xdr:cNvPr id="9378" name="Check Box 162" hidden="1">
              <a:extLst>
                <a:ext uri="{63B3BB69-23CF-44E3-9099-C40C66FF867C}">
                  <a14:compatExt spid="_x0000_s9378"/>
                </a:ext>
                <a:ext uri="{FF2B5EF4-FFF2-40B4-BE49-F238E27FC236}">
                  <a16:creationId xmlns:a16="http://schemas.microsoft.com/office/drawing/2014/main" id="{00000000-0008-0000-0D00-0000A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19050</xdr:rowOff>
        </xdr:to>
        <xdr:sp macro="" textlink="">
          <xdr:nvSpPr>
            <xdr:cNvPr id="9379" name="Check Box 163" hidden="1">
              <a:extLst>
                <a:ext uri="{63B3BB69-23CF-44E3-9099-C40C66FF867C}">
                  <a14:compatExt spid="_x0000_s9379"/>
                </a:ext>
                <a:ext uri="{FF2B5EF4-FFF2-40B4-BE49-F238E27FC236}">
                  <a16:creationId xmlns:a16="http://schemas.microsoft.com/office/drawing/2014/main" id="{00000000-0008-0000-0D00-0000A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19050</xdr:rowOff>
        </xdr:to>
        <xdr:sp macro="" textlink="">
          <xdr:nvSpPr>
            <xdr:cNvPr id="9380" name="Check Box 164" hidden="1">
              <a:extLst>
                <a:ext uri="{63B3BB69-23CF-44E3-9099-C40C66FF867C}">
                  <a14:compatExt spid="_x0000_s9380"/>
                </a:ext>
                <a:ext uri="{FF2B5EF4-FFF2-40B4-BE49-F238E27FC236}">
                  <a16:creationId xmlns:a16="http://schemas.microsoft.com/office/drawing/2014/main" id="{00000000-0008-0000-0D00-0000A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19050</xdr:rowOff>
        </xdr:to>
        <xdr:sp macro="" textlink="">
          <xdr:nvSpPr>
            <xdr:cNvPr id="9381" name="Check Box 165" hidden="1">
              <a:extLst>
                <a:ext uri="{63B3BB69-23CF-44E3-9099-C40C66FF867C}">
                  <a14:compatExt spid="_x0000_s9381"/>
                </a:ext>
                <a:ext uri="{FF2B5EF4-FFF2-40B4-BE49-F238E27FC236}">
                  <a16:creationId xmlns:a16="http://schemas.microsoft.com/office/drawing/2014/main" id="{00000000-0008-0000-0D00-0000A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19050</xdr:rowOff>
        </xdr:to>
        <xdr:sp macro="" textlink="">
          <xdr:nvSpPr>
            <xdr:cNvPr id="9382" name="Check Box 166" hidden="1">
              <a:extLst>
                <a:ext uri="{63B3BB69-23CF-44E3-9099-C40C66FF867C}">
                  <a14:compatExt spid="_x0000_s9382"/>
                </a:ext>
                <a:ext uri="{FF2B5EF4-FFF2-40B4-BE49-F238E27FC236}">
                  <a16:creationId xmlns:a16="http://schemas.microsoft.com/office/drawing/2014/main" id="{00000000-0008-0000-0D00-0000A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19050</xdr:rowOff>
        </xdr:to>
        <xdr:sp macro="" textlink="">
          <xdr:nvSpPr>
            <xdr:cNvPr id="9383" name="Check Box 167" hidden="1">
              <a:extLst>
                <a:ext uri="{63B3BB69-23CF-44E3-9099-C40C66FF867C}">
                  <a14:compatExt spid="_x0000_s9383"/>
                </a:ext>
                <a:ext uri="{FF2B5EF4-FFF2-40B4-BE49-F238E27FC236}">
                  <a16:creationId xmlns:a16="http://schemas.microsoft.com/office/drawing/2014/main" id="{00000000-0008-0000-0D00-0000A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19050</xdr:rowOff>
        </xdr:to>
        <xdr:sp macro="" textlink="">
          <xdr:nvSpPr>
            <xdr:cNvPr id="9385" name="Check Box 169" hidden="1">
              <a:extLst>
                <a:ext uri="{63B3BB69-23CF-44E3-9099-C40C66FF867C}">
                  <a14:compatExt spid="_x0000_s9385"/>
                </a:ext>
                <a:ext uri="{FF2B5EF4-FFF2-40B4-BE49-F238E27FC236}">
                  <a16:creationId xmlns:a16="http://schemas.microsoft.com/office/drawing/2014/main" id="{00000000-0008-0000-0D00-0000A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19050</xdr:rowOff>
        </xdr:to>
        <xdr:sp macro="" textlink="">
          <xdr:nvSpPr>
            <xdr:cNvPr id="9386" name="Check Box 170" hidden="1">
              <a:extLst>
                <a:ext uri="{63B3BB69-23CF-44E3-9099-C40C66FF867C}">
                  <a14:compatExt spid="_x0000_s9386"/>
                </a:ext>
                <a:ext uri="{FF2B5EF4-FFF2-40B4-BE49-F238E27FC236}">
                  <a16:creationId xmlns:a16="http://schemas.microsoft.com/office/drawing/2014/main" id="{00000000-0008-0000-0D00-0000A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 Type="http://schemas.openxmlformats.org/officeDocument/2006/relationships/printerSettings" Target="../printerSettings/printerSettings8.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72" Type="http://schemas.openxmlformats.org/officeDocument/2006/relationships/ctrlProp" Target="../ctrlProps/ctrlProp169.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drawing" Target="../drawings/drawing3.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omments" Target="../comments2.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vmlDrawing" Target="../drawings/vmlDrawing9.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4" Type="http://schemas.openxmlformats.org/officeDocument/2006/relationships/vmlDrawing" Target="../drawings/vmlDrawing10.v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s>
</file>

<file path=xl/worksheets/_rels/sheet9.xml.rels><?xml version="1.0" encoding="UTF-8" standalone="yes"?>
<Relationships xmlns="http://schemas.openxmlformats.org/package/2006/relationships"><Relationship Id="rId117" Type="http://schemas.openxmlformats.org/officeDocument/2006/relationships/ctrlProp" Target="../ctrlProps/ctrlProp282.xml"/><Relationship Id="rId21" Type="http://schemas.openxmlformats.org/officeDocument/2006/relationships/ctrlProp" Target="../ctrlProps/ctrlProp186.xml"/><Relationship Id="rId42" Type="http://schemas.openxmlformats.org/officeDocument/2006/relationships/ctrlProp" Target="../ctrlProps/ctrlProp207.xml"/><Relationship Id="rId63" Type="http://schemas.openxmlformats.org/officeDocument/2006/relationships/ctrlProp" Target="../ctrlProps/ctrlProp228.xml"/><Relationship Id="rId84" Type="http://schemas.openxmlformats.org/officeDocument/2006/relationships/ctrlProp" Target="../ctrlProps/ctrlProp249.xml"/><Relationship Id="rId138" Type="http://schemas.openxmlformats.org/officeDocument/2006/relationships/ctrlProp" Target="../ctrlProps/ctrlProp303.xml"/><Relationship Id="rId159" Type="http://schemas.openxmlformats.org/officeDocument/2006/relationships/ctrlProp" Target="../ctrlProps/ctrlProp324.xml"/><Relationship Id="rId170" Type="http://schemas.openxmlformats.org/officeDocument/2006/relationships/ctrlProp" Target="../ctrlProps/ctrlProp335.xml"/><Relationship Id="rId107" Type="http://schemas.openxmlformats.org/officeDocument/2006/relationships/ctrlProp" Target="../ctrlProps/ctrlProp272.xml"/><Relationship Id="rId11" Type="http://schemas.openxmlformats.org/officeDocument/2006/relationships/ctrlProp" Target="../ctrlProps/ctrlProp176.xml"/><Relationship Id="rId32" Type="http://schemas.openxmlformats.org/officeDocument/2006/relationships/ctrlProp" Target="../ctrlProps/ctrlProp197.xml"/><Relationship Id="rId53" Type="http://schemas.openxmlformats.org/officeDocument/2006/relationships/ctrlProp" Target="../ctrlProps/ctrlProp218.xml"/><Relationship Id="rId74" Type="http://schemas.openxmlformats.org/officeDocument/2006/relationships/ctrlProp" Target="../ctrlProps/ctrlProp239.xml"/><Relationship Id="rId128" Type="http://schemas.openxmlformats.org/officeDocument/2006/relationships/ctrlProp" Target="../ctrlProps/ctrlProp293.xml"/><Relationship Id="rId149" Type="http://schemas.openxmlformats.org/officeDocument/2006/relationships/ctrlProp" Target="../ctrlProps/ctrlProp314.xml"/><Relationship Id="rId5" Type="http://schemas.openxmlformats.org/officeDocument/2006/relationships/ctrlProp" Target="../ctrlProps/ctrlProp170.xml"/><Relationship Id="rId95" Type="http://schemas.openxmlformats.org/officeDocument/2006/relationships/ctrlProp" Target="../ctrlProps/ctrlProp260.xml"/><Relationship Id="rId160" Type="http://schemas.openxmlformats.org/officeDocument/2006/relationships/ctrlProp" Target="../ctrlProps/ctrlProp325.xml"/><Relationship Id="rId22" Type="http://schemas.openxmlformats.org/officeDocument/2006/relationships/ctrlProp" Target="../ctrlProps/ctrlProp187.xml"/><Relationship Id="rId43" Type="http://schemas.openxmlformats.org/officeDocument/2006/relationships/ctrlProp" Target="../ctrlProps/ctrlProp208.xml"/><Relationship Id="rId64" Type="http://schemas.openxmlformats.org/officeDocument/2006/relationships/ctrlProp" Target="../ctrlProps/ctrlProp229.xml"/><Relationship Id="rId118" Type="http://schemas.openxmlformats.org/officeDocument/2006/relationships/ctrlProp" Target="../ctrlProps/ctrlProp283.xml"/><Relationship Id="rId139" Type="http://schemas.openxmlformats.org/officeDocument/2006/relationships/ctrlProp" Target="../ctrlProps/ctrlProp304.xml"/><Relationship Id="rId85" Type="http://schemas.openxmlformats.org/officeDocument/2006/relationships/ctrlProp" Target="../ctrlProps/ctrlProp250.xml"/><Relationship Id="rId150" Type="http://schemas.openxmlformats.org/officeDocument/2006/relationships/ctrlProp" Target="../ctrlProps/ctrlProp315.xml"/><Relationship Id="rId171" Type="http://schemas.openxmlformats.org/officeDocument/2006/relationships/ctrlProp" Target="../ctrlProps/ctrlProp336.xml"/><Relationship Id="rId12" Type="http://schemas.openxmlformats.org/officeDocument/2006/relationships/ctrlProp" Target="../ctrlProps/ctrlProp177.xml"/><Relationship Id="rId33" Type="http://schemas.openxmlformats.org/officeDocument/2006/relationships/ctrlProp" Target="../ctrlProps/ctrlProp198.xml"/><Relationship Id="rId108" Type="http://schemas.openxmlformats.org/officeDocument/2006/relationships/ctrlProp" Target="../ctrlProps/ctrlProp273.xml"/><Relationship Id="rId129" Type="http://schemas.openxmlformats.org/officeDocument/2006/relationships/ctrlProp" Target="../ctrlProps/ctrlProp294.xml"/><Relationship Id="rId54" Type="http://schemas.openxmlformats.org/officeDocument/2006/relationships/ctrlProp" Target="../ctrlProps/ctrlProp219.xml"/><Relationship Id="rId75" Type="http://schemas.openxmlformats.org/officeDocument/2006/relationships/ctrlProp" Target="../ctrlProps/ctrlProp240.xml"/><Relationship Id="rId96" Type="http://schemas.openxmlformats.org/officeDocument/2006/relationships/ctrlProp" Target="../ctrlProps/ctrlProp261.xml"/><Relationship Id="rId140" Type="http://schemas.openxmlformats.org/officeDocument/2006/relationships/ctrlProp" Target="../ctrlProps/ctrlProp305.xml"/><Relationship Id="rId161" Type="http://schemas.openxmlformats.org/officeDocument/2006/relationships/ctrlProp" Target="../ctrlProps/ctrlProp326.xml"/><Relationship Id="rId1" Type="http://schemas.openxmlformats.org/officeDocument/2006/relationships/printerSettings" Target="../printerSettings/printerSettings9.bin"/><Relationship Id="rId6" Type="http://schemas.openxmlformats.org/officeDocument/2006/relationships/ctrlProp" Target="../ctrlProps/ctrlProp171.xml"/><Relationship Id="rId23" Type="http://schemas.openxmlformats.org/officeDocument/2006/relationships/ctrlProp" Target="../ctrlProps/ctrlProp188.xml"/><Relationship Id="rId28" Type="http://schemas.openxmlformats.org/officeDocument/2006/relationships/ctrlProp" Target="../ctrlProps/ctrlProp193.xml"/><Relationship Id="rId49" Type="http://schemas.openxmlformats.org/officeDocument/2006/relationships/ctrlProp" Target="../ctrlProps/ctrlProp214.xml"/><Relationship Id="rId114" Type="http://schemas.openxmlformats.org/officeDocument/2006/relationships/ctrlProp" Target="../ctrlProps/ctrlProp279.xml"/><Relationship Id="rId119" Type="http://schemas.openxmlformats.org/officeDocument/2006/relationships/ctrlProp" Target="../ctrlProps/ctrlProp284.xml"/><Relationship Id="rId44" Type="http://schemas.openxmlformats.org/officeDocument/2006/relationships/ctrlProp" Target="../ctrlProps/ctrlProp209.xml"/><Relationship Id="rId60" Type="http://schemas.openxmlformats.org/officeDocument/2006/relationships/ctrlProp" Target="../ctrlProps/ctrlProp225.xml"/><Relationship Id="rId65" Type="http://schemas.openxmlformats.org/officeDocument/2006/relationships/ctrlProp" Target="../ctrlProps/ctrlProp230.xml"/><Relationship Id="rId81" Type="http://schemas.openxmlformats.org/officeDocument/2006/relationships/ctrlProp" Target="../ctrlProps/ctrlProp246.xml"/><Relationship Id="rId86" Type="http://schemas.openxmlformats.org/officeDocument/2006/relationships/ctrlProp" Target="../ctrlProps/ctrlProp251.xml"/><Relationship Id="rId130" Type="http://schemas.openxmlformats.org/officeDocument/2006/relationships/ctrlProp" Target="../ctrlProps/ctrlProp295.xml"/><Relationship Id="rId135" Type="http://schemas.openxmlformats.org/officeDocument/2006/relationships/ctrlProp" Target="../ctrlProps/ctrlProp300.xml"/><Relationship Id="rId151" Type="http://schemas.openxmlformats.org/officeDocument/2006/relationships/ctrlProp" Target="../ctrlProps/ctrlProp316.xml"/><Relationship Id="rId156" Type="http://schemas.openxmlformats.org/officeDocument/2006/relationships/ctrlProp" Target="../ctrlProps/ctrlProp321.xml"/><Relationship Id="rId172" Type="http://schemas.openxmlformats.org/officeDocument/2006/relationships/ctrlProp" Target="../ctrlProps/ctrlProp337.xml"/><Relationship Id="rId13" Type="http://schemas.openxmlformats.org/officeDocument/2006/relationships/ctrlProp" Target="../ctrlProps/ctrlProp178.xml"/><Relationship Id="rId18" Type="http://schemas.openxmlformats.org/officeDocument/2006/relationships/ctrlProp" Target="../ctrlProps/ctrlProp183.xml"/><Relationship Id="rId39" Type="http://schemas.openxmlformats.org/officeDocument/2006/relationships/ctrlProp" Target="../ctrlProps/ctrlProp204.xml"/><Relationship Id="rId109" Type="http://schemas.openxmlformats.org/officeDocument/2006/relationships/ctrlProp" Target="../ctrlProps/ctrlProp274.xml"/><Relationship Id="rId34" Type="http://schemas.openxmlformats.org/officeDocument/2006/relationships/ctrlProp" Target="../ctrlProps/ctrlProp199.xml"/><Relationship Id="rId50" Type="http://schemas.openxmlformats.org/officeDocument/2006/relationships/ctrlProp" Target="../ctrlProps/ctrlProp215.xml"/><Relationship Id="rId55" Type="http://schemas.openxmlformats.org/officeDocument/2006/relationships/ctrlProp" Target="../ctrlProps/ctrlProp220.xml"/><Relationship Id="rId76" Type="http://schemas.openxmlformats.org/officeDocument/2006/relationships/ctrlProp" Target="../ctrlProps/ctrlProp241.xml"/><Relationship Id="rId97" Type="http://schemas.openxmlformats.org/officeDocument/2006/relationships/ctrlProp" Target="../ctrlProps/ctrlProp262.xml"/><Relationship Id="rId104" Type="http://schemas.openxmlformats.org/officeDocument/2006/relationships/ctrlProp" Target="../ctrlProps/ctrlProp269.xml"/><Relationship Id="rId120" Type="http://schemas.openxmlformats.org/officeDocument/2006/relationships/ctrlProp" Target="../ctrlProps/ctrlProp285.xml"/><Relationship Id="rId125" Type="http://schemas.openxmlformats.org/officeDocument/2006/relationships/ctrlProp" Target="../ctrlProps/ctrlProp290.xml"/><Relationship Id="rId141" Type="http://schemas.openxmlformats.org/officeDocument/2006/relationships/ctrlProp" Target="../ctrlProps/ctrlProp306.xml"/><Relationship Id="rId146" Type="http://schemas.openxmlformats.org/officeDocument/2006/relationships/ctrlProp" Target="../ctrlProps/ctrlProp311.xml"/><Relationship Id="rId167" Type="http://schemas.openxmlformats.org/officeDocument/2006/relationships/ctrlProp" Target="../ctrlProps/ctrlProp332.xml"/><Relationship Id="rId7" Type="http://schemas.openxmlformats.org/officeDocument/2006/relationships/ctrlProp" Target="../ctrlProps/ctrlProp172.xml"/><Relationship Id="rId71" Type="http://schemas.openxmlformats.org/officeDocument/2006/relationships/ctrlProp" Target="../ctrlProps/ctrlProp236.xml"/><Relationship Id="rId92" Type="http://schemas.openxmlformats.org/officeDocument/2006/relationships/ctrlProp" Target="../ctrlProps/ctrlProp257.xml"/><Relationship Id="rId162" Type="http://schemas.openxmlformats.org/officeDocument/2006/relationships/ctrlProp" Target="../ctrlProps/ctrlProp327.xml"/><Relationship Id="rId2" Type="http://schemas.openxmlformats.org/officeDocument/2006/relationships/drawing" Target="../drawings/drawing4.xml"/><Relationship Id="rId29" Type="http://schemas.openxmlformats.org/officeDocument/2006/relationships/ctrlProp" Target="../ctrlProps/ctrlProp194.xml"/><Relationship Id="rId24" Type="http://schemas.openxmlformats.org/officeDocument/2006/relationships/ctrlProp" Target="../ctrlProps/ctrlProp189.xml"/><Relationship Id="rId40" Type="http://schemas.openxmlformats.org/officeDocument/2006/relationships/ctrlProp" Target="../ctrlProps/ctrlProp205.xml"/><Relationship Id="rId45" Type="http://schemas.openxmlformats.org/officeDocument/2006/relationships/ctrlProp" Target="../ctrlProps/ctrlProp210.xml"/><Relationship Id="rId66" Type="http://schemas.openxmlformats.org/officeDocument/2006/relationships/ctrlProp" Target="../ctrlProps/ctrlProp231.xml"/><Relationship Id="rId87" Type="http://schemas.openxmlformats.org/officeDocument/2006/relationships/ctrlProp" Target="../ctrlProps/ctrlProp252.xml"/><Relationship Id="rId110" Type="http://schemas.openxmlformats.org/officeDocument/2006/relationships/ctrlProp" Target="../ctrlProps/ctrlProp275.xml"/><Relationship Id="rId115" Type="http://schemas.openxmlformats.org/officeDocument/2006/relationships/ctrlProp" Target="../ctrlProps/ctrlProp280.xml"/><Relationship Id="rId131" Type="http://schemas.openxmlformats.org/officeDocument/2006/relationships/ctrlProp" Target="../ctrlProps/ctrlProp296.xml"/><Relationship Id="rId136" Type="http://schemas.openxmlformats.org/officeDocument/2006/relationships/ctrlProp" Target="../ctrlProps/ctrlProp301.xml"/><Relationship Id="rId157" Type="http://schemas.openxmlformats.org/officeDocument/2006/relationships/ctrlProp" Target="../ctrlProps/ctrlProp322.xml"/><Relationship Id="rId61" Type="http://schemas.openxmlformats.org/officeDocument/2006/relationships/ctrlProp" Target="../ctrlProps/ctrlProp226.xml"/><Relationship Id="rId82" Type="http://schemas.openxmlformats.org/officeDocument/2006/relationships/ctrlProp" Target="../ctrlProps/ctrlProp247.xml"/><Relationship Id="rId152" Type="http://schemas.openxmlformats.org/officeDocument/2006/relationships/ctrlProp" Target="../ctrlProps/ctrlProp317.xml"/><Relationship Id="rId173" Type="http://schemas.openxmlformats.org/officeDocument/2006/relationships/comments" Target="../comments3.xml"/><Relationship Id="rId19" Type="http://schemas.openxmlformats.org/officeDocument/2006/relationships/ctrlProp" Target="../ctrlProps/ctrlProp184.xml"/><Relationship Id="rId14" Type="http://schemas.openxmlformats.org/officeDocument/2006/relationships/ctrlProp" Target="../ctrlProps/ctrlProp179.xml"/><Relationship Id="rId30" Type="http://schemas.openxmlformats.org/officeDocument/2006/relationships/ctrlProp" Target="../ctrlProps/ctrlProp195.xml"/><Relationship Id="rId35" Type="http://schemas.openxmlformats.org/officeDocument/2006/relationships/ctrlProp" Target="../ctrlProps/ctrlProp200.xml"/><Relationship Id="rId56" Type="http://schemas.openxmlformats.org/officeDocument/2006/relationships/ctrlProp" Target="../ctrlProps/ctrlProp221.xml"/><Relationship Id="rId77" Type="http://schemas.openxmlformats.org/officeDocument/2006/relationships/ctrlProp" Target="../ctrlProps/ctrlProp242.xml"/><Relationship Id="rId100" Type="http://schemas.openxmlformats.org/officeDocument/2006/relationships/ctrlProp" Target="../ctrlProps/ctrlProp265.xml"/><Relationship Id="rId105" Type="http://schemas.openxmlformats.org/officeDocument/2006/relationships/ctrlProp" Target="../ctrlProps/ctrlProp270.xml"/><Relationship Id="rId126" Type="http://schemas.openxmlformats.org/officeDocument/2006/relationships/ctrlProp" Target="../ctrlProps/ctrlProp291.xml"/><Relationship Id="rId147" Type="http://schemas.openxmlformats.org/officeDocument/2006/relationships/ctrlProp" Target="../ctrlProps/ctrlProp312.xml"/><Relationship Id="rId168" Type="http://schemas.openxmlformats.org/officeDocument/2006/relationships/ctrlProp" Target="../ctrlProps/ctrlProp333.xml"/><Relationship Id="rId8" Type="http://schemas.openxmlformats.org/officeDocument/2006/relationships/ctrlProp" Target="../ctrlProps/ctrlProp173.xml"/><Relationship Id="rId51" Type="http://schemas.openxmlformats.org/officeDocument/2006/relationships/ctrlProp" Target="../ctrlProps/ctrlProp216.xml"/><Relationship Id="rId72" Type="http://schemas.openxmlformats.org/officeDocument/2006/relationships/ctrlProp" Target="../ctrlProps/ctrlProp237.xml"/><Relationship Id="rId93" Type="http://schemas.openxmlformats.org/officeDocument/2006/relationships/ctrlProp" Target="../ctrlProps/ctrlProp258.xml"/><Relationship Id="rId98" Type="http://schemas.openxmlformats.org/officeDocument/2006/relationships/ctrlProp" Target="../ctrlProps/ctrlProp263.xml"/><Relationship Id="rId121" Type="http://schemas.openxmlformats.org/officeDocument/2006/relationships/ctrlProp" Target="../ctrlProps/ctrlProp286.xml"/><Relationship Id="rId142" Type="http://schemas.openxmlformats.org/officeDocument/2006/relationships/ctrlProp" Target="../ctrlProps/ctrlProp307.xml"/><Relationship Id="rId163" Type="http://schemas.openxmlformats.org/officeDocument/2006/relationships/ctrlProp" Target="../ctrlProps/ctrlProp328.xml"/><Relationship Id="rId3" Type="http://schemas.openxmlformats.org/officeDocument/2006/relationships/vmlDrawing" Target="../drawings/vmlDrawing11.vml"/><Relationship Id="rId25" Type="http://schemas.openxmlformats.org/officeDocument/2006/relationships/ctrlProp" Target="../ctrlProps/ctrlProp190.xml"/><Relationship Id="rId46" Type="http://schemas.openxmlformats.org/officeDocument/2006/relationships/ctrlProp" Target="../ctrlProps/ctrlProp211.xml"/><Relationship Id="rId67" Type="http://schemas.openxmlformats.org/officeDocument/2006/relationships/ctrlProp" Target="../ctrlProps/ctrlProp232.xml"/><Relationship Id="rId116" Type="http://schemas.openxmlformats.org/officeDocument/2006/relationships/ctrlProp" Target="../ctrlProps/ctrlProp281.xml"/><Relationship Id="rId137" Type="http://schemas.openxmlformats.org/officeDocument/2006/relationships/ctrlProp" Target="../ctrlProps/ctrlProp302.xml"/><Relationship Id="rId158" Type="http://schemas.openxmlformats.org/officeDocument/2006/relationships/ctrlProp" Target="../ctrlProps/ctrlProp323.xml"/><Relationship Id="rId20" Type="http://schemas.openxmlformats.org/officeDocument/2006/relationships/ctrlProp" Target="../ctrlProps/ctrlProp185.xml"/><Relationship Id="rId41" Type="http://schemas.openxmlformats.org/officeDocument/2006/relationships/ctrlProp" Target="../ctrlProps/ctrlProp206.xml"/><Relationship Id="rId62" Type="http://schemas.openxmlformats.org/officeDocument/2006/relationships/ctrlProp" Target="../ctrlProps/ctrlProp227.xml"/><Relationship Id="rId83" Type="http://schemas.openxmlformats.org/officeDocument/2006/relationships/ctrlProp" Target="../ctrlProps/ctrlProp248.xml"/><Relationship Id="rId88" Type="http://schemas.openxmlformats.org/officeDocument/2006/relationships/ctrlProp" Target="../ctrlProps/ctrlProp253.xml"/><Relationship Id="rId111" Type="http://schemas.openxmlformats.org/officeDocument/2006/relationships/ctrlProp" Target="../ctrlProps/ctrlProp276.xml"/><Relationship Id="rId132" Type="http://schemas.openxmlformats.org/officeDocument/2006/relationships/ctrlProp" Target="../ctrlProps/ctrlProp297.xml"/><Relationship Id="rId153" Type="http://schemas.openxmlformats.org/officeDocument/2006/relationships/ctrlProp" Target="../ctrlProps/ctrlProp318.xml"/><Relationship Id="rId15" Type="http://schemas.openxmlformats.org/officeDocument/2006/relationships/ctrlProp" Target="../ctrlProps/ctrlProp180.xml"/><Relationship Id="rId36" Type="http://schemas.openxmlformats.org/officeDocument/2006/relationships/ctrlProp" Target="../ctrlProps/ctrlProp201.xml"/><Relationship Id="rId57" Type="http://schemas.openxmlformats.org/officeDocument/2006/relationships/ctrlProp" Target="../ctrlProps/ctrlProp222.xml"/><Relationship Id="rId106" Type="http://schemas.openxmlformats.org/officeDocument/2006/relationships/ctrlProp" Target="../ctrlProps/ctrlProp271.xml"/><Relationship Id="rId127" Type="http://schemas.openxmlformats.org/officeDocument/2006/relationships/ctrlProp" Target="../ctrlProps/ctrlProp292.xml"/><Relationship Id="rId10" Type="http://schemas.openxmlformats.org/officeDocument/2006/relationships/ctrlProp" Target="../ctrlProps/ctrlProp175.xml"/><Relationship Id="rId31" Type="http://schemas.openxmlformats.org/officeDocument/2006/relationships/ctrlProp" Target="../ctrlProps/ctrlProp196.xml"/><Relationship Id="rId52" Type="http://schemas.openxmlformats.org/officeDocument/2006/relationships/ctrlProp" Target="../ctrlProps/ctrlProp217.xml"/><Relationship Id="rId73" Type="http://schemas.openxmlformats.org/officeDocument/2006/relationships/ctrlProp" Target="../ctrlProps/ctrlProp238.xml"/><Relationship Id="rId78" Type="http://schemas.openxmlformats.org/officeDocument/2006/relationships/ctrlProp" Target="../ctrlProps/ctrlProp243.xml"/><Relationship Id="rId94" Type="http://schemas.openxmlformats.org/officeDocument/2006/relationships/ctrlProp" Target="../ctrlProps/ctrlProp259.xml"/><Relationship Id="rId99" Type="http://schemas.openxmlformats.org/officeDocument/2006/relationships/ctrlProp" Target="../ctrlProps/ctrlProp264.xml"/><Relationship Id="rId101" Type="http://schemas.openxmlformats.org/officeDocument/2006/relationships/ctrlProp" Target="../ctrlProps/ctrlProp266.xml"/><Relationship Id="rId122" Type="http://schemas.openxmlformats.org/officeDocument/2006/relationships/ctrlProp" Target="../ctrlProps/ctrlProp287.xml"/><Relationship Id="rId143" Type="http://schemas.openxmlformats.org/officeDocument/2006/relationships/ctrlProp" Target="../ctrlProps/ctrlProp308.xml"/><Relationship Id="rId148" Type="http://schemas.openxmlformats.org/officeDocument/2006/relationships/ctrlProp" Target="../ctrlProps/ctrlProp313.xml"/><Relationship Id="rId164" Type="http://schemas.openxmlformats.org/officeDocument/2006/relationships/ctrlProp" Target="../ctrlProps/ctrlProp329.xml"/><Relationship Id="rId169" Type="http://schemas.openxmlformats.org/officeDocument/2006/relationships/ctrlProp" Target="../ctrlProps/ctrlProp334.xml"/><Relationship Id="rId4" Type="http://schemas.openxmlformats.org/officeDocument/2006/relationships/vmlDrawing" Target="../drawings/vmlDrawing12.vml"/><Relationship Id="rId9" Type="http://schemas.openxmlformats.org/officeDocument/2006/relationships/ctrlProp" Target="../ctrlProps/ctrlProp174.xml"/><Relationship Id="rId26" Type="http://schemas.openxmlformats.org/officeDocument/2006/relationships/ctrlProp" Target="../ctrlProps/ctrlProp191.xml"/><Relationship Id="rId47" Type="http://schemas.openxmlformats.org/officeDocument/2006/relationships/ctrlProp" Target="../ctrlProps/ctrlProp212.xml"/><Relationship Id="rId68" Type="http://schemas.openxmlformats.org/officeDocument/2006/relationships/ctrlProp" Target="../ctrlProps/ctrlProp233.xml"/><Relationship Id="rId89" Type="http://schemas.openxmlformats.org/officeDocument/2006/relationships/ctrlProp" Target="../ctrlProps/ctrlProp254.xml"/><Relationship Id="rId112" Type="http://schemas.openxmlformats.org/officeDocument/2006/relationships/ctrlProp" Target="../ctrlProps/ctrlProp277.xml"/><Relationship Id="rId133" Type="http://schemas.openxmlformats.org/officeDocument/2006/relationships/ctrlProp" Target="../ctrlProps/ctrlProp298.xml"/><Relationship Id="rId154" Type="http://schemas.openxmlformats.org/officeDocument/2006/relationships/ctrlProp" Target="../ctrlProps/ctrlProp319.xml"/><Relationship Id="rId16" Type="http://schemas.openxmlformats.org/officeDocument/2006/relationships/ctrlProp" Target="../ctrlProps/ctrlProp181.xml"/><Relationship Id="rId37" Type="http://schemas.openxmlformats.org/officeDocument/2006/relationships/ctrlProp" Target="../ctrlProps/ctrlProp202.xml"/><Relationship Id="rId58" Type="http://schemas.openxmlformats.org/officeDocument/2006/relationships/ctrlProp" Target="../ctrlProps/ctrlProp223.xml"/><Relationship Id="rId79" Type="http://schemas.openxmlformats.org/officeDocument/2006/relationships/ctrlProp" Target="../ctrlProps/ctrlProp244.xml"/><Relationship Id="rId102" Type="http://schemas.openxmlformats.org/officeDocument/2006/relationships/ctrlProp" Target="../ctrlProps/ctrlProp267.xml"/><Relationship Id="rId123" Type="http://schemas.openxmlformats.org/officeDocument/2006/relationships/ctrlProp" Target="../ctrlProps/ctrlProp288.xml"/><Relationship Id="rId144" Type="http://schemas.openxmlformats.org/officeDocument/2006/relationships/ctrlProp" Target="../ctrlProps/ctrlProp309.xml"/><Relationship Id="rId90" Type="http://schemas.openxmlformats.org/officeDocument/2006/relationships/ctrlProp" Target="../ctrlProps/ctrlProp255.xml"/><Relationship Id="rId165" Type="http://schemas.openxmlformats.org/officeDocument/2006/relationships/ctrlProp" Target="../ctrlProps/ctrlProp330.xml"/><Relationship Id="rId27" Type="http://schemas.openxmlformats.org/officeDocument/2006/relationships/ctrlProp" Target="../ctrlProps/ctrlProp192.xml"/><Relationship Id="rId48" Type="http://schemas.openxmlformats.org/officeDocument/2006/relationships/ctrlProp" Target="../ctrlProps/ctrlProp213.xml"/><Relationship Id="rId69" Type="http://schemas.openxmlformats.org/officeDocument/2006/relationships/ctrlProp" Target="../ctrlProps/ctrlProp234.xml"/><Relationship Id="rId113" Type="http://schemas.openxmlformats.org/officeDocument/2006/relationships/ctrlProp" Target="../ctrlProps/ctrlProp278.xml"/><Relationship Id="rId134" Type="http://schemas.openxmlformats.org/officeDocument/2006/relationships/ctrlProp" Target="../ctrlProps/ctrlProp299.xml"/><Relationship Id="rId80" Type="http://schemas.openxmlformats.org/officeDocument/2006/relationships/ctrlProp" Target="../ctrlProps/ctrlProp245.xml"/><Relationship Id="rId155" Type="http://schemas.openxmlformats.org/officeDocument/2006/relationships/ctrlProp" Target="../ctrlProps/ctrlProp320.xml"/><Relationship Id="rId17" Type="http://schemas.openxmlformats.org/officeDocument/2006/relationships/ctrlProp" Target="../ctrlProps/ctrlProp182.xml"/><Relationship Id="rId38" Type="http://schemas.openxmlformats.org/officeDocument/2006/relationships/ctrlProp" Target="../ctrlProps/ctrlProp203.xml"/><Relationship Id="rId59" Type="http://schemas.openxmlformats.org/officeDocument/2006/relationships/ctrlProp" Target="../ctrlProps/ctrlProp224.xml"/><Relationship Id="rId103" Type="http://schemas.openxmlformats.org/officeDocument/2006/relationships/ctrlProp" Target="../ctrlProps/ctrlProp268.xml"/><Relationship Id="rId124" Type="http://schemas.openxmlformats.org/officeDocument/2006/relationships/ctrlProp" Target="../ctrlProps/ctrlProp289.xml"/><Relationship Id="rId70" Type="http://schemas.openxmlformats.org/officeDocument/2006/relationships/ctrlProp" Target="../ctrlProps/ctrlProp235.xml"/><Relationship Id="rId91" Type="http://schemas.openxmlformats.org/officeDocument/2006/relationships/ctrlProp" Target="../ctrlProps/ctrlProp256.xml"/><Relationship Id="rId145" Type="http://schemas.openxmlformats.org/officeDocument/2006/relationships/ctrlProp" Target="../ctrlProps/ctrlProp310.xml"/><Relationship Id="rId166" Type="http://schemas.openxmlformats.org/officeDocument/2006/relationships/ctrlProp" Target="../ctrlProps/ctrlProp331.xml"/></Relationships>
</file>

<file path=xl/worksheets/_rels/sheet10.xml.rels><?xml version="1.0" encoding="UTF-8" standalone="yes"?>
<Relationships xmlns="http://schemas.openxmlformats.org/package/2006/relationships"><Relationship Id="rId117" Type="http://schemas.openxmlformats.org/officeDocument/2006/relationships/ctrlProp" Target="../ctrlProps/ctrlProp450.xml"/><Relationship Id="rId21" Type="http://schemas.openxmlformats.org/officeDocument/2006/relationships/ctrlProp" Target="../ctrlProps/ctrlProp354.xml"/><Relationship Id="rId42" Type="http://schemas.openxmlformats.org/officeDocument/2006/relationships/ctrlProp" Target="../ctrlProps/ctrlProp375.xml"/><Relationship Id="rId63" Type="http://schemas.openxmlformats.org/officeDocument/2006/relationships/ctrlProp" Target="../ctrlProps/ctrlProp396.xml"/><Relationship Id="rId84" Type="http://schemas.openxmlformats.org/officeDocument/2006/relationships/ctrlProp" Target="../ctrlProps/ctrlProp417.xml"/><Relationship Id="rId138" Type="http://schemas.openxmlformats.org/officeDocument/2006/relationships/ctrlProp" Target="../ctrlProps/ctrlProp471.xml"/><Relationship Id="rId159" Type="http://schemas.openxmlformats.org/officeDocument/2006/relationships/ctrlProp" Target="../ctrlProps/ctrlProp492.xml"/><Relationship Id="rId170" Type="http://schemas.openxmlformats.org/officeDocument/2006/relationships/ctrlProp" Target="../ctrlProps/ctrlProp503.xml"/><Relationship Id="rId107" Type="http://schemas.openxmlformats.org/officeDocument/2006/relationships/ctrlProp" Target="../ctrlProps/ctrlProp440.xml"/><Relationship Id="rId11" Type="http://schemas.openxmlformats.org/officeDocument/2006/relationships/ctrlProp" Target="../ctrlProps/ctrlProp344.xml"/><Relationship Id="rId32" Type="http://schemas.openxmlformats.org/officeDocument/2006/relationships/ctrlProp" Target="../ctrlProps/ctrlProp365.xml"/><Relationship Id="rId53" Type="http://schemas.openxmlformats.org/officeDocument/2006/relationships/ctrlProp" Target="../ctrlProps/ctrlProp386.xml"/><Relationship Id="rId74" Type="http://schemas.openxmlformats.org/officeDocument/2006/relationships/ctrlProp" Target="../ctrlProps/ctrlProp407.xml"/><Relationship Id="rId128" Type="http://schemas.openxmlformats.org/officeDocument/2006/relationships/ctrlProp" Target="../ctrlProps/ctrlProp461.xml"/><Relationship Id="rId149" Type="http://schemas.openxmlformats.org/officeDocument/2006/relationships/ctrlProp" Target="../ctrlProps/ctrlProp482.xml"/><Relationship Id="rId5" Type="http://schemas.openxmlformats.org/officeDocument/2006/relationships/ctrlProp" Target="../ctrlProps/ctrlProp338.xml"/><Relationship Id="rId95" Type="http://schemas.openxmlformats.org/officeDocument/2006/relationships/ctrlProp" Target="../ctrlProps/ctrlProp428.xml"/><Relationship Id="rId160" Type="http://schemas.openxmlformats.org/officeDocument/2006/relationships/ctrlProp" Target="../ctrlProps/ctrlProp493.xml"/><Relationship Id="rId22" Type="http://schemas.openxmlformats.org/officeDocument/2006/relationships/ctrlProp" Target="../ctrlProps/ctrlProp355.xml"/><Relationship Id="rId43" Type="http://schemas.openxmlformats.org/officeDocument/2006/relationships/ctrlProp" Target="../ctrlProps/ctrlProp376.xml"/><Relationship Id="rId64" Type="http://schemas.openxmlformats.org/officeDocument/2006/relationships/ctrlProp" Target="../ctrlProps/ctrlProp397.xml"/><Relationship Id="rId118" Type="http://schemas.openxmlformats.org/officeDocument/2006/relationships/ctrlProp" Target="../ctrlProps/ctrlProp451.xml"/><Relationship Id="rId139" Type="http://schemas.openxmlformats.org/officeDocument/2006/relationships/ctrlProp" Target="../ctrlProps/ctrlProp472.xml"/><Relationship Id="rId85" Type="http://schemas.openxmlformats.org/officeDocument/2006/relationships/ctrlProp" Target="../ctrlProps/ctrlProp418.xml"/><Relationship Id="rId150" Type="http://schemas.openxmlformats.org/officeDocument/2006/relationships/ctrlProp" Target="../ctrlProps/ctrlProp483.xml"/><Relationship Id="rId171" Type="http://schemas.openxmlformats.org/officeDocument/2006/relationships/ctrlProp" Target="../ctrlProps/ctrlProp504.xml"/><Relationship Id="rId12" Type="http://schemas.openxmlformats.org/officeDocument/2006/relationships/ctrlProp" Target="../ctrlProps/ctrlProp345.xml"/><Relationship Id="rId33" Type="http://schemas.openxmlformats.org/officeDocument/2006/relationships/ctrlProp" Target="../ctrlProps/ctrlProp366.xml"/><Relationship Id="rId108" Type="http://schemas.openxmlformats.org/officeDocument/2006/relationships/ctrlProp" Target="../ctrlProps/ctrlProp441.xml"/><Relationship Id="rId129" Type="http://schemas.openxmlformats.org/officeDocument/2006/relationships/ctrlProp" Target="../ctrlProps/ctrlProp462.xml"/><Relationship Id="rId54" Type="http://schemas.openxmlformats.org/officeDocument/2006/relationships/ctrlProp" Target="../ctrlProps/ctrlProp387.xml"/><Relationship Id="rId75" Type="http://schemas.openxmlformats.org/officeDocument/2006/relationships/ctrlProp" Target="../ctrlProps/ctrlProp408.xml"/><Relationship Id="rId96" Type="http://schemas.openxmlformats.org/officeDocument/2006/relationships/ctrlProp" Target="../ctrlProps/ctrlProp429.xml"/><Relationship Id="rId140" Type="http://schemas.openxmlformats.org/officeDocument/2006/relationships/ctrlProp" Target="../ctrlProps/ctrlProp473.xml"/><Relationship Id="rId161" Type="http://schemas.openxmlformats.org/officeDocument/2006/relationships/ctrlProp" Target="../ctrlProps/ctrlProp494.xml"/><Relationship Id="rId1" Type="http://schemas.openxmlformats.org/officeDocument/2006/relationships/printerSettings" Target="../printerSettings/printerSettings10.bin"/><Relationship Id="rId6" Type="http://schemas.openxmlformats.org/officeDocument/2006/relationships/ctrlProp" Target="../ctrlProps/ctrlProp339.xml"/><Relationship Id="rId23" Type="http://schemas.openxmlformats.org/officeDocument/2006/relationships/ctrlProp" Target="../ctrlProps/ctrlProp356.xml"/><Relationship Id="rId28" Type="http://schemas.openxmlformats.org/officeDocument/2006/relationships/ctrlProp" Target="../ctrlProps/ctrlProp361.xml"/><Relationship Id="rId49" Type="http://schemas.openxmlformats.org/officeDocument/2006/relationships/ctrlProp" Target="../ctrlProps/ctrlProp382.xml"/><Relationship Id="rId114" Type="http://schemas.openxmlformats.org/officeDocument/2006/relationships/ctrlProp" Target="../ctrlProps/ctrlProp447.xml"/><Relationship Id="rId119" Type="http://schemas.openxmlformats.org/officeDocument/2006/relationships/ctrlProp" Target="../ctrlProps/ctrlProp452.xml"/><Relationship Id="rId44" Type="http://schemas.openxmlformats.org/officeDocument/2006/relationships/ctrlProp" Target="../ctrlProps/ctrlProp377.xml"/><Relationship Id="rId60" Type="http://schemas.openxmlformats.org/officeDocument/2006/relationships/ctrlProp" Target="../ctrlProps/ctrlProp393.xml"/><Relationship Id="rId65" Type="http://schemas.openxmlformats.org/officeDocument/2006/relationships/ctrlProp" Target="../ctrlProps/ctrlProp398.xml"/><Relationship Id="rId81" Type="http://schemas.openxmlformats.org/officeDocument/2006/relationships/ctrlProp" Target="../ctrlProps/ctrlProp414.xml"/><Relationship Id="rId86" Type="http://schemas.openxmlformats.org/officeDocument/2006/relationships/ctrlProp" Target="../ctrlProps/ctrlProp419.xml"/><Relationship Id="rId130" Type="http://schemas.openxmlformats.org/officeDocument/2006/relationships/ctrlProp" Target="../ctrlProps/ctrlProp463.xml"/><Relationship Id="rId135" Type="http://schemas.openxmlformats.org/officeDocument/2006/relationships/ctrlProp" Target="../ctrlProps/ctrlProp468.xml"/><Relationship Id="rId151" Type="http://schemas.openxmlformats.org/officeDocument/2006/relationships/ctrlProp" Target="../ctrlProps/ctrlProp484.xml"/><Relationship Id="rId156" Type="http://schemas.openxmlformats.org/officeDocument/2006/relationships/ctrlProp" Target="../ctrlProps/ctrlProp489.xml"/><Relationship Id="rId172" Type="http://schemas.openxmlformats.org/officeDocument/2006/relationships/ctrlProp" Target="../ctrlProps/ctrlProp505.xml"/><Relationship Id="rId13" Type="http://schemas.openxmlformats.org/officeDocument/2006/relationships/ctrlProp" Target="../ctrlProps/ctrlProp346.xml"/><Relationship Id="rId18" Type="http://schemas.openxmlformats.org/officeDocument/2006/relationships/ctrlProp" Target="../ctrlProps/ctrlProp351.xml"/><Relationship Id="rId39" Type="http://schemas.openxmlformats.org/officeDocument/2006/relationships/ctrlProp" Target="../ctrlProps/ctrlProp372.xml"/><Relationship Id="rId109" Type="http://schemas.openxmlformats.org/officeDocument/2006/relationships/ctrlProp" Target="../ctrlProps/ctrlProp442.xml"/><Relationship Id="rId34" Type="http://schemas.openxmlformats.org/officeDocument/2006/relationships/ctrlProp" Target="../ctrlProps/ctrlProp367.xml"/><Relationship Id="rId50" Type="http://schemas.openxmlformats.org/officeDocument/2006/relationships/ctrlProp" Target="../ctrlProps/ctrlProp383.xml"/><Relationship Id="rId55" Type="http://schemas.openxmlformats.org/officeDocument/2006/relationships/ctrlProp" Target="../ctrlProps/ctrlProp388.xml"/><Relationship Id="rId76" Type="http://schemas.openxmlformats.org/officeDocument/2006/relationships/ctrlProp" Target="../ctrlProps/ctrlProp409.xml"/><Relationship Id="rId97" Type="http://schemas.openxmlformats.org/officeDocument/2006/relationships/ctrlProp" Target="../ctrlProps/ctrlProp430.xml"/><Relationship Id="rId104" Type="http://schemas.openxmlformats.org/officeDocument/2006/relationships/ctrlProp" Target="../ctrlProps/ctrlProp437.xml"/><Relationship Id="rId120" Type="http://schemas.openxmlformats.org/officeDocument/2006/relationships/ctrlProp" Target="../ctrlProps/ctrlProp453.xml"/><Relationship Id="rId125" Type="http://schemas.openxmlformats.org/officeDocument/2006/relationships/ctrlProp" Target="../ctrlProps/ctrlProp458.xml"/><Relationship Id="rId141" Type="http://schemas.openxmlformats.org/officeDocument/2006/relationships/ctrlProp" Target="../ctrlProps/ctrlProp474.xml"/><Relationship Id="rId146" Type="http://schemas.openxmlformats.org/officeDocument/2006/relationships/ctrlProp" Target="../ctrlProps/ctrlProp479.xml"/><Relationship Id="rId167" Type="http://schemas.openxmlformats.org/officeDocument/2006/relationships/ctrlProp" Target="../ctrlProps/ctrlProp500.xml"/><Relationship Id="rId7" Type="http://schemas.openxmlformats.org/officeDocument/2006/relationships/ctrlProp" Target="../ctrlProps/ctrlProp340.xml"/><Relationship Id="rId71" Type="http://schemas.openxmlformats.org/officeDocument/2006/relationships/ctrlProp" Target="../ctrlProps/ctrlProp404.xml"/><Relationship Id="rId92" Type="http://schemas.openxmlformats.org/officeDocument/2006/relationships/ctrlProp" Target="../ctrlProps/ctrlProp425.xml"/><Relationship Id="rId162" Type="http://schemas.openxmlformats.org/officeDocument/2006/relationships/ctrlProp" Target="../ctrlProps/ctrlProp495.xml"/><Relationship Id="rId2" Type="http://schemas.openxmlformats.org/officeDocument/2006/relationships/drawing" Target="../drawings/drawing5.xml"/><Relationship Id="rId29" Type="http://schemas.openxmlformats.org/officeDocument/2006/relationships/ctrlProp" Target="../ctrlProps/ctrlProp362.xml"/><Relationship Id="rId24" Type="http://schemas.openxmlformats.org/officeDocument/2006/relationships/ctrlProp" Target="../ctrlProps/ctrlProp357.xml"/><Relationship Id="rId40" Type="http://schemas.openxmlformats.org/officeDocument/2006/relationships/ctrlProp" Target="../ctrlProps/ctrlProp373.xml"/><Relationship Id="rId45" Type="http://schemas.openxmlformats.org/officeDocument/2006/relationships/ctrlProp" Target="../ctrlProps/ctrlProp378.xml"/><Relationship Id="rId66" Type="http://schemas.openxmlformats.org/officeDocument/2006/relationships/ctrlProp" Target="../ctrlProps/ctrlProp399.xml"/><Relationship Id="rId87" Type="http://schemas.openxmlformats.org/officeDocument/2006/relationships/ctrlProp" Target="../ctrlProps/ctrlProp420.xml"/><Relationship Id="rId110" Type="http://schemas.openxmlformats.org/officeDocument/2006/relationships/ctrlProp" Target="../ctrlProps/ctrlProp443.xml"/><Relationship Id="rId115" Type="http://schemas.openxmlformats.org/officeDocument/2006/relationships/ctrlProp" Target="../ctrlProps/ctrlProp448.xml"/><Relationship Id="rId131" Type="http://schemas.openxmlformats.org/officeDocument/2006/relationships/ctrlProp" Target="../ctrlProps/ctrlProp464.xml"/><Relationship Id="rId136" Type="http://schemas.openxmlformats.org/officeDocument/2006/relationships/ctrlProp" Target="../ctrlProps/ctrlProp469.xml"/><Relationship Id="rId157" Type="http://schemas.openxmlformats.org/officeDocument/2006/relationships/ctrlProp" Target="../ctrlProps/ctrlProp490.xml"/><Relationship Id="rId61" Type="http://schemas.openxmlformats.org/officeDocument/2006/relationships/ctrlProp" Target="../ctrlProps/ctrlProp394.xml"/><Relationship Id="rId82" Type="http://schemas.openxmlformats.org/officeDocument/2006/relationships/ctrlProp" Target="../ctrlProps/ctrlProp415.xml"/><Relationship Id="rId152" Type="http://schemas.openxmlformats.org/officeDocument/2006/relationships/ctrlProp" Target="../ctrlProps/ctrlProp485.xml"/><Relationship Id="rId173" Type="http://schemas.openxmlformats.org/officeDocument/2006/relationships/comments" Target="../comments4.xml"/><Relationship Id="rId19" Type="http://schemas.openxmlformats.org/officeDocument/2006/relationships/ctrlProp" Target="../ctrlProps/ctrlProp352.xml"/><Relationship Id="rId14" Type="http://schemas.openxmlformats.org/officeDocument/2006/relationships/ctrlProp" Target="../ctrlProps/ctrlProp347.xml"/><Relationship Id="rId30" Type="http://schemas.openxmlformats.org/officeDocument/2006/relationships/ctrlProp" Target="../ctrlProps/ctrlProp363.xml"/><Relationship Id="rId35" Type="http://schemas.openxmlformats.org/officeDocument/2006/relationships/ctrlProp" Target="../ctrlProps/ctrlProp368.xml"/><Relationship Id="rId56" Type="http://schemas.openxmlformats.org/officeDocument/2006/relationships/ctrlProp" Target="../ctrlProps/ctrlProp389.xml"/><Relationship Id="rId77" Type="http://schemas.openxmlformats.org/officeDocument/2006/relationships/ctrlProp" Target="../ctrlProps/ctrlProp410.xml"/><Relationship Id="rId100" Type="http://schemas.openxmlformats.org/officeDocument/2006/relationships/ctrlProp" Target="../ctrlProps/ctrlProp433.xml"/><Relationship Id="rId105" Type="http://schemas.openxmlformats.org/officeDocument/2006/relationships/ctrlProp" Target="../ctrlProps/ctrlProp438.xml"/><Relationship Id="rId126" Type="http://schemas.openxmlformats.org/officeDocument/2006/relationships/ctrlProp" Target="../ctrlProps/ctrlProp459.xml"/><Relationship Id="rId147" Type="http://schemas.openxmlformats.org/officeDocument/2006/relationships/ctrlProp" Target="../ctrlProps/ctrlProp480.xml"/><Relationship Id="rId168" Type="http://schemas.openxmlformats.org/officeDocument/2006/relationships/ctrlProp" Target="../ctrlProps/ctrlProp501.xml"/><Relationship Id="rId8" Type="http://schemas.openxmlformats.org/officeDocument/2006/relationships/ctrlProp" Target="../ctrlProps/ctrlProp341.xml"/><Relationship Id="rId51" Type="http://schemas.openxmlformats.org/officeDocument/2006/relationships/ctrlProp" Target="../ctrlProps/ctrlProp384.xml"/><Relationship Id="rId72" Type="http://schemas.openxmlformats.org/officeDocument/2006/relationships/ctrlProp" Target="../ctrlProps/ctrlProp405.xml"/><Relationship Id="rId93" Type="http://schemas.openxmlformats.org/officeDocument/2006/relationships/ctrlProp" Target="../ctrlProps/ctrlProp426.xml"/><Relationship Id="rId98" Type="http://schemas.openxmlformats.org/officeDocument/2006/relationships/ctrlProp" Target="../ctrlProps/ctrlProp431.xml"/><Relationship Id="rId121" Type="http://schemas.openxmlformats.org/officeDocument/2006/relationships/ctrlProp" Target="../ctrlProps/ctrlProp454.xml"/><Relationship Id="rId142" Type="http://schemas.openxmlformats.org/officeDocument/2006/relationships/ctrlProp" Target="../ctrlProps/ctrlProp475.xml"/><Relationship Id="rId163" Type="http://schemas.openxmlformats.org/officeDocument/2006/relationships/ctrlProp" Target="../ctrlProps/ctrlProp496.xml"/><Relationship Id="rId3" Type="http://schemas.openxmlformats.org/officeDocument/2006/relationships/vmlDrawing" Target="../drawings/vmlDrawing13.vml"/><Relationship Id="rId25" Type="http://schemas.openxmlformats.org/officeDocument/2006/relationships/ctrlProp" Target="../ctrlProps/ctrlProp358.xml"/><Relationship Id="rId46" Type="http://schemas.openxmlformats.org/officeDocument/2006/relationships/ctrlProp" Target="../ctrlProps/ctrlProp379.xml"/><Relationship Id="rId67" Type="http://schemas.openxmlformats.org/officeDocument/2006/relationships/ctrlProp" Target="../ctrlProps/ctrlProp400.xml"/><Relationship Id="rId116" Type="http://schemas.openxmlformats.org/officeDocument/2006/relationships/ctrlProp" Target="../ctrlProps/ctrlProp449.xml"/><Relationship Id="rId137" Type="http://schemas.openxmlformats.org/officeDocument/2006/relationships/ctrlProp" Target="../ctrlProps/ctrlProp470.xml"/><Relationship Id="rId158" Type="http://schemas.openxmlformats.org/officeDocument/2006/relationships/ctrlProp" Target="../ctrlProps/ctrlProp491.xml"/><Relationship Id="rId20" Type="http://schemas.openxmlformats.org/officeDocument/2006/relationships/ctrlProp" Target="../ctrlProps/ctrlProp353.xml"/><Relationship Id="rId41" Type="http://schemas.openxmlformats.org/officeDocument/2006/relationships/ctrlProp" Target="../ctrlProps/ctrlProp374.xml"/><Relationship Id="rId62" Type="http://schemas.openxmlformats.org/officeDocument/2006/relationships/ctrlProp" Target="../ctrlProps/ctrlProp395.xml"/><Relationship Id="rId83" Type="http://schemas.openxmlformats.org/officeDocument/2006/relationships/ctrlProp" Target="../ctrlProps/ctrlProp416.xml"/><Relationship Id="rId88" Type="http://schemas.openxmlformats.org/officeDocument/2006/relationships/ctrlProp" Target="../ctrlProps/ctrlProp421.xml"/><Relationship Id="rId111" Type="http://schemas.openxmlformats.org/officeDocument/2006/relationships/ctrlProp" Target="../ctrlProps/ctrlProp444.xml"/><Relationship Id="rId132" Type="http://schemas.openxmlformats.org/officeDocument/2006/relationships/ctrlProp" Target="../ctrlProps/ctrlProp465.xml"/><Relationship Id="rId153" Type="http://schemas.openxmlformats.org/officeDocument/2006/relationships/ctrlProp" Target="../ctrlProps/ctrlProp486.xml"/><Relationship Id="rId15" Type="http://schemas.openxmlformats.org/officeDocument/2006/relationships/ctrlProp" Target="../ctrlProps/ctrlProp348.xml"/><Relationship Id="rId36" Type="http://schemas.openxmlformats.org/officeDocument/2006/relationships/ctrlProp" Target="../ctrlProps/ctrlProp369.xml"/><Relationship Id="rId57" Type="http://schemas.openxmlformats.org/officeDocument/2006/relationships/ctrlProp" Target="../ctrlProps/ctrlProp390.xml"/><Relationship Id="rId106" Type="http://schemas.openxmlformats.org/officeDocument/2006/relationships/ctrlProp" Target="../ctrlProps/ctrlProp439.xml"/><Relationship Id="rId127" Type="http://schemas.openxmlformats.org/officeDocument/2006/relationships/ctrlProp" Target="../ctrlProps/ctrlProp460.xml"/><Relationship Id="rId10" Type="http://schemas.openxmlformats.org/officeDocument/2006/relationships/ctrlProp" Target="../ctrlProps/ctrlProp343.xml"/><Relationship Id="rId31" Type="http://schemas.openxmlformats.org/officeDocument/2006/relationships/ctrlProp" Target="../ctrlProps/ctrlProp364.xml"/><Relationship Id="rId52" Type="http://schemas.openxmlformats.org/officeDocument/2006/relationships/ctrlProp" Target="../ctrlProps/ctrlProp385.xml"/><Relationship Id="rId73" Type="http://schemas.openxmlformats.org/officeDocument/2006/relationships/ctrlProp" Target="../ctrlProps/ctrlProp406.xml"/><Relationship Id="rId78" Type="http://schemas.openxmlformats.org/officeDocument/2006/relationships/ctrlProp" Target="../ctrlProps/ctrlProp411.xml"/><Relationship Id="rId94" Type="http://schemas.openxmlformats.org/officeDocument/2006/relationships/ctrlProp" Target="../ctrlProps/ctrlProp427.xml"/><Relationship Id="rId99" Type="http://schemas.openxmlformats.org/officeDocument/2006/relationships/ctrlProp" Target="../ctrlProps/ctrlProp432.xml"/><Relationship Id="rId101" Type="http://schemas.openxmlformats.org/officeDocument/2006/relationships/ctrlProp" Target="../ctrlProps/ctrlProp434.xml"/><Relationship Id="rId122" Type="http://schemas.openxmlformats.org/officeDocument/2006/relationships/ctrlProp" Target="../ctrlProps/ctrlProp455.xml"/><Relationship Id="rId143" Type="http://schemas.openxmlformats.org/officeDocument/2006/relationships/ctrlProp" Target="../ctrlProps/ctrlProp476.xml"/><Relationship Id="rId148" Type="http://schemas.openxmlformats.org/officeDocument/2006/relationships/ctrlProp" Target="../ctrlProps/ctrlProp481.xml"/><Relationship Id="rId164" Type="http://schemas.openxmlformats.org/officeDocument/2006/relationships/ctrlProp" Target="../ctrlProps/ctrlProp497.xml"/><Relationship Id="rId169" Type="http://schemas.openxmlformats.org/officeDocument/2006/relationships/ctrlProp" Target="../ctrlProps/ctrlProp502.xml"/><Relationship Id="rId4" Type="http://schemas.openxmlformats.org/officeDocument/2006/relationships/vmlDrawing" Target="../drawings/vmlDrawing14.vml"/><Relationship Id="rId9" Type="http://schemas.openxmlformats.org/officeDocument/2006/relationships/ctrlProp" Target="../ctrlProps/ctrlProp342.xml"/><Relationship Id="rId26" Type="http://schemas.openxmlformats.org/officeDocument/2006/relationships/ctrlProp" Target="../ctrlProps/ctrlProp359.xml"/><Relationship Id="rId47" Type="http://schemas.openxmlformats.org/officeDocument/2006/relationships/ctrlProp" Target="../ctrlProps/ctrlProp380.xml"/><Relationship Id="rId68" Type="http://schemas.openxmlformats.org/officeDocument/2006/relationships/ctrlProp" Target="../ctrlProps/ctrlProp401.xml"/><Relationship Id="rId89" Type="http://schemas.openxmlformats.org/officeDocument/2006/relationships/ctrlProp" Target="../ctrlProps/ctrlProp422.xml"/><Relationship Id="rId112" Type="http://schemas.openxmlformats.org/officeDocument/2006/relationships/ctrlProp" Target="../ctrlProps/ctrlProp445.xml"/><Relationship Id="rId133" Type="http://schemas.openxmlformats.org/officeDocument/2006/relationships/ctrlProp" Target="../ctrlProps/ctrlProp466.xml"/><Relationship Id="rId154" Type="http://schemas.openxmlformats.org/officeDocument/2006/relationships/ctrlProp" Target="../ctrlProps/ctrlProp487.xml"/><Relationship Id="rId16" Type="http://schemas.openxmlformats.org/officeDocument/2006/relationships/ctrlProp" Target="../ctrlProps/ctrlProp349.xml"/><Relationship Id="rId37" Type="http://schemas.openxmlformats.org/officeDocument/2006/relationships/ctrlProp" Target="../ctrlProps/ctrlProp370.xml"/><Relationship Id="rId58" Type="http://schemas.openxmlformats.org/officeDocument/2006/relationships/ctrlProp" Target="../ctrlProps/ctrlProp391.xml"/><Relationship Id="rId79" Type="http://schemas.openxmlformats.org/officeDocument/2006/relationships/ctrlProp" Target="../ctrlProps/ctrlProp412.xml"/><Relationship Id="rId102" Type="http://schemas.openxmlformats.org/officeDocument/2006/relationships/ctrlProp" Target="../ctrlProps/ctrlProp435.xml"/><Relationship Id="rId123" Type="http://schemas.openxmlformats.org/officeDocument/2006/relationships/ctrlProp" Target="../ctrlProps/ctrlProp456.xml"/><Relationship Id="rId144" Type="http://schemas.openxmlformats.org/officeDocument/2006/relationships/ctrlProp" Target="../ctrlProps/ctrlProp477.xml"/><Relationship Id="rId90" Type="http://schemas.openxmlformats.org/officeDocument/2006/relationships/ctrlProp" Target="../ctrlProps/ctrlProp423.xml"/><Relationship Id="rId165" Type="http://schemas.openxmlformats.org/officeDocument/2006/relationships/ctrlProp" Target="../ctrlProps/ctrlProp498.xml"/><Relationship Id="rId27" Type="http://schemas.openxmlformats.org/officeDocument/2006/relationships/ctrlProp" Target="../ctrlProps/ctrlProp360.xml"/><Relationship Id="rId48" Type="http://schemas.openxmlformats.org/officeDocument/2006/relationships/ctrlProp" Target="../ctrlProps/ctrlProp381.xml"/><Relationship Id="rId69" Type="http://schemas.openxmlformats.org/officeDocument/2006/relationships/ctrlProp" Target="../ctrlProps/ctrlProp402.xml"/><Relationship Id="rId113" Type="http://schemas.openxmlformats.org/officeDocument/2006/relationships/ctrlProp" Target="../ctrlProps/ctrlProp446.xml"/><Relationship Id="rId134" Type="http://schemas.openxmlformats.org/officeDocument/2006/relationships/ctrlProp" Target="../ctrlProps/ctrlProp467.xml"/><Relationship Id="rId80" Type="http://schemas.openxmlformats.org/officeDocument/2006/relationships/ctrlProp" Target="../ctrlProps/ctrlProp413.xml"/><Relationship Id="rId155" Type="http://schemas.openxmlformats.org/officeDocument/2006/relationships/ctrlProp" Target="../ctrlProps/ctrlProp488.xml"/><Relationship Id="rId17" Type="http://schemas.openxmlformats.org/officeDocument/2006/relationships/ctrlProp" Target="../ctrlProps/ctrlProp350.xml"/><Relationship Id="rId38" Type="http://schemas.openxmlformats.org/officeDocument/2006/relationships/ctrlProp" Target="../ctrlProps/ctrlProp371.xml"/><Relationship Id="rId59" Type="http://schemas.openxmlformats.org/officeDocument/2006/relationships/ctrlProp" Target="../ctrlProps/ctrlProp392.xml"/><Relationship Id="rId103" Type="http://schemas.openxmlformats.org/officeDocument/2006/relationships/ctrlProp" Target="../ctrlProps/ctrlProp436.xml"/><Relationship Id="rId124" Type="http://schemas.openxmlformats.org/officeDocument/2006/relationships/ctrlProp" Target="../ctrlProps/ctrlProp457.xml"/><Relationship Id="rId70" Type="http://schemas.openxmlformats.org/officeDocument/2006/relationships/ctrlProp" Target="../ctrlProps/ctrlProp403.xml"/><Relationship Id="rId91" Type="http://schemas.openxmlformats.org/officeDocument/2006/relationships/ctrlProp" Target="../ctrlProps/ctrlProp424.xml"/><Relationship Id="rId145" Type="http://schemas.openxmlformats.org/officeDocument/2006/relationships/ctrlProp" Target="../ctrlProps/ctrlProp478.xml"/><Relationship Id="rId166" Type="http://schemas.openxmlformats.org/officeDocument/2006/relationships/ctrlProp" Target="../ctrlProps/ctrlProp499.xml"/></Relationships>
</file>

<file path=xl/worksheets/_rels/sheet11.xml.rels><?xml version="1.0" encoding="UTF-8" standalone="yes"?>
<Relationships xmlns="http://schemas.openxmlformats.org/package/2006/relationships"><Relationship Id="rId117" Type="http://schemas.openxmlformats.org/officeDocument/2006/relationships/ctrlProp" Target="../ctrlProps/ctrlProp618.xml"/><Relationship Id="rId21" Type="http://schemas.openxmlformats.org/officeDocument/2006/relationships/ctrlProp" Target="../ctrlProps/ctrlProp522.xml"/><Relationship Id="rId42" Type="http://schemas.openxmlformats.org/officeDocument/2006/relationships/ctrlProp" Target="../ctrlProps/ctrlProp543.xml"/><Relationship Id="rId63" Type="http://schemas.openxmlformats.org/officeDocument/2006/relationships/ctrlProp" Target="../ctrlProps/ctrlProp564.xml"/><Relationship Id="rId84" Type="http://schemas.openxmlformats.org/officeDocument/2006/relationships/ctrlProp" Target="../ctrlProps/ctrlProp585.xml"/><Relationship Id="rId138" Type="http://schemas.openxmlformats.org/officeDocument/2006/relationships/ctrlProp" Target="../ctrlProps/ctrlProp639.xml"/><Relationship Id="rId159" Type="http://schemas.openxmlformats.org/officeDocument/2006/relationships/ctrlProp" Target="../ctrlProps/ctrlProp660.xml"/><Relationship Id="rId170" Type="http://schemas.openxmlformats.org/officeDocument/2006/relationships/ctrlProp" Target="../ctrlProps/ctrlProp671.xml"/><Relationship Id="rId191" Type="http://schemas.openxmlformats.org/officeDocument/2006/relationships/ctrlProp" Target="../ctrlProps/ctrlProp692.xml"/><Relationship Id="rId205" Type="http://schemas.openxmlformats.org/officeDocument/2006/relationships/ctrlProp" Target="../ctrlProps/ctrlProp706.xml"/><Relationship Id="rId226" Type="http://schemas.openxmlformats.org/officeDocument/2006/relationships/ctrlProp" Target="../ctrlProps/ctrlProp727.xml"/><Relationship Id="rId247" Type="http://schemas.openxmlformats.org/officeDocument/2006/relationships/ctrlProp" Target="../ctrlProps/ctrlProp748.xml"/><Relationship Id="rId107" Type="http://schemas.openxmlformats.org/officeDocument/2006/relationships/ctrlProp" Target="../ctrlProps/ctrlProp608.xml"/><Relationship Id="rId11" Type="http://schemas.openxmlformats.org/officeDocument/2006/relationships/ctrlProp" Target="../ctrlProps/ctrlProp512.xml"/><Relationship Id="rId32" Type="http://schemas.openxmlformats.org/officeDocument/2006/relationships/ctrlProp" Target="../ctrlProps/ctrlProp533.xml"/><Relationship Id="rId53" Type="http://schemas.openxmlformats.org/officeDocument/2006/relationships/ctrlProp" Target="../ctrlProps/ctrlProp554.xml"/><Relationship Id="rId74" Type="http://schemas.openxmlformats.org/officeDocument/2006/relationships/ctrlProp" Target="../ctrlProps/ctrlProp575.xml"/><Relationship Id="rId128" Type="http://schemas.openxmlformats.org/officeDocument/2006/relationships/ctrlProp" Target="../ctrlProps/ctrlProp629.xml"/><Relationship Id="rId149" Type="http://schemas.openxmlformats.org/officeDocument/2006/relationships/ctrlProp" Target="../ctrlProps/ctrlProp650.xml"/><Relationship Id="rId5" Type="http://schemas.openxmlformats.org/officeDocument/2006/relationships/ctrlProp" Target="../ctrlProps/ctrlProp506.xml"/><Relationship Id="rId95" Type="http://schemas.openxmlformats.org/officeDocument/2006/relationships/ctrlProp" Target="../ctrlProps/ctrlProp596.xml"/><Relationship Id="rId160" Type="http://schemas.openxmlformats.org/officeDocument/2006/relationships/ctrlProp" Target="../ctrlProps/ctrlProp661.xml"/><Relationship Id="rId181" Type="http://schemas.openxmlformats.org/officeDocument/2006/relationships/ctrlProp" Target="../ctrlProps/ctrlProp682.xml"/><Relationship Id="rId216" Type="http://schemas.openxmlformats.org/officeDocument/2006/relationships/ctrlProp" Target="../ctrlProps/ctrlProp717.xml"/><Relationship Id="rId237" Type="http://schemas.openxmlformats.org/officeDocument/2006/relationships/ctrlProp" Target="../ctrlProps/ctrlProp738.xml"/><Relationship Id="rId22" Type="http://schemas.openxmlformats.org/officeDocument/2006/relationships/ctrlProp" Target="../ctrlProps/ctrlProp523.xml"/><Relationship Id="rId43" Type="http://schemas.openxmlformats.org/officeDocument/2006/relationships/ctrlProp" Target="../ctrlProps/ctrlProp544.xml"/><Relationship Id="rId64" Type="http://schemas.openxmlformats.org/officeDocument/2006/relationships/ctrlProp" Target="../ctrlProps/ctrlProp565.xml"/><Relationship Id="rId118" Type="http://schemas.openxmlformats.org/officeDocument/2006/relationships/ctrlProp" Target="../ctrlProps/ctrlProp619.xml"/><Relationship Id="rId139" Type="http://schemas.openxmlformats.org/officeDocument/2006/relationships/ctrlProp" Target="../ctrlProps/ctrlProp640.xml"/><Relationship Id="rId85" Type="http://schemas.openxmlformats.org/officeDocument/2006/relationships/ctrlProp" Target="../ctrlProps/ctrlProp586.xml"/><Relationship Id="rId150" Type="http://schemas.openxmlformats.org/officeDocument/2006/relationships/ctrlProp" Target="../ctrlProps/ctrlProp651.xml"/><Relationship Id="rId171" Type="http://schemas.openxmlformats.org/officeDocument/2006/relationships/ctrlProp" Target="../ctrlProps/ctrlProp672.xml"/><Relationship Id="rId192" Type="http://schemas.openxmlformats.org/officeDocument/2006/relationships/ctrlProp" Target="../ctrlProps/ctrlProp693.xml"/><Relationship Id="rId206" Type="http://schemas.openxmlformats.org/officeDocument/2006/relationships/ctrlProp" Target="../ctrlProps/ctrlProp707.xml"/><Relationship Id="rId227" Type="http://schemas.openxmlformats.org/officeDocument/2006/relationships/ctrlProp" Target="../ctrlProps/ctrlProp728.xml"/><Relationship Id="rId248" Type="http://schemas.openxmlformats.org/officeDocument/2006/relationships/ctrlProp" Target="../ctrlProps/ctrlProp749.xml"/><Relationship Id="rId12" Type="http://schemas.openxmlformats.org/officeDocument/2006/relationships/ctrlProp" Target="../ctrlProps/ctrlProp513.xml"/><Relationship Id="rId33" Type="http://schemas.openxmlformats.org/officeDocument/2006/relationships/ctrlProp" Target="../ctrlProps/ctrlProp534.xml"/><Relationship Id="rId108" Type="http://schemas.openxmlformats.org/officeDocument/2006/relationships/ctrlProp" Target="../ctrlProps/ctrlProp609.xml"/><Relationship Id="rId129" Type="http://schemas.openxmlformats.org/officeDocument/2006/relationships/ctrlProp" Target="../ctrlProps/ctrlProp630.xml"/><Relationship Id="rId54" Type="http://schemas.openxmlformats.org/officeDocument/2006/relationships/ctrlProp" Target="../ctrlProps/ctrlProp555.xml"/><Relationship Id="rId75" Type="http://schemas.openxmlformats.org/officeDocument/2006/relationships/ctrlProp" Target="../ctrlProps/ctrlProp576.xml"/><Relationship Id="rId96" Type="http://schemas.openxmlformats.org/officeDocument/2006/relationships/ctrlProp" Target="../ctrlProps/ctrlProp597.xml"/><Relationship Id="rId140" Type="http://schemas.openxmlformats.org/officeDocument/2006/relationships/ctrlProp" Target="../ctrlProps/ctrlProp641.xml"/><Relationship Id="rId161" Type="http://schemas.openxmlformats.org/officeDocument/2006/relationships/ctrlProp" Target="../ctrlProps/ctrlProp662.xml"/><Relationship Id="rId182" Type="http://schemas.openxmlformats.org/officeDocument/2006/relationships/ctrlProp" Target="../ctrlProps/ctrlProp683.xml"/><Relationship Id="rId217" Type="http://schemas.openxmlformats.org/officeDocument/2006/relationships/ctrlProp" Target="../ctrlProps/ctrlProp718.xml"/><Relationship Id="rId6" Type="http://schemas.openxmlformats.org/officeDocument/2006/relationships/ctrlProp" Target="../ctrlProps/ctrlProp507.xml"/><Relationship Id="rId238" Type="http://schemas.openxmlformats.org/officeDocument/2006/relationships/ctrlProp" Target="../ctrlProps/ctrlProp739.xml"/><Relationship Id="rId23" Type="http://schemas.openxmlformats.org/officeDocument/2006/relationships/ctrlProp" Target="../ctrlProps/ctrlProp524.xml"/><Relationship Id="rId119" Type="http://schemas.openxmlformats.org/officeDocument/2006/relationships/ctrlProp" Target="../ctrlProps/ctrlProp620.xml"/><Relationship Id="rId44" Type="http://schemas.openxmlformats.org/officeDocument/2006/relationships/ctrlProp" Target="../ctrlProps/ctrlProp545.xml"/><Relationship Id="rId65" Type="http://schemas.openxmlformats.org/officeDocument/2006/relationships/ctrlProp" Target="../ctrlProps/ctrlProp566.xml"/><Relationship Id="rId86" Type="http://schemas.openxmlformats.org/officeDocument/2006/relationships/ctrlProp" Target="../ctrlProps/ctrlProp587.xml"/><Relationship Id="rId130" Type="http://schemas.openxmlformats.org/officeDocument/2006/relationships/ctrlProp" Target="../ctrlProps/ctrlProp631.xml"/><Relationship Id="rId151" Type="http://schemas.openxmlformats.org/officeDocument/2006/relationships/ctrlProp" Target="../ctrlProps/ctrlProp652.xml"/><Relationship Id="rId172" Type="http://schemas.openxmlformats.org/officeDocument/2006/relationships/ctrlProp" Target="../ctrlProps/ctrlProp673.xml"/><Relationship Id="rId193" Type="http://schemas.openxmlformats.org/officeDocument/2006/relationships/ctrlProp" Target="../ctrlProps/ctrlProp694.xml"/><Relationship Id="rId207" Type="http://schemas.openxmlformats.org/officeDocument/2006/relationships/ctrlProp" Target="../ctrlProps/ctrlProp708.xml"/><Relationship Id="rId228" Type="http://schemas.openxmlformats.org/officeDocument/2006/relationships/ctrlProp" Target="../ctrlProps/ctrlProp729.xml"/><Relationship Id="rId249" Type="http://schemas.openxmlformats.org/officeDocument/2006/relationships/ctrlProp" Target="../ctrlProps/ctrlProp750.xml"/><Relationship Id="rId13" Type="http://schemas.openxmlformats.org/officeDocument/2006/relationships/ctrlProp" Target="../ctrlProps/ctrlProp514.xml"/><Relationship Id="rId109" Type="http://schemas.openxmlformats.org/officeDocument/2006/relationships/ctrlProp" Target="../ctrlProps/ctrlProp610.xml"/><Relationship Id="rId34" Type="http://schemas.openxmlformats.org/officeDocument/2006/relationships/ctrlProp" Target="../ctrlProps/ctrlProp535.xml"/><Relationship Id="rId55" Type="http://schemas.openxmlformats.org/officeDocument/2006/relationships/ctrlProp" Target="../ctrlProps/ctrlProp556.xml"/><Relationship Id="rId76" Type="http://schemas.openxmlformats.org/officeDocument/2006/relationships/ctrlProp" Target="../ctrlProps/ctrlProp577.xml"/><Relationship Id="rId97" Type="http://schemas.openxmlformats.org/officeDocument/2006/relationships/ctrlProp" Target="../ctrlProps/ctrlProp598.xml"/><Relationship Id="rId120" Type="http://schemas.openxmlformats.org/officeDocument/2006/relationships/ctrlProp" Target="../ctrlProps/ctrlProp621.xml"/><Relationship Id="rId141" Type="http://schemas.openxmlformats.org/officeDocument/2006/relationships/ctrlProp" Target="../ctrlProps/ctrlProp642.xml"/><Relationship Id="rId7" Type="http://schemas.openxmlformats.org/officeDocument/2006/relationships/ctrlProp" Target="../ctrlProps/ctrlProp508.xml"/><Relationship Id="rId162" Type="http://schemas.openxmlformats.org/officeDocument/2006/relationships/ctrlProp" Target="../ctrlProps/ctrlProp663.xml"/><Relationship Id="rId183" Type="http://schemas.openxmlformats.org/officeDocument/2006/relationships/ctrlProp" Target="../ctrlProps/ctrlProp684.xml"/><Relationship Id="rId218" Type="http://schemas.openxmlformats.org/officeDocument/2006/relationships/ctrlProp" Target="../ctrlProps/ctrlProp719.xml"/><Relationship Id="rId239" Type="http://schemas.openxmlformats.org/officeDocument/2006/relationships/ctrlProp" Target="../ctrlProps/ctrlProp740.xml"/><Relationship Id="rId250" Type="http://schemas.openxmlformats.org/officeDocument/2006/relationships/ctrlProp" Target="../ctrlProps/ctrlProp751.xml"/><Relationship Id="rId24" Type="http://schemas.openxmlformats.org/officeDocument/2006/relationships/ctrlProp" Target="../ctrlProps/ctrlProp525.xml"/><Relationship Id="rId45" Type="http://schemas.openxmlformats.org/officeDocument/2006/relationships/ctrlProp" Target="../ctrlProps/ctrlProp546.xml"/><Relationship Id="rId66" Type="http://schemas.openxmlformats.org/officeDocument/2006/relationships/ctrlProp" Target="../ctrlProps/ctrlProp567.xml"/><Relationship Id="rId87" Type="http://schemas.openxmlformats.org/officeDocument/2006/relationships/ctrlProp" Target="../ctrlProps/ctrlProp588.xml"/><Relationship Id="rId110" Type="http://schemas.openxmlformats.org/officeDocument/2006/relationships/ctrlProp" Target="../ctrlProps/ctrlProp611.xml"/><Relationship Id="rId131" Type="http://schemas.openxmlformats.org/officeDocument/2006/relationships/ctrlProp" Target="../ctrlProps/ctrlProp632.xml"/><Relationship Id="rId152" Type="http://schemas.openxmlformats.org/officeDocument/2006/relationships/ctrlProp" Target="../ctrlProps/ctrlProp653.xml"/><Relationship Id="rId173" Type="http://schemas.openxmlformats.org/officeDocument/2006/relationships/ctrlProp" Target="../ctrlProps/ctrlProp674.xml"/><Relationship Id="rId194" Type="http://schemas.openxmlformats.org/officeDocument/2006/relationships/ctrlProp" Target="../ctrlProps/ctrlProp695.xml"/><Relationship Id="rId208" Type="http://schemas.openxmlformats.org/officeDocument/2006/relationships/ctrlProp" Target="../ctrlProps/ctrlProp709.xml"/><Relationship Id="rId229" Type="http://schemas.openxmlformats.org/officeDocument/2006/relationships/ctrlProp" Target="../ctrlProps/ctrlProp730.xml"/><Relationship Id="rId240" Type="http://schemas.openxmlformats.org/officeDocument/2006/relationships/ctrlProp" Target="../ctrlProps/ctrlProp741.xml"/><Relationship Id="rId14" Type="http://schemas.openxmlformats.org/officeDocument/2006/relationships/ctrlProp" Target="../ctrlProps/ctrlProp515.xml"/><Relationship Id="rId35" Type="http://schemas.openxmlformats.org/officeDocument/2006/relationships/ctrlProp" Target="../ctrlProps/ctrlProp536.xml"/><Relationship Id="rId56" Type="http://schemas.openxmlformats.org/officeDocument/2006/relationships/ctrlProp" Target="../ctrlProps/ctrlProp557.xml"/><Relationship Id="rId77" Type="http://schemas.openxmlformats.org/officeDocument/2006/relationships/ctrlProp" Target="../ctrlProps/ctrlProp578.xml"/><Relationship Id="rId100" Type="http://schemas.openxmlformats.org/officeDocument/2006/relationships/ctrlProp" Target="../ctrlProps/ctrlProp601.xml"/><Relationship Id="rId8" Type="http://schemas.openxmlformats.org/officeDocument/2006/relationships/ctrlProp" Target="../ctrlProps/ctrlProp509.xml"/><Relationship Id="rId98" Type="http://schemas.openxmlformats.org/officeDocument/2006/relationships/ctrlProp" Target="../ctrlProps/ctrlProp599.xml"/><Relationship Id="rId121" Type="http://schemas.openxmlformats.org/officeDocument/2006/relationships/ctrlProp" Target="../ctrlProps/ctrlProp622.xml"/><Relationship Id="rId142" Type="http://schemas.openxmlformats.org/officeDocument/2006/relationships/ctrlProp" Target="../ctrlProps/ctrlProp643.xml"/><Relationship Id="rId163" Type="http://schemas.openxmlformats.org/officeDocument/2006/relationships/ctrlProp" Target="../ctrlProps/ctrlProp664.xml"/><Relationship Id="rId184" Type="http://schemas.openxmlformats.org/officeDocument/2006/relationships/ctrlProp" Target="../ctrlProps/ctrlProp685.xml"/><Relationship Id="rId219" Type="http://schemas.openxmlformats.org/officeDocument/2006/relationships/ctrlProp" Target="../ctrlProps/ctrlProp720.xml"/><Relationship Id="rId230" Type="http://schemas.openxmlformats.org/officeDocument/2006/relationships/ctrlProp" Target="../ctrlProps/ctrlProp731.xml"/><Relationship Id="rId251" Type="http://schemas.openxmlformats.org/officeDocument/2006/relationships/ctrlProp" Target="../ctrlProps/ctrlProp752.xml"/><Relationship Id="rId25" Type="http://schemas.openxmlformats.org/officeDocument/2006/relationships/ctrlProp" Target="../ctrlProps/ctrlProp526.xml"/><Relationship Id="rId46" Type="http://schemas.openxmlformats.org/officeDocument/2006/relationships/ctrlProp" Target="../ctrlProps/ctrlProp547.xml"/><Relationship Id="rId67" Type="http://schemas.openxmlformats.org/officeDocument/2006/relationships/ctrlProp" Target="../ctrlProps/ctrlProp568.xml"/><Relationship Id="rId88" Type="http://schemas.openxmlformats.org/officeDocument/2006/relationships/ctrlProp" Target="../ctrlProps/ctrlProp589.xml"/><Relationship Id="rId111" Type="http://schemas.openxmlformats.org/officeDocument/2006/relationships/ctrlProp" Target="../ctrlProps/ctrlProp612.xml"/><Relationship Id="rId132" Type="http://schemas.openxmlformats.org/officeDocument/2006/relationships/ctrlProp" Target="../ctrlProps/ctrlProp633.xml"/><Relationship Id="rId153" Type="http://schemas.openxmlformats.org/officeDocument/2006/relationships/ctrlProp" Target="../ctrlProps/ctrlProp654.xml"/><Relationship Id="rId174" Type="http://schemas.openxmlformats.org/officeDocument/2006/relationships/ctrlProp" Target="../ctrlProps/ctrlProp675.xml"/><Relationship Id="rId195" Type="http://schemas.openxmlformats.org/officeDocument/2006/relationships/ctrlProp" Target="../ctrlProps/ctrlProp696.xml"/><Relationship Id="rId209" Type="http://schemas.openxmlformats.org/officeDocument/2006/relationships/ctrlProp" Target="../ctrlProps/ctrlProp710.xml"/><Relationship Id="rId220" Type="http://schemas.openxmlformats.org/officeDocument/2006/relationships/ctrlProp" Target="../ctrlProps/ctrlProp721.xml"/><Relationship Id="rId241" Type="http://schemas.openxmlformats.org/officeDocument/2006/relationships/ctrlProp" Target="../ctrlProps/ctrlProp742.xml"/><Relationship Id="rId15" Type="http://schemas.openxmlformats.org/officeDocument/2006/relationships/ctrlProp" Target="../ctrlProps/ctrlProp516.xml"/><Relationship Id="rId36" Type="http://schemas.openxmlformats.org/officeDocument/2006/relationships/ctrlProp" Target="../ctrlProps/ctrlProp537.xml"/><Relationship Id="rId57" Type="http://schemas.openxmlformats.org/officeDocument/2006/relationships/ctrlProp" Target="../ctrlProps/ctrlProp558.xml"/><Relationship Id="rId78" Type="http://schemas.openxmlformats.org/officeDocument/2006/relationships/ctrlProp" Target="../ctrlProps/ctrlProp579.xml"/><Relationship Id="rId99" Type="http://schemas.openxmlformats.org/officeDocument/2006/relationships/ctrlProp" Target="../ctrlProps/ctrlProp600.xml"/><Relationship Id="rId101" Type="http://schemas.openxmlformats.org/officeDocument/2006/relationships/ctrlProp" Target="../ctrlProps/ctrlProp602.xml"/><Relationship Id="rId122" Type="http://schemas.openxmlformats.org/officeDocument/2006/relationships/ctrlProp" Target="../ctrlProps/ctrlProp623.xml"/><Relationship Id="rId143" Type="http://schemas.openxmlformats.org/officeDocument/2006/relationships/ctrlProp" Target="../ctrlProps/ctrlProp644.xml"/><Relationship Id="rId164" Type="http://schemas.openxmlformats.org/officeDocument/2006/relationships/ctrlProp" Target="../ctrlProps/ctrlProp665.xml"/><Relationship Id="rId185" Type="http://schemas.openxmlformats.org/officeDocument/2006/relationships/ctrlProp" Target="../ctrlProps/ctrlProp686.xml"/><Relationship Id="rId9" Type="http://schemas.openxmlformats.org/officeDocument/2006/relationships/ctrlProp" Target="../ctrlProps/ctrlProp510.xml"/><Relationship Id="rId210" Type="http://schemas.openxmlformats.org/officeDocument/2006/relationships/ctrlProp" Target="../ctrlProps/ctrlProp711.xml"/><Relationship Id="rId26" Type="http://schemas.openxmlformats.org/officeDocument/2006/relationships/ctrlProp" Target="../ctrlProps/ctrlProp527.xml"/><Relationship Id="rId231" Type="http://schemas.openxmlformats.org/officeDocument/2006/relationships/ctrlProp" Target="../ctrlProps/ctrlProp732.xml"/><Relationship Id="rId252" Type="http://schemas.openxmlformats.org/officeDocument/2006/relationships/ctrlProp" Target="../ctrlProps/ctrlProp753.xml"/><Relationship Id="rId47" Type="http://schemas.openxmlformats.org/officeDocument/2006/relationships/ctrlProp" Target="../ctrlProps/ctrlProp548.xml"/><Relationship Id="rId68" Type="http://schemas.openxmlformats.org/officeDocument/2006/relationships/ctrlProp" Target="../ctrlProps/ctrlProp569.xml"/><Relationship Id="rId89" Type="http://schemas.openxmlformats.org/officeDocument/2006/relationships/ctrlProp" Target="../ctrlProps/ctrlProp590.xml"/><Relationship Id="rId112" Type="http://schemas.openxmlformats.org/officeDocument/2006/relationships/ctrlProp" Target="../ctrlProps/ctrlProp613.xml"/><Relationship Id="rId133" Type="http://schemas.openxmlformats.org/officeDocument/2006/relationships/ctrlProp" Target="../ctrlProps/ctrlProp634.xml"/><Relationship Id="rId154" Type="http://schemas.openxmlformats.org/officeDocument/2006/relationships/ctrlProp" Target="../ctrlProps/ctrlProp655.xml"/><Relationship Id="rId175" Type="http://schemas.openxmlformats.org/officeDocument/2006/relationships/ctrlProp" Target="../ctrlProps/ctrlProp676.xml"/><Relationship Id="rId196" Type="http://schemas.openxmlformats.org/officeDocument/2006/relationships/ctrlProp" Target="../ctrlProps/ctrlProp697.xml"/><Relationship Id="rId200" Type="http://schemas.openxmlformats.org/officeDocument/2006/relationships/ctrlProp" Target="../ctrlProps/ctrlProp701.xml"/><Relationship Id="rId16" Type="http://schemas.openxmlformats.org/officeDocument/2006/relationships/ctrlProp" Target="../ctrlProps/ctrlProp517.xml"/><Relationship Id="rId221" Type="http://schemas.openxmlformats.org/officeDocument/2006/relationships/ctrlProp" Target="../ctrlProps/ctrlProp722.xml"/><Relationship Id="rId242" Type="http://schemas.openxmlformats.org/officeDocument/2006/relationships/ctrlProp" Target="../ctrlProps/ctrlProp743.xml"/><Relationship Id="rId37" Type="http://schemas.openxmlformats.org/officeDocument/2006/relationships/ctrlProp" Target="../ctrlProps/ctrlProp538.xml"/><Relationship Id="rId58" Type="http://schemas.openxmlformats.org/officeDocument/2006/relationships/ctrlProp" Target="../ctrlProps/ctrlProp559.xml"/><Relationship Id="rId79" Type="http://schemas.openxmlformats.org/officeDocument/2006/relationships/ctrlProp" Target="../ctrlProps/ctrlProp580.xml"/><Relationship Id="rId102" Type="http://schemas.openxmlformats.org/officeDocument/2006/relationships/ctrlProp" Target="../ctrlProps/ctrlProp603.xml"/><Relationship Id="rId123" Type="http://schemas.openxmlformats.org/officeDocument/2006/relationships/ctrlProp" Target="../ctrlProps/ctrlProp624.xml"/><Relationship Id="rId144" Type="http://schemas.openxmlformats.org/officeDocument/2006/relationships/ctrlProp" Target="../ctrlProps/ctrlProp645.xml"/><Relationship Id="rId90" Type="http://schemas.openxmlformats.org/officeDocument/2006/relationships/ctrlProp" Target="../ctrlProps/ctrlProp591.xml"/><Relationship Id="rId165" Type="http://schemas.openxmlformats.org/officeDocument/2006/relationships/ctrlProp" Target="../ctrlProps/ctrlProp666.xml"/><Relationship Id="rId186" Type="http://schemas.openxmlformats.org/officeDocument/2006/relationships/ctrlProp" Target="../ctrlProps/ctrlProp687.xml"/><Relationship Id="rId211" Type="http://schemas.openxmlformats.org/officeDocument/2006/relationships/ctrlProp" Target="../ctrlProps/ctrlProp712.xml"/><Relationship Id="rId232" Type="http://schemas.openxmlformats.org/officeDocument/2006/relationships/ctrlProp" Target="../ctrlProps/ctrlProp733.xml"/><Relationship Id="rId253" Type="http://schemas.openxmlformats.org/officeDocument/2006/relationships/ctrlProp" Target="../ctrlProps/ctrlProp754.xml"/><Relationship Id="rId27" Type="http://schemas.openxmlformats.org/officeDocument/2006/relationships/ctrlProp" Target="../ctrlProps/ctrlProp528.xml"/><Relationship Id="rId48" Type="http://schemas.openxmlformats.org/officeDocument/2006/relationships/ctrlProp" Target="../ctrlProps/ctrlProp549.xml"/><Relationship Id="rId69" Type="http://schemas.openxmlformats.org/officeDocument/2006/relationships/ctrlProp" Target="../ctrlProps/ctrlProp570.xml"/><Relationship Id="rId113" Type="http://schemas.openxmlformats.org/officeDocument/2006/relationships/ctrlProp" Target="../ctrlProps/ctrlProp614.xml"/><Relationship Id="rId134" Type="http://schemas.openxmlformats.org/officeDocument/2006/relationships/ctrlProp" Target="../ctrlProps/ctrlProp635.xml"/><Relationship Id="rId80" Type="http://schemas.openxmlformats.org/officeDocument/2006/relationships/ctrlProp" Target="../ctrlProps/ctrlProp581.xml"/><Relationship Id="rId155" Type="http://schemas.openxmlformats.org/officeDocument/2006/relationships/ctrlProp" Target="../ctrlProps/ctrlProp656.xml"/><Relationship Id="rId176" Type="http://schemas.openxmlformats.org/officeDocument/2006/relationships/ctrlProp" Target="../ctrlProps/ctrlProp677.xml"/><Relationship Id="rId197" Type="http://schemas.openxmlformats.org/officeDocument/2006/relationships/ctrlProp" Target="../ctrlProps/ctrlProp698.xml"/><Relationship Id="rId201" Type="http://schemas.openxmlformats.org/officeDocument/2006/relationships/ctrlProp" Target="../ctrlProps/ctrlProp702.xml"/><Relationship Id="rId222" Type="http://schemas.openxmlformats.org/officeDocument/2006/relationships/ctrlProp" Target="../ctrlProps/ctrlProp723.xml"/><Relationship Id="rId243" Type="http://schemas.openxmlformats.org/officeDocument/2006/relationships/ctrlProp" Target="../ctrlProps/ctrlProp744.xml"/><Relationship Id="rId17" Type="http://schemas.openxmlformats.org/officeDocument/2006/relationships/ctrlProp" Target="../ctrlProps/ctrlProp518.xml"/><Relationship Id="rId38" Type="http://schemas.openxmlformats.org/officeDocument/2006/relationships/ctrlProp" Target="../ctrlProps/ctrlProp539.xml"/><Relationship Id="rId59" Type="http://schemas.openxmlformats.org/officeDocument/2006/relationships/ctrlProp" Target="../ctrlProps/ctrlProp560.xml"/><Relationship Id="rId103" Type="http://schemas.openxmlformats.org/officeDocument/2006/relationships/ctrlProp" Target="../ctrlProps/ctrlProp604.xml"/><Relationship Id="rId124" Type="http://schemas.openxmlformats.org/officeDocument/2006/relationships/ctrlProp" Target="../ctrlProps/ctrlProp625.xml"/><Relationship Id="rId70" Type="http://schemas.openxmlformats.org/officeDocument/2006/relationships/ctrlProp" Target="../ctrlProps/ctrlProp571.xml"/><Relationship Id="rId91" Type="http://schemas.openxmlformats.org/officeDocument/2006/relationships/ctrlProp" Target="../ctrlProps/ctrlProp592.xml"/><Relationship Id="rId145" Type="http://schemas.openxmlformats.org/officeDocument/2006/relationships/ctrlProp" Target="../ctrlProps/ctrlProp646.xml"/><Relationship Id="rId166" Type="http://schemas.openxmlformats.org/officeDocument/2006/relationships/ctrlProp" Target="../ctrlProps/ctrlProp667.xml"/><Relationship Id="rId187" Type="http://schemas.openxmlformats.org/officeDocument/2006/relationships/ctrlProp" Target="../ctrlProps/ctrlProp688.xml"/><Relationship Id="rId1" Type="http://schemas.openxmlformats.org/officeDocument/2006/relationships/printerSettings" Target="../printerSettings/printerSettings11.bin"/><Relationship Id="rId212" Type="http://schemas.openxmlformats.org/officeDocument/2006/relationships/ctrlProp" Target="../ctrlProps/ctrlProp713.xml"/><Relationship Id="rId233" Type="http://schemas.openxmlformats.org/officeDocument/2006/relationships/ctrlProp" Target="../ctrlProps/ctrlProp734.xml"/><Relationship Id="rId254" Type="http://schemas.openxmlformats.org/officeDocument/2006/relationships/ctrlProp" Target="../ctrlProps/ctrlProp755.xml"/><Relationship Id="rId28" Type="http://schemas.openxmlformats.org/officeDocument/2006/relationships/ctrlProp" Target="../ctrlProps/ctrlProp529.xml"/><Relationship Id="rId49" Type="http://schemas.openxmlformats.org/officeDocument/2006/relationships/ctrlProp" Target="../ctrlProps/ctrlProp550.xml"/><Relationship Id="rId114" Type="http://schemas.openxmlformats.org/officeDocument/2006/relationships/ctrlProp" Target="../ctrlProps/ctrlProp615.xml"/><Relationship Id="rId60" Type="http://schemas.openxmlformats.org/officeDocument/2006/relationships/ctrlProp" Target="../ctrlProps/ctrlProp561.xml"/><Relationship Id="rId81" Type="http://schemas.openxmlformats.org/officeDocument/2006/relationships/ctrlProp" Target="../ctrlProps/ctrlProp582.xml"/><Relationship Id="rId135" Type="http://schemas.openxmlformats.org/officeDocument/2006/relationships/ctrlProp" Target="../ctrlProps/ctrlProp636.xml"/><Relationship Id="rId156" Type="http://schemas.openxmlformats.org/officeDocument/2006/relationships/ctrlProp" Target="../ctrlProps/ctrlProp657.xml"/><Relationship Id="rId177" Type="http://schemas.openxmlformats.org/officeDocument/2006/relationships/ctrlProp" Target="../ctrlProps/ctrlProp678.xml"/><Relationship Id="rId198" Type="http://schemas.openxmlformats.org/officeDocument/2006/relationships/ctrlProp" Target="../ctrlProps/ctrlProp699.xml"/><Relationship Id="rId202" Type="http://schemas.openxmlformats.org/officeDocument/2006/relationships/ctrlProp" Target="../ctrlProps/ctrlProp703.xml"/><Relationship Id="rId223" Type="http://schemas.openxmlformats.org/officeDocument/2006/relationships/ctrlProp" Target="../ctrlProps/ctrlProp724.xml"/><Relationship Id="rId244" Type="http://schemas.openxmlformats.org/officeDocument/2006/relationships/ctrlProp" Target="../ctrlProps/ctrlProp745.xml"/><Relationship Id="rId18" Type="http://schemas.openxmlformats.org/officeDocument/2006/relationships/ctrlProp" Target="../ctrlProps/ctrlProp519.xml"/><Relationship Id="rId39" Type="http://schemas.openxmlformats.org/officeDocument/2006/relationships/ctrlProp" Target="../ctrlProps/ctrlProp540.xml"/><Relationship Id="rId50" Type="http://schemas.openxmlformats.org/officeDocument/2006/relationships/ctrlProp" Target="../ctrlProps/ctrlProp551.xml"/><Relationship Id="rId104" Type="http://schemas.openxmlformats.org/officeDocument/2006/relationships/ctrlProp" Target="../ctrlProps/ctrlProp605.xml"/><Relationship Id="rId125" Type="http://schemas.openxmlformats.org/officeDocument/2006/relationships/ctrlProp" Target="../ctrlProps/ctrlProp626.xml"/><Relationship Id="rId146" Type="http://schemas.openxmlformats.org/officeDocument/2006/relationships/ctrlProp" Target="../ctrlProps/ctrlProp647.xml"/><Relationship Id="rId167" Type="http://schemas.openxmlformats.org/officeDocument/2006/relationships/ctrlProp" Target="../ctrlProps/ctrlProp668.xml"/><Relationship Id="rId188" Type="http://schemas.openxmlformats.org/officeDocument/2006/relationships/ctrlProp" Target="../ctrlProps/ctrlProp689.xml"/><Relationship Id="rId71" Type="http://schemas.openxmlformats.org/officeDocument/2006/relationships/ctrlProp" Target="../ctrlProps/ctrlProp572.xml"/><Relationship Id="rId92" Type="http://schemas.openxmlformats.org/officeDocument/2006/relationships/ctrlProp" Target="../ctrlProps/ctrlProp593.xml"/><Relationship Id="rId213" Type="http://schemas.openxmlformats.org/officeDocument/2006/relationships/ctrlProp" Target="../ctrlProps/ctrlProp714.xml"/><Relationship Id="rId234" Type="http://schemas.openxmlformats.org/officeDocument/2006/relationships/ctrlProp" Target="../ctrlProps/ctrlProp735.xml"/><Relationship Id="rId2" Type="http://schemas.openxmlformats.org/officeDocument/2006/relationships/drawing" Target="../drawings/drawing6.xml"/><Relationship Id="rId29" Type="http://schemas.openxmlformats.org/officeDocument/2006/relationships/ctrlProp" Target="../ctrlProps/ctrlProp530.xml"/><Relationship Id="rId255" Type="http://schemas.openxmlformats.org/officeDocument/2006/relationships/ctrlProp" Target="../ctrlProps/ctrlProp756.xml"/><Relationship Id="rId40" Type="http://schemas.openxmlformats.org/officeDocument/2006/relationships/ctrlProp" Target="../ctrlProps/ctrlProp541.xml"/><Relationship Id="rId115" Type="http://schemas.openxmlformats.org/officeDocument/2006/relationships/ctrlProp" Target="../ctrlProps/ctrlProp616.xml"/><Relationship Id="rId136" Type="http://schemas.openxmlformats.org/officeDocument/2006/relationships/ctrlProp" Target="../ctrlProps/ctrlProp637.xml"/><Relationship Id="rId157" Type="http://schemas.openxmlformats.org/officeDocument/2006/relationships/ctrlProp" Target="../ctrlProps/ctrlProp658.xml"/><Relationship Id="rId178" Type="http://schemas.openxmlformats.org/officeDocument/2006/relationships/ctrlProp" Target="../ctrlProps/ctrlProp679.xml"/><Relationship Id="rId61" Type="http://schemas.openxmlformats.org/officeDocument/2006/relationships/ctrlProp" Target="../ctrlProps/ctrlProp562.xml"/><Relationship Id="rId82" Type="http://schemas.openxmlformats.org/officeDocument/2006/relationships/ctrlProp" Target="../ctrlProps/ctrlProp583.xml"/><Relationship Id="rId199" Type="http://schemas.openxmlformats.org/officeDocument/2006/relationships/ctrlProp" Target="../ctrlProps/ctrlProp700.xml"/><Relationship Id="rId203" Type="http://schemas.openxmlformats.org/officeDocument/2006/relationships/ctrlProp" Target="../ctrlProps/ctrlProp704.xml"/><Relationship Id="rId19" Type="http://schemas.openxmlformats.org/officeDocument/2006/relationships/ctrlProp" Target="../ctrlProps/ctrlProp520.xml"/><Relationship Id="rId224" Type="http://schemas.openxmlformats.org/officeDocument/2006/relationships/ctrlProp" Target="../ctrlProps/ctrlProp725.xml"/><Relationship Id="rId245" Type="http://schemas.openxmlformats.org/officeDocument/2006/relationships/ctrlProp" Target="../ctrlProps/ctrlProp746.xml"/><Relationship Id="rId30" Type="http://schemas.openxmlformats.org/officeDocument/2006/relationships/ctrlProp" Target="../ctrlProps/ctrlProp531.xml"/><Relationship Id="rId105" Type="http://schemas.openxmlformats.org/officeDocument/2006/relationships/ctrlProp" Target="../ctrlProps/ctrlProp606.xml"/><Relationship Id="rId126" Type="http://schemas.openxmlformats.org/officeDocument/2006/relationships/ctrlProp" Target="../ctrlProps/ctrlProp627.xml"/><Relationship Id="rId147" Type="http://schemas.openxmlformats.org/officeDocument/2006/relationships/ctrlProp" Target="../ctrlProps/ctrlProp648.xml"/><Relationship Id="rId168" Type="http://schemas.openxmlformats.org/officeDocument/2006/relationships/ctrlProp" Target="../ctrlProps/ctrlProp669.xml"/><Relationship Id="rId51" Type="http://schemas.openxmlformats.org/officeDocument/2006/relationships/ctrlProp" Target="../ctrlProps/ctrlProp552.xml"/><Relationship Id="rId72" Type="http://schemas.openxmlformats.org/officeDocument/2006/relationships/ctrlProp" Target="../ctrlProps/ctrlProp573.xml"/><Relationship Id="rId93" Type="http://schemas.openxmlformats.org/officeDocument/2006/relationships/ctrlProp" Target="../ctrlProps/ctrlProp594.xml"/><Relationship Id="rId189" Type="http://schemas.openxmlformats.org/officeDocument/2006/relationships/ctrlProp" Target="../ctrlProps/ctrlProp690.xml"/><Relationship Id="rId3" Type="http://schemas.openxmlformats.org/officeDocument/2006/relationships/vmlDrawing" Target="../drawings/vmlDrawing15.vml"/><Relationship Id="rId214" Type="http://schemas.openxmlformats.org/officeDocument/2006/relationships/ctrlProp" Target="../ctrlProps/ctrlProp715.xml"/><Relationship Id="rId235" Type="http://schemas.openxmlformats.org/officeDocument/2006/relationships/ctrlProp" Target="../ctrlProps/ctrlProp736.xml"/><Relationship Id="rId256" Type="http://schemas.openxmlformats.org/officeDocument/2006/relationships/ctrlProp" Target="../ctrlProps/ctrlProp757.xml"/><Relationship Id="rId116" Type="http://schemas.openxmlformats.org/officeDocument/2006/relationships/ctrlProp" Target="../ctrlProps/ctrlProp617.xml"/><Relationship Id="rId137" Type="http://schemas.openxmlformats.org/officeDocument/2006/relationships/ctrlProp" Target="../ctrlProps/ctrlProp638.xml"/><Relationship Id="rId158" Type="http://schemas.openxmlformats.org/officeDocument/2006/relationships/ctrlProp" Target="../ctrlProps/ctrlProp659.xml"/><Relationship Id="rId20" Type="http://schemas.openxmlformats.org/officeDocument/2006/relationships/ctrlProp" Target="../ctrlProps/ctrlProp521.xml"/><Relationship Id="rId41" Type="http://schemas.openxmlformats.org/officeDocument/2006/relationships/ctrlProp" Target="../ctrlProps/ctrlProp542.xml"/><Relationship Id="rId62" Type="http://schemas.openxmlformats.org/officeDocument/2006/relationships/ctrlProp" Target="../ctrlProps/ctrlProp563.xml"/><Relationship Id="rId83" Type="http://schemas.openxmlformats.org/officeDocument/2006/relationships/ctrlProp" Target="../ctrlProps/ctrlProp584.xml"/><Relationship Id="rId179" Type="http://schemas.openxmlformats.org/officeDocument/2006/relationships/ctrlProp" Target="../ctrlProps/ctrlProp680.xml"/><Relationship Id="rId190" Type="http://schemas.openxmlformats.org/officeDocument/2006/relationships/ctrlProp" Target="../ctrlProps/ctrlProp691.xml"/><Relationship Id="rId204" Type="http://schemas.openxmlformats.org/officeDocument/2006/relationships/ctrlProp" Target="../ctrlProps/ctrlProp705.xml"/><Relationship Id="rId225" Type="http://schemas.openxmlformats.org/officeDocument/2006/relationships/ctrlProp" Target="../ctrlProps/ctrlProp726.xml"/><Relationship Id="rId246" Type="http://schemas.openxmlformats.org/officeDocument/2006/relationships/ctrlProp" Target="../ctrlProps/ctrlProp747.xml"/><Relationship Id="rId106" Type="http://schemas.openxmlformats.org/officeDocument/2006/relationships/ctrlProp" Target="../ctrlProps/ctrlProp607.xml"/><Relationship Id="rId127" Type="http://schemas.openxmlformats.org/officeDocument/2006/relationships/ctrlProp" Target="../ctrlProps/ctrlProp628.xml"/><Relationship Id="rId10" Type="http://schemas.openxmlformats.org/officeDocument/2006/relationships/ctrlProp" Target="../ctrlProps/ctrlProp511.xml"/><Relationship Id="rId31" Type="http://schemas.openxmlformats.org/officeDocument/2006/relationships/ctrlProp" Target="../ctrlProps/ctrlProp532.xml"/><Relationship Id="rId52" Type="http://schemas.openxmlformats.org/officeDocument/2006/relationships/ctrlProp" Target="../ctrlProps/ctrlProp553.xml"/><Relationship Id="rId73" Type="http://schemas.openxmlformats.org/officeDocument/2006/relationships/ctrlProp" Target="../ctrlProps/ctrlProp574.xml"/><Relationship Id="rId94" Type="http://schemas.openxmlformats.org/officeDocument/2006/relationships/ctrlProp" Target="../ctrlProps/ctrlProp595.xml"/><Relationship Id="rId148" Type="http://schemas.openxmlformats.org/officeDocument/2006/relationships/ctrlProp" Target="../ctrlProps/ctrlProp649.xml"/><Relationship Id="rId169" Type="http://schemas.openxmlformats.org/officeDocument/2006/relationships/ctrlProp" Target="../ctrlProps/ctrlProp670.xml"/><Relationship Id="rId4" Type="http://schemas.openxmlformats.org/officeDocument/2006/relationships/vmlDrawing" Target="../drawings/vmlDrawing16.vml"/><Relationship Id="rId180" Type="http://schemas.openxmlformats.org/officeDocument/2006/relationships/ctrlProp" Target="../ctrlProps/ctrlProp681.xml"/><Relationship Id="rId215" Type="http://schemas.openxmlformats.org/officeDocument/2006/relationships/ctrlProp" Target="../ctrlProps/ctrlProp716.xml"/><Relationship Id="rId236" Type="http://schemas.openxmlformats.org/officeDocument/2006/relationships/ctrlProp" Target="../ctrlProps/ctrlProp737.xml"/><Relationship Id="rId257"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117" Type="http://schemas.openxmlformats.org/officeDocument/2006/relationships/ctrlProp" Target="../ctrlProps/ctrlProp870.xml"/><Relationship Id="rId21" Type="http://schemas.openxmlformats.org/officeDocument/2006/relationships/ctrlProp" Target="../ctrlProps/ctrlProp774.xml"/><Relationship Id="rId42" Type="http://schemas.openxmlformats.org/officeDocument/2006/relationships/ctrlProp" Target="../ctrlProps/ctrlProp795.xml"/><Relationship Id="rId63" Type="http://schemas.openxmlformats.org/officeDocument/2006/relationships/ctrlProp" Target="../ctrlProps/ctrlProp816.xml"/><Relationship Id="rId84" Type="http://schemas.openxmlformats.org/officeDocument/2006/relationships/ctrlProp" Target="../ctrlProps/ctrlProp837.xml"/><Relationship Id="rId138" Type="http://schemas.openxmlformats.org/officeDocument/2006/relationships/ctrlProp" Target="../ctrlProps/ctrlProp891.xml"/><Relationship Id="rId159" Type="http://schemas.openxmlformats.org/officeDocument/2006/relationships/ctrlProp" Target="../ctrlProps/ctrlProp912.xml"/><Relationship Id="rId170" Type="http://schemas.openxmlformats.org/officeDocument/2006/relationships/ctrlProp" Target="../ctrlProps/ctrlProp923.xml"/><Relationship Id="rId107" Type="http://schemas.openxmlformats.org/officeDocument/2006/relationships/ctrlProp" Target="../ctrlProps/ctrlProp860.xml"/><Relationship Id="rId11" Type="http://schemas.openxmlformats.org/officeDocument/2006/relationships/ctrlProp" Target="../ctrlProps/ctrlProp764.xml"/><Relationship Id="rId32" Type="http://schemas.openxmlformats.org/officeDocument/2006/relationships/ctrlProp" Target="../ctrlProps/ctrlProp785.xml"/><Relationship Id="rId53" Type="http://schemas.openxmlformats.org/officeDocument/2006/relationships/ctrlProp" Target="../ctrlProps/ctrlProp806.xml"/><Relationship Id="rId74" Type="http://schemas.openxmlformats.org/officeDocument/2006/relationships/ctrlProp" Target="../ctrlProps/ctrlProp827.xml"/><Relationship Id="rId128" Type="http://schemas.openxmlformats.org/officeDocument/2006/relationships/ctrlProp" Target="../ctrlProps/ctrlProp881.xml"/><Relationship Id="rId149" Type="http://schemas.openxmlformats.org/officeDocument/2006/relationships/ctrlProp" Target="../ctrlProps/ctrlProp902.xml"/><Relationship Id="rId5" Type="http://schemas.openxmlformats.org/officeDocument/2006/relationships/ctrlProp" Target="../ctrlProps/ctrlProp758.xml"/><Relationship Id="rId95" Type="http://schemas.openxmlformats.org/officeDocument/2006/relationships/ctrlProp" Target="../ctrlProps/ctrlProp848.xml"/><Relationship Id="rId160" Type="http://schemas.openxmlformats.org/officeDocument/2006/relationships/ctrlProp" Target="../ctrlProps/ctrlProp913.xml"/><Relationship Id="rId22" Type="http://schemas.openxmlformats.org/officeDocument/2006/relationships/ctrlProp" Target="../ctrlProps/ctrlProp775.xml"/><Relationship Id="rId43" Type="http://schemas.openxmlformats.org/officeDocument/2006/relationships/ctrlProp" Target="../ctrlProps/ctrlProp796.xml"/><Relationship Id="rId64" Type="http://schemas.openxmlformats.org/officeDocument/2006/relationships/ctrlProp" Target="../ctrlProps/ctrlProp817.xml"/><Relationship Id="rId118" Type="http://schemas.openxmlformats.org/officeDocument/2006/relationships/ctrlProp" Target="../ctrlProps/ctrlProp871.xml"/><Relationship Id="rId139" Type="http://schemas.openxmlformats.org/officeDocument/2006/relationships/ctrlProp" Target="../ctrlProps/ctrlProp892.xml"/><Relationship Id="rId85" Type="http://schemas.openxmlformats.org/officeDocument/2006/relationships/ctrlProp" Target="../ctrlProps/ctrlProp838.xml"/><Relationship Id="rId150" Type="http://schemas.openxmlformats.org/officeDocument/2006/relationships/ctrlProp" Target="../ctrlProps/ctrlProp903.xml"/><Relationship Id="rId171" Type="http://schemas.openxmlformats.org/officeDocument/2006/relationships/ctrlProp" Target="../ctrlProps/ctrlProp924.xml"/><Relationship Id="rId12" Type="http://schemas.openxmlformats.org/officeDocument/2006/relationships/ctrlProp" Target="../ctrlProps/ctrlProp765.xml"/><Relationship Id="rId33" Type="http://schemas.openxmlformats.org/officeDocument/2006/relationships/ctrlProp" Target="../ctrlProps/ctrlProp786.xml"/><Relationship Id="rId108" Type="http://schemas.openxmlformats.org/officeDocument/2006/relationships/ctrlProp" Target="../ctrlProps/ctrlProp861.xml"/><Relationship Id="rId129" Type="http://schemas.openxmlformats.org/officeDocument/2006/relationships/ctrlProp" Target="../ctrlProps/ctrlProp882.xml"/><Relationship Id="rId54" Type="http://schemas.openxmlformats.org/officeDocument/2006/relationships/ctrlProp" Target="../ctrlProps/ctrlProp807.xml"/><Relationship Id="rId75" Type="http://schemas.openxmlformats.org/officeDocument/2006/relationships/ctrlProp" Target="../ctrlProps/ctrlProp828.xml"/><Relationship Id="rId96" Type="http://schemas.openxmlformats.org/officeDocument/2006/relationships/ctrlProp" Target="../ctrlProps/ctrlProp849.xml"/><Relationship Id="rId140" Type="http://schemas.openxmlformats.org/officeDocument/2006/relationships/ctrlProp" Target="../ctrlProps/ctrlProp893.xml"/><Relationship Id="rId161" Type="http://schemas.openxmlformats.org/officeDocument/2006/relationships/ctrlProp" Target="../ctrlProps/ctrlProp914.xml"/><Relationship Id="rId1" Type="http://schemas.openxmlformats.org/officeDocument/2006/relationships/printerSettings" Target="../printerSettings/printerSettings12.bin"/><Relationship Id="rId6" Type="http://schemas.openxmlformats.org/officeDocument/2006/relationships/ctrlProp" Target="../ctrlProps/ctrlProp759.xml"/><Relationship Id="rId23" Type="http://schemas.openxmlformats.org/officeDocument/2006/relationships/ctrlProp" Target="../ctrlProps/ctrlProp776.xml"/><Relationship Id="rId28" Type="http://schemas.openxmlformats.org/officeDocument/2006/relationships/ctrlProp" Target="../ctrlProps/ctrlProp781.xml"/><Relationship Id="rId49" Type="http://schemas.openxmlformats.org/officeDocument/2006/relationships/ctrlProp" Target="../ctrlProps/ctrlProp802.xml"/><Relationship Id="rId114" Type="http://schemas.openxmlformats.org/officeDocument/2006/relationships/ctrlProp" Target="../ctrlProps/ctrlProp867.xml"/><Relationship Id="rId119" Type="http://schemas.openxmlformats.org/officeDocument/2006/relationships/ctrlProp" Target="../ctrlProps/ctrlProp872.xml"/><Relationship Id="rId44" Type="http://schemas.openxmlformats.org/officeDocument/2006/relationships/ctrlProp" Target="../ctrlProps/ctrlProp797.xml"/><Relationship Id="rId60" Type="http://schemas.openxmlformats.org/officeDocument/2006/relationships/ctrlProp" Target="../ctrlProps/ctrlProp813.xml"/><Relationship Id="rId65" Type="http://schemas.openxmlformats.org/officeDocument/2006/relationships/ctrlProp" Target="../ctrlProps/ctrlProp818.xml"/><Relationship Id="rId81" Type="http://schemas.openxmlformats.org/officeDocument/2006/relationships/ctrlProp" Target="../ctrlProps/ctrlProp834.xml"/><Relationship Id="rId86" Type="http://schemas.openxmlformats.org/officeDocument/2006/relationships/ctrlProp" Target="../ctrlProps/ctrlProp839.xml"/><Relationship Id="rId130" Type="http://schemas.openxmlformats.org/officeDocument/2006/relationships/ctrlProp" Target="../ctrlProps/ctrlProp883.xml"/><Relationship Id="rId135" Type="http://schemas.openxmlformats.org/officeDocument/2006/relationships/ctrlProp" Target="../ctrlProps/ctrlProp888.xml"/><Relationship Id="rId151" Type="http://schemas.openxmlformats.org/officeDocument/2006/relationships/ctrlProp" Target="../ctrlProps/ctrlProp904.xml"/><Relationship Id="rId156" Type="http://schemas.openxmlformats.org/officeDocument/2006/relationships/ctrlProp" Target="../ctrlProps/ctrlProp909.xml"/><Relationship Id="rId172" Type="http://schemas.openxmlformats.org/officeDocument/2006/relationships/ctrlProp" Target="../ctrlProps/ctrlProp925.xml"/><Relationship Id="rId13" Type="http://schemas.openxmlformats.org/officeDocument/2006/relationships/ctrlProp" Target="../ctrlProps/ctrlProp766.xml"/><Relationship Id="rId18" Type="http://schemas.openxmlformats.org/officeDocument/2006/relationships/ctrlProp" Target="../ctrlProps/ctrlProp771.xml"/><Relationship Id="rId39" Type="http://schemas.openxmlformats.org/officeDocument/2006/relationships/ctrlProp" Target="../ctrlProps/ctrlProp792.xml"/><Relationship Id="rId109" Type="http://schemas.openxmlformats.org/officeDocument/2006/relationships/ctrlProp" Target="../ctrlProps/ctrlProp862.xml"/><Relationship Id="rId34" Type="http://schemas.openxmlformats.org/officeDocument/2006/relationships/ctrlProp" Target="../ctrlProps/ctrlProp787.xml"/><Relationship Id="rId50" Type="http://schemas.openxmlformats.org/officeDocument/2006/relationships/ctrlProp" Target="../ctrlProps/ctrlProp803.xml"/><Relationship Id="rId55" Type="http://schemas.openxmlformats.org/officeDocument/2006/relationships/ctrlProp" Target="../ctrlProps/ctrlProp808.xml"/><Relationship Id="rId76" Type="http://schemas.openxmlformats.org/officeDocument/2006/relationships/ctrlProp" Target="../ctrlProps/ctrlProp829.xml"/><Relationship Id="rId97" Type="http://schemas.openxmlformats.org/officeDocument/2006/relationships/ctrlProp" Target="../ctrlProps/ctrlProp850.xml"/><Relationship Id="rId104" Type="http://schemas.openxmlformats.org/officeDocument/2006/relationships/ctrlProp" Target="../ctrlProps/ctrlProp857.xml"/><Relationship Id="rId120" Type="http://schemas.openxmlformats.org/officeDocument/2006/relationships/ctrlProp" Target="../ctrlProps/ctrlProp873.xml"/><Relationship Id="rId125" Type="http://schemas.openxmlformats.org/officeDocument/2006/relationships/ctrlProp" Target="../ctrlProps/ctrlProp878.xml"/><Relationship Id="rId141" Type="http://schemas.openxmlformats.org/officeDocument/2006/relationships/ctrlProp" Target="../ctrlProps/ctrlProp894.xml"/><Relationship Id="rId146" Type="http://schemas.openxmlformats.org/officeDocument/2006/relationships/ctrlProp" Target="../ctrlProps/ctrlProp899.xml"/><Relationship Id="rId167" Type="http://schemas.openxmlformats.org/officeDocument/2006/relationships/ctrlProp" Target="../ctrlProps/ctrlProp920.xml"/><Relationship Id="rId7" Type="http://schemas.openxmlformats.org/officeDocument/2006/relationships/ctrlProp" Target="../ctrlProps/ctrlProp760.xml"/><Relationship Id="rId71" Type="http://schemas.openxmlformats.org/officeDocument/2006/relationships/ctrlProp" Target="../ctrlProps/ctrlProp824.xml"/><Relationship Id="rId92" Type="http://schemas.openxmlformats.org/officeDocument/2006/relationships/ctrlProp" Target="../ctrlProps/ctrlProp845.xml"/><Relationship Id="rId162" Type="http://schemas.openxmlformats.org/officeDocument/2006/relationships/ctrlProp" Target="../ctrlProps/ctrlProp915.xml"/><Relationship Id="rId2" Type="http://schemas.openxmlformats.org/officeDocument/2006/relationships/drawing" Target="../drawings/drawing7.xml"/><Relationship Id="rId29" Type="http://schemas.openxmlformats.org/officeDocument/2006/relationships/ctrlProp" Target="../ctrlProps/ctrlProp782.xml"/><Relationship Id="rId24" Type="http://schemas.openxmlformats.org/officeDocument/2006/relationships/ctrlProp" Target="../ctrlProps/ctrlProp777.xml"/><Relationship Id="rId40" Type="http://schemas.openxmlformats.org/officeDocument/2006/relationships/ctrlProp" Target="../ctrlProps/ctrlProp793.xml"/><Relationship Id="rId45" Type="http://schemas.openxmlformats.org/officeDocument/2006/relationships/ctrlProp" Target="../ctrlProps/ctrlProp798.xml"/><Relationship Id="rId66" Type="http://schemas.openxmlformats.org/officeDocument/2006/relationships/ctrlProp" Target="../ctrlProps/ctrlProp819.xml"/><Relationship Id="rId87" Type="http://schemas.openxmlformats.org/officeDocument/2006/relationships/ctrlProp" Target="../ctrlProps/ctrlProp840.xml"/><Relationship Id="rId110" Type="http://schemas.openxmlformats.org/officeDocument/2006/relationships/ctrlProp" Target="../ctrlProps/ctrlProp863.xml"/><Relationship Id="rId115" Type="http://schemas.openxmlformats.org/officeDocument/2006/relationships/ctrlProp" Target="../ctrlProps/ctrlProp868.xml"/><Relationship Id="rId131" Type="http://schemas.openxmlformats.org/officeDocument/2006/relationships/ctrlProp" Target="../ctrlProps/ctrlProp884.xml"/><Relationship Id="rId136" Type="http://schemas.openxmlformats.org/officeDocument/2006/relationships/ctrlProp" Target="../ctrlProps/ctrlProp889.xml"/><Relationship Id="rId157" Type="http://schemas.openxmlformats.org/officeDocument/2006/relationships/ctrlProp" Target="../ctrlProps/ctrlProp910.xml"/><Relationship Id="rId61" Type="http://schemas.openxmlformats.org/officeDocument/2006/relationships/ctrlProp" Target="../ctrlProps/ctrlProp814.xml"/><Relationship Id="rId82" Type="http://schemas.openxmlformats.org/officeDocument/2006/relationships/ctrlProp" Target="../ctrlProps/ctrlProp835.xml"/><Relationship Id="rId152" Type="http://schemas.openxmlformats.org/officeDocument/2006/relationships/ctrlProp" Target="../ctrlProps/ctrlProp905.xml"/><Relationship Id="rId173" Type="http://schemas.openxmlformats.org/officeDocument/2006/relationships/ctrlProp" Target="../ctrlProps/ctrlProp926.xml"/><Relationship Id="rId19" Type="http://schemas.openxmlformats.org/officeDocument/2006/relationships/ctrlProp" Target="../ctrlProps/ctrlProp772.xml"/><Relationship Id="rId14" Type="http://schemas.openxmlformats.org/officeDocument/2006/relationships/ctrlProp" Target="../ctrlProps/ctrlProp767.xml"/><Relationship Id="rId30" Type="http://schemas.openxmlformats.org/officeDocument/2006/relationships/ctrlProp" Target="../ctrlProps/ctrlProp783.xml"/><Relationship Id="rId35" Type="http://schemas.openxmlformats.org/officeDocument/2006/relationships/ctrlProp" Target="../ctrlProps/ctrlProp788.xml"/><Relationship Id="rId56" Type="http://schemas.openxmlformats.org/officeDocument/2006/relationships/ctrlProp" Target="../ctrlProps/ctrlProp809.xml"/><Relationship Id="rId77" Type="http://schemas.openxmlformats.org/officeDocument/2006/relationships/ctrlProp" Target="../ctrlProps/ctrlProp830.xml"/><Relationship Id="rId100" Type="http://schemas.openxmlformats.org/officeDocument/2006/relationships/ctrlProp" Target="../ctrlProps/ctrlProp853.xml"/><Relationship Id="rId105" Type="http://schemas.openxmlformats.org/officeDocument/2006/relationships/ctrlProp" Target="../ctrlProps/ctrlProp858.xml"/><Relationship Id="rId126" Type="http://schemas.openxmlformats.org/officeDocument/2006/relationships/ctrlProp" Target="../ctrlProps/ctrlProp879.xml"/><Relationship Id="rId147" Type="http://schemas.openxmlformats.org/officeDocument/2006/relationships/ctrlProp" Target="../ctrlProps/ctrlProp900.xml"/><Relationship Id="rId168" Type="http://schemas.openxmlformats.org/officeDocument/2006/relationships/ctrlProp" Target="../ctrlProps/ctrlProp921.xml"/><Relationship Id="rId8" Type="http://schemas.openxmlformats.org/officeDocument/2006/relationships/ctrlProp" Target="../ctrlProps/ctrlProp761.xml"/><Relationship Id="rId51" Type="http://schemas.openxmlformats.org/officeDocument/2006/relationships/ctrlProp" Target="../ctrlProps/ctrlProp804.xml"/><Relationship Id="rId72" Type="http://schemas.openxmlformats.org/officeDocument/2006/relationships/ctrlProp" Target="../ctrlProps/ctrlProp825.xml"/><Relationship Id="rId93" Type="http://schemas.openxmlformats.org/officeDocument/2006/relationships/ctrlProp" Target="../ctrlProps/ctrlProp846.xml"/><Relationship Id="rId98" Type="http://schemas.openxmlformats.org/officeDocument/2006/relationships/ctrlProp" Target="../ctrlProps/ctrlProp851.xml"/><Relationship Id="rId121" Type="http://schemas.openxmlformats.org/officeDocument/2006/relationships/ctrlProp" Target="../ctrlProps/ctrlProp874.xml"/><Relationship Id="rId142" Type="http://schemas.openxmlformats.org/officeDocument/2006/relationships/ctrlProp" Target="../ctrlProps/ctrlProp895.xml"/><Relationship Id="rId163" Type="http://schemas.openxmlformats.org/officeDocument/2006/relationships/ctrlProp" Target="../ctrlProps/ctrlProp916.xml"/><Relationship Id="rId3" Type="http://schemas.openxmlformats.org/officeDocument/2006/relationships/vmlDrawing" Target="../drawings/vmlDrawing17.vml"/><Relationship Id="rId25" Type="http://schemas.openxmlformats.org/officeDocument/2006/relationships/ctrlProp" Target="../ctrlProps/ctrlProp778.xml"/><Relationship Id="rId46" Type="http://schemas.openxmlformats.org/officeDocument/2006/relationships/ctrlProp" Target="../ctrlProps/ctrlProp799.xml"/><Relationship Id="rId67" Type="http://schemas.openxmlformats.org/officeDocument/2006/relationships/ctrlProp" Target="../ctrlProps/ctrlProp820.xml"/><Relationship Id="rId116" Type="http://schemas.openxmlformats.org/officeDocument/2006/relationships/ctrlProp" Target="../ctrlProps/ctrlProp869.xml"/><Relationship Id="rId137" Type="http://schemas.openxmlformats.org/officeDocument/2006/relationships/ctrlProp" Target="../ctrlProps/ctrlProp890.xml"/><Relationship Id="rId158" Type="http://schemas.openxmlformats.org/officeDocument/2006/relationships/ctrlProp" Target="../ctrlProps/ctrlProp911.xml"/><Relationship Id="rId20" Type="http://schemas.openxmlformats.org/officeDocument/2006/relationships/ctrlProp" Target="../ctrlProps/ctrlProp773.xml"/><Relationship Id="rId41" Type="http://schemas.openxmlformats.org/officeDocument/2006/relationships/ctrlProp" Target="../ctrlProps/ctrlProp794.xml"/><Relationship Id="rId62" Type="http://schemas.openxmlformats.org/officeDocument/2006/relationships/ctrlProp" Target="../ctrlProps/ctrlProp815.xml"/><Relationship Id="rId83" Type="http://schemas.openxmlformats.org/officeDocument/2006/relationships/ctrlProp" Target="../ctrlProps/ctrlProp836.xml"/><Relationship Id="rId88" Type="http://schemas.openxmlformats.org/officeDocument/2006/relationships/ctrlProp" Target="../ctrlProps/ctrlProp841.xml"/><Relationship Id="rId111" Type="http://schemas.openxmlformats.org/officeDocument/2006/relationships/ctrlProp" Target="../ctrlProps/ctrlProp864.xml"/><Relationship Id="rId132" Type="http://schemas.openxmlformats.org/officeDocument/2006/relationships/ctrlProp" Target="../ctrlProps/ctrlProp885.xml"/><Relationship Id="rId153" Type="http://schemas.openxmlformats.org/officeDocument/2006/relationships/ctrlProp" Target="../ctrlProps/ctrlProp906.xml"/><Relationship Id="rId174" Type="http://schemas.openxmlformats.org/officeDocument/2006/relationships/ctrlProp" Target="../ctrlProps/ctrlProp927.xml"/><Relationship Id="rId15" Type="http://schemas.openxmlformats.org/officeDocument/2006/relationships/ctrlProp" Target="../ctrlProps/ctrlProp768.xml"/><Relationship Id="rId36" Type="http://schemas.openxmlformats.org/officeDocument/2006/relationships/ctrlProp" Target="../ctrlProps/ctrlProp789.xml"/><Relationship Id="rId57" Type="http://schemas.openxmlformats.org/officeDocument/2006/relationships/ctrlProp" Target="../ctrlProps/ctrlProp810.xml"/><Relationship Id="rId106" Type="http://schemas.openxmlformats.org/officeDocument/2006/relationships/ctrlProp" Target="../ctrlProps/ctrlProp859.xml"/><Relationship Id="rId127" Type="http://schemas.openxmlformats.org/officeDocument/2006/relationships/ctrlProp" Target="../ctrlProps/ctrlProp880.xml"/><Relationship Id="rId10" Type="http://schemas.openxmlformats.org/officeDocument/2006/relationships/ctrlProp" Target="../ctrlProps/ctrlProp763.xml"/><Relationship Id="rId31" Type="http://schemas.openxmlformats.org/officeDocument/2006/relationships/ctrlProp" Target="../ctrlProps/ctrlProp784.xml"/><Relationship Id="rId52" Type="http://schemas.openxmlformats.org/officeDocument/2006/relationships/ctrlProp" Target="../ctrlProps/ctrlProp805.xml"/><Relationship Id="rId73" Type="http://schemas.openxmlformats.org/officeDocument/2006/relationships/ctrlProp" Target="../ctrlProps/ctrlProp826.xml"/><Relationship Id="rId78" Type="http://schemas.openxmlformats.org/officeDocument/2006/relationships/ctrlProp" Target="../ctrlProps/ctrlProp831.xml"/><Relationship Id="rId94" Type="http://schemas.openxmlformats.org/officeDocument/2006/relationships/ctrlProp" Target="../ctrlProps/ctrlProp847.xml"/><Relationship Id="rId99" Type="http://schemas.openxmlformats.org/officeDocument/2006/relationships/ctrlProp" Target="../ctrlProps/ctrlProp852.xml"/><Relationship Id="rId101" Type="http://schemas.openxmlformats.org/officeDocument/2006/relationships/ctrlProp" Target="../ctrlProps/ctrlProp854.xml"/><Relationship Id="rId122" Type="http://schemas.openxmlformats.org/officeDocument/2006/relationships/ctrlProp" Target="../ctrlProps/ctrlProp875.xml"/><Relationship Id="rId143" Type="http://schemas.openxmlformats.org/officeDocument/2006/relationships/ctrlProp" Target="../ctrlProps/ctrlProp896.xml"/><Relationship Id="rId148" Type="http://schemas.openxmlformats.org/officeDocument/2006/relationships/ctrlProp" Target="../ctrlProps/ctrlProp901.xml"/><Relationship Id="rId164" Type="http://schemas.openxmlformats.org/officeDocument/2006/relationships/ctrlProp" Target="../ctrlProps/ctrlProp917.xml"/><Relationship Id="rId169" Type="http://schemas.openxmlformats.org/officeDocument/2006/relationships/ctrlProp" Target="../ctrlProps/ctrlProp922.xml"/><Relationship Id="rId4" Type="http://schemas.openxmlformats.org/officeDocument/2006/relationships/vmlDrawing" Target="../drawings/vmlDrawing18.vml"/><Relationship Id="rId9" Type="http://schemas.openxmlformats.org/officeDocument/2006/relationships/ctrlProp" Target="../ctrlProps/ctrlProp762.xml"/><Relationship Id="rId26" Type="http://schemas.openxmlformats.org/officeDocument/2006/relationships/ctrlProp" Target="../ctrlProps/ctrlProp779.xml"/><Relationship Id="rId47" Type="http://schemas.openxmlformats.org/officeDocument/2006/relationships/ctrlProp" Target="../ctrlProps/ctrlProp800.xml"/><Relationship Id="rId68" Type="http://schemas.openxmlformats.org/officeDocument/2006/relationships/ctrlProp" Target="../ctrlProps/ctrlProp821.xml"/><Relationship Id="rId89" Type="http://schemas.openxmlformats.org/officeDocument/2006/relationships/ctrlProp" Target="../ctrlProps/ctrlProp842.xml"/><Relationship Id="rId112" Type="http://schemas.openxmlformats.org/officeDocument/2006/relationships/ctrlProp" Target="../ctrlProps/ctrlProp865.xml"/><Relationship Id="rId133" Type="http://schemas.openxmlformats.org/officeDocument/2006/relationships/ctrlProp" Target="../ctrlProps/ctrlProp886.xml"/><Relationship Id="rId154" Type="http://schemas.openxmlformats.org/officeDocument/2006/relationships/ctrlProp" Target="../ctrlProps/ctrlProp907.xml"/><Relationship Id="rId175" Type="http://schemas.openxmlformats.org/officeDocument/2006/relationships/comments" Target="../comments6.xml"/><Relationship Id="rId16" Type="http://schemas.openxmlformats.org/officeDocument/2006/relationships/ctrlProp" Target="../ctrlProps/ctrlProp769.xml"/><Relationship Id="rId37" Type="http://schemas.openxmlformats.org/officeDocument/2006/relationships/ctrlProp" Target="../ctrlProps/ctrlProp790.xml"/><Relationship Id="rId58" Type="http://schemas.openxmlformats.org/officeDocument/2006/relationships/ctrlProp" Target="../ctrlProps/ctrlProp811.xml"/><Relationship Id="rId79" Type="http://schemas.openxmlformats.org/officeDocument/2006/relationships/ctrlProp" Target="../ctrlProps/ctrlProp832.xml"/><Relationship Id="rId102" Type="http://schemas.openxmlformats.org/officeDocument/2006/relationships/ctrlProp" Target="../ctrlProps/ctrlProp855.xml"/><Relationship Id="rId123" Type="http://schemas.openxmlformats.org/officeDocument/2006/relationships/ctrlProp" Target="../ctrlProps/ctrlProp876.xml"/><Relationship Id="rId144" Type="http://schemas.openxmlformats.org/officeDocument/2006/relationships/ctrlProp" Target="../ctrlProps/ctrlProp897.xml"/><Relationship Id="rId90" Type="http://schemas.openxmlformats.org/officeDocument/2006/relationships/ctrlProp" Target="../ctrlProps/ctrlProp843.xml"/><Relationship Id="rId165" Type="http://schemas.openxmlformats.org/officeDocument/2006/relationships/ctrlProp" Target="../ctrlProps/ctrlProp918.xml"/><Relationship Id="rId27" Type="http://schemas.openxmlformats.org/officeDocument/2006/relationships/ctrlProp" Target="../ctrlProps/ctrlProp780.xml"/><Relationship Id="rId48" Type="http://schemas.openxmlformats.org/officeDocument/2006/relationships/ctrlProp" Target="../ctrlProps/ctrlProp801.xml"/><Relationship Id="rId69" Type="http://schemas.openxmlformats.org/officeDocument/2006/relationships/ctrlProp" Target="../ctrlProps/ctrlProp822.xml"/><Relationship Id="rId113" Type="http://schemas.openxmlformats.org/officeDocument/2006/relationships/ctrlProp" Target="../ctrlProps/ctrlProp866.xml"/><Relationship Id="rId134" Type="http://schemas.openxmlformats.org/officeDocument/2006/relationships/ctrlProp" Target="../ctrlProps/ctrlProp887.xml"/><Relationship Id="rId80" Type="http://schemas.openxmlformats.org/officeDocument/2006/relationships/ctrlProp" Target="../ctrlProps/ctrlProp833.xml"/><Relationship Id="rId155" Type="http://schemas.openxmlformats.org/officeDocument/2006/relationships/ctrlProp" Target="../ctrlProps/ctrlProp908.xml"/><Relationship Id="rId17" Type="http://schemas.openxmlformats.org/officeDocument/2006/relationships/ctrlProp" Target="../ctrlProps/ctrlProp770.xml"/><Relationship Id="rId38" Type="http://schemas.openxmlformats.org/officeDocument/2006/relationships/ctrlProp" Target="../ctrlProps/ctrlProp791.xml"/><Relationship Id="rId59" Type="http://schemas.openxmlformats.org/officeDocument/2006/relationships/ctrlProp" Target="../ctrlProps/ctrlProp812.xml"/><Relationship Id="rId103" Type="http://schemas.openxmlformats.org/officeDocument/2006/relationships/ctrlProp" Target="../ctrlProps/ctrlProp856.xml"/><Relationship Id="rId124" Type="http://schemas.openxmlformats.org/officeDocument/2006/relationships/ctrlProp" Target="../ctrlProps/ctrlProp877.xml"/><Relationship Id="rId70" Type="http://schemas.openxmlformats.org/officeDocument/2006/relationships/ctrlProp" Target="../ctrlProps/ctrlProp823.xml"/><Relationship Id="rId91" Type="http://schemas.openxmlformats.org/officeDocument/2006/relationships/ctrlProp" Target="../ctrlProps/ctrlProp844.xml"/><Relationship Id="rId145" Type="http://schemas.openxmlformats.org/officeDocument/2006/relationships/ctrlProp" Target="../ctrlProps/ctrlProp898.xml"/><Relationship Id="rId166" Type="http://schemas.openxmlformats.org/officeDocument/2006/relationships/ctrlProp" Target="../ctrlProps/ctrlProp919.xml"/></Relationships>
</file>

<file path=xl/worksheets/_rels/sheet13.xml.rels><?xml version="1.0" encoding="UTF-8" standalone="yes"?>
<Relationships xmlns="http://schemas.openxmlformats.org/package/2006/relationships"><Relationship Id="rId117" Type="http://schemas.openxmlformats.org/officeDocument/2006/relationships/ctrlProp" Target="../ctrlProps/ctrlProp1040.xml"/><Relationship Id="rId21" Type="http://schemas.openxmlformats.org/officeDocument/2006/relationships/ctrlProp" Target="../ctrlProps/ctrlProp944.xml"/><Relationship Id="rId42" Type="http://schemas.openxmlformats.org/officeDocument/2006/relationships/ctrlProp" Target="../ctrlProps/ctrlProp965.xml"/><Relationship Id="rId63" Type="http://schemas.openxmlformats.org/officeDocument/2006/relationships/ctrlProp" Target="../ctrlProps/ctrlProp986.xml"/><Relationship Id="rId84" Type="http://schemas.openxmlformats.org/officeDocument/2006/relationships/ctrlProp" Target="../ctrlProps/ctrlProp1007.xml"/><Relationship Id="rId138" Type="http://schemas.openxmlformats.org/officeDocument/2006/relationships/ctrlProp" Target="../ctrlProps/ctrlProp1061.xml"/><Relationship Id="rId159" Type="http://schemas.openxmlformats.org/officeDocument/2006/relationships/ctrlProp" Target="../ctrlProps/ctrlProp1082.xml"/><Relationship Id="rId170" Type="http://schemas.openxmlformats.org/officeDocument/2006/relationships/ctrlProp" Target="../ctrlProps/ctrlProp1093.xml"/><Relationship Id="rId107" Type="http://schemas.openxmlformats.org/officeDocument/2006/relationships/ctrlProp" Target="../ctrlProps/ctrlProp1030.xml"/><Relationship Id="rId11" Type="http://schemas.openxmlformats.org/officeDocument/2006/relationships/ctrlProp" Target="../ctrlProps/ctrlProp934.xml"/><Relationship Id="rId32" Type="http://schemas.openxmlformats.org/officeDocument/2006/relationships/ctrlProp" Target="../ctrlProps/ctrlProp955.xml"/><Relationship Id="rId53" Type="http://schemas.openxmlformats.org/officeDocument/2006/relationships/ctrlProp" Target="../ctrlProps/ctrlProp976.xml"/><Relationship Id="rId74" Type="http://schemas.openxmlformats.org/officeDocument/2006/relationships/ctrlProp" Target="../ctrlProps/ctrlProp997.xml"/><Relationship Id="rId128" Type="http://schemas.openxmlformats.org/officeDocument/2006/relationships/ctrlProp" Target="../ctrlProps/ctrlProp1051.xml"/><Relationship Id="rId149" Type="http://schemas.openxmlformats.org/officeDocument/2006/relationships/ctrlProp" Target="../ctrlProps/ctrlProp1072.xml"/><Relationship Id="rId5" Type="http://schemas.openxmlformats.org/officeDocument/2006/relationships/ctrlProp" Target="../ctrlProps/ctrlProp928.xml"/><Relationship Id="rId95" Type="http://schemas.openxmlformats.org/officeDocument/2006/relationships/ctrlProp" Target="../ctrlProps/ctrlProp1018.xml"/><Relationship Id="rId160" Type="http://schemas.openxmlformats.org/officeDocument/2006/relationships/ctrlProp" Target="../ctrlProps/ctrlProp1083.xml"/><Relationship Id="rId22" Type="http://schemas.openxmlformats.org/officeDocument/2006/relationships/ctrlProp" Target="../ctrlProps/ctrlProp945.xml"/><Relationship Id="rId43" Type="http://schemas.openxmlformats.org/officeDocument/2006/relationships/ctrlProp" Target="../ctrlProps/ctrlProp966.xml"/><Relationship Id="rId64" Type="http://schemas.openxmlformats.org/officeDocument/2006/relationships/ctrlProp" Target="../ctrlProps/ctrlProp987.xml"/><Relationship Id="rId118" Type="http://schemas.openxmlformats.org/officeDocument/2006/relationships/ctrlProp" Target="../ctrlProps/ctrlProp1041.xml"/><Relationship Id="rId139" Type="http://schemas.openxmlformats.org/officeDocument/2006/relationships/ctrlProp" Target="../ctrlProps/ctrlProp1062.xml"/><Relationship Id="rId85" Type="http://schemas.openxmlformats.org/officeDocument/2006/relationships/ctrlProp" Target="../ctrlProps/ctrlProp1008.xml"/><Relationship Id="rId150" Type="http://schemas.openxmlformats.org/officeDocument/2006/relationships/ctrlProp" Target="../ctrlProps/ctrlProp1073.xml"/><Relationship Id="rId171" Type="http://schemas.openxmlformats.org/officeDocument/2006/relationships/ctrlProp" Target="../ctrlProps/ctrlProp1094.xml"/><Relationship Id="rId12" Type="http://schemas.openxmlformats.org/officeDocument/2006/relationships/ctrlProp" Target="../ctrlProps/ctrlProp935.xml"/><Relationship Id="rId33" Type="http://schemas.openxmlformats.org/officeDocument/2006/relationships/ctrlProp" Target="../ctrlProps/ctrlProp956.xml"/><Relationship Id="rId108" Type="http://schemas.openxmlformats.org/officeDocument/2006/relationships/ctrlProp" Target="../ctrlProps/ctrlProp1031.xml"/><Relationship Id="rId129" Type="http://schemas.openxmlformats.org/officeDocument/2006/relationships/ctrlProp" Target="../ctrlProps/ctrlProp1052.xml"/><Relationship Id="rId54" Type="http://schemas.openxmlformats.org/officeDocument/2006/relationships/ctrlProp" Target="../ctrlProps/ctrlProp977.xml"/><Relationship Id="rId75" Type="http://schemas.openxmlformats.org/officeDocument/2006/relationships/ctrlProp" Target="../ctrlProps/ctrlProp998.xml"/><Relationship Id="rId96" Type="http://schemas.openxmlformats.org/officeDocument/2006/relationships/ctrlProp" Target="../ctrlProps/ctrlProp1019.xml"/><Relationship Id="rId140" Type="http://schemas.openxmlformats.org/officeDocument/2006/relationships/ctrlProp" Target="../ctrlProps/ctrlProp1063.xml"/><Relationship Id="rId161" Type="http://schemas.openxmlformats.org/officeDocument/2006/relationships/ctrlProp" Target="../ctrlProps/ctrlProp1084.xml"/><Relationship Id="rId1" Type="http://schemas.openxmlformats.org/officeDocument/2006/relationships/printerSettings" Target="../printerSettings/printerSettings13.bin"/><Relationship Id="rId6" Type="http://schemas.openxmlformats.org/officeDocument/2006/relationships/ctrlProp" Target="../ctrlProps/ctrlProp929.xml"/><Relationship Id="rId23" Type="http://schemas.openxmlformats.org/officeDocument/2006/relationships/ctrlProp" Target="../ctrlProps/ctrlProp946.xml"/><Relationship Id="rId28" Type="http://schemas.openxmlformats.org/officeDocument/2006/relationships/ctrlProp" Target="../ctrlProps/ctrlProp951.xml"/><Relationship Id="rId49" Type="http://schemas.openxmlformats.org/officeDocument/2006/relationships/ctrlProp" Target="../ctrlProps/ctrlProp972.xml"/><Relationship Id="rId114" Type="http://schemas.openxmlformats.org/officeDocument/2006/relationships/ctrlProp" Target="../ctrlProps/ctrlProp1037.xml"/><Relationship Id="rId119" Type="http://schemas.openxmlformats.org/officeDocument/2006/relationships/ctrlProp" Target="../ctrlProps/ctrlProp1042.xml"/><Relationship Id="rId44" Type="http://schemas.openxmlformats.org/officeDocument/2006/relationships/ctrlProp" Target="../ctrlProps/ctrlProp967.xml"/><Relationship Id="rId60" Type="http://schemas.openxmlformats.org/officeDocument/2006/relationships/ctrlProp" Target="../ctrlProps/ctrlProp983.xml"/><Relationship Id="rId65" Type="http://schemas.openxmlformats.org/officeDocument/2006/relationships/ctrlProp" Target="../ctrlProps/ctrlProp988.xml"/><Relationship Id="rId81" Type="http://schemas.openxmlformats.org/officeDocument/2006/relationships/ctrlProp" Target="../ctrlProps/ctrlProp1004.xml"/><Relationship Id="rId86" Type="http://schemas.openxmlformats.org/officeDocument/2006/relationships/ctrlProp" Target="../ctrlProps/ctrlProp1009.xml"/><Relationship Id="rId130" Type="http://schemas.openxmlformats.org/officeDocument/2006/relationships/ctrlProp" Target="../ctrlProps/ctrlProp1053.xml"/><Relationship Id="rId135" Type="http://schemas.openxmlformats.org/officeDocument/2006/relationships/ctrlProp" Target="../ctrlProps/ctrlProp1058.xml"/><Relationship Id="rId151" Type="http://schemas.openxmlformats.org/officeDocument/2006/relationships/ctrlProp" Target="../ctrlProps/ctrlProp1074.xml"/><Relationship Id="rId156" Type="http://schemas.openxmlformats.org/officeDocument/2006/relationships/ctrlProp" Target="../ctrlProps/ctrlProp1079.xml"/><Relationship Id="rId172" Type="http://schemas.openxmlformats.org/officeDocument/2006/relationships/ctrlProp" Target="../ctrlProps/ctrlProp1095.xml"/><Relationship Id="rId13" Type="http://schemas.openxmlformats.org/officeDocument/2006/relationships/ctrlProp" Target="../ctrlProps/ctrlProp936.xml"/><Relationship Id="rId18" Type="http://schemas.openxmlformats.org/officeDocument/2006/relationships/ctrlProp" Target="../ctrlProps/ctrlProp941.xml"/><Relationship Id="rId39" Type="http://schemas.openxmlformats.org/officeDocument/2006/relationships/ctrlProp" Target="../ctrlProps/ctrlProp962.xml"/><Relationship Id="rId109" Type="http://schemas.openxmlformats.org/officeDocument/2006/relationships/ctrlProp" Target="../ctrlProps/ctrlProp1032.xml"/><Relationship Id="rId34" Type="http://schemas.openxmlformats.org/officeDocument/2006/relationships/ctrlProp" Target="../ctrlProps/ctrlProp957.xml"/><Relationship Id="rId50" Type="http://schemas.openxmlformats.org/officeDocument/2006/relationships/ctrlProp" Target="../ctrlProps/ctrlProp973.xml"/><Relationship Id="rId55" Type="http://schemas.openxmlformats.org/officeDocument/2006/relationships/ctrlProp" Target="../ctrlProps/ctrlProp978.xml"/><Relationship Id="rId76" Type="http://schemas.openxmlformats.org/officeDocument/2006/relationships/ctrlProp" Target="../ctrlProps/ctrlProp999.xml"/><Relationship Id="rId97" Type="http://schemas.openxmlformats.org/officeDocument/2006/relationships/ctrlProp" Target="../ctrlProps/ctrlProp1020.xml"/><Relationship Id="rId104" Type="http://schemas.openxmlformats.org/officeDocument/2006/relationships/ctrlProp" Target="../ctrlProps/ctrlProp1027.xml"/><Relationship Id="rId120" Type="http://schemas.openxmlformats.org/officeDocument/2006/relationships/ctrlProp" Target="../ctrlProps/ctrlProp1043.xml"/><Relationship Id="rId125" Type="http://schemas.openxmlformats.org/officeDocument/2006/relationships/ctrlProp" Target="../ctrlProps/ctrlProp1048.xml"/><Relationship Id="rId141" Type="http://schemas.openxmlformats.org/officeDocument/2006/relationships/ctrlProp" Target="../ctrlProps/ctrlProp1064.xml"/><Relationship Id="rId146" Type="http://schemas.openxmlformats.org/officeDocument/2006/relationships/ctrlProp" Target="../ctrlProps/ctrlProp1069.xml"/><Relationship Id="rId167" Type="http://schemas.openxmlformats.org/officeDocument/2006/relationships/ctrlProp" Target="../ctrlProps/ctrlProp1090.xml"/><Relationship Id="rId7" Type="http://schemas.openxmlformats.org/officeDocument/2006/relationships/ctrlProp" Target="../ctrlProps/ctrlProp930.xml"/><Relationship Id="rId71" Type="http://schemas.openxmlformats.org/officeDocument/2006/relationships/ctrlProp" Target="../ctrlProps/ctrlProp994.xml"/><Relationship Id="rId92" Type="http://schemas.openxmlformats.org/officeDocument/2006/relationships/ctrlProp" Target="../ctrlProps/ctrlProp1015.xml"/><Relationship Id="rId162" Type="http://schemas.openxmlformats.org/officeDocument/2006/relationships/ctrlProp" Target="../ctrlProps/ctrlProp1085.xml"/><Relationship Id="rId2" Type="http://schemas.openxmlformats.org/officeDocument/2006/relationships/drawing" Target="../drawings/drawing8.xml"/><Relationship Id="rId29" Type="http://schemas.openxmlformats.org/officeDocument/2006/relationships/ctrlProp" Target="../ctrlProps/ctrlProp952.xml"/><Relationship Id="rId24" Type="http://schemas.openxmlformats.org/officeDocument/2006/relationships/ctrlProp" Target="../ctrlProps/ctrlProp947.xml"/><Relationship Id="rId40" Type="http://schemas.openxmlformats.org/officeDocument/2006/relationships/ctrlProp" Target="../ctrlProps/ctrlProp963.xml"/><Relationship Id="rId45" Type="http://schemas.openxmlformats.org/officeDocument/2006/relationships/ctrlProp" Target="../ctrlProps/ctrlProp968.xml"/><Relationship Id="rId66" Type="http://schemas.openxmlformats.org/officeDocument/2006/relationships/ctrlProp" Target="../ctrlProps/ctrlProp989.xml"/><Relationship Id="rId87" Type="http://schemas.openxmlformats.org/officeDocument/2006/relationships/ctrlProp" Target="../ctrlProps/ctrlProp1010.xml"/><Relationship Id="rId110" Type="http://schemas.openxmlformats.org/officeDocument/2006/relationships/ctrlProp" Target="../ctrlProps/ctrlProp1033.xml"/><Relationship Id="rId115" Type="http://schemas.openxmlformats.org/officeDocument/2006/relationships/ctrlProp" Target="../ctrlProps/ctrlProp1038.xml"/><Relationship Id="rId131" Type="http://schemas.openxmlformats.org/officeDocument/2006/relationships/ctrlProp" Target="../ctrlProps/ctrlProp1054.xml"/><Relationship Id="rId136" Type="http://schemas.openxmlformats.org/officeDocument/2006/relationships/ctrlProp" Target="../ctrlProps/ctrlProp1059.xml"/><Relationship Id="rId157" Type="http://schemas.openxmlformats.org/officeDocument/2006/relationships/ctrlProp" Target="../ctrlProps/ctrlProp1080.xml"/><Relationship Id="rId61" Type="http://schemas.openxmlformats.org/officeDocument/2006/relationships/ctrlProp" Target="../ctrlProps/ctrlProp984.xml"/><Relationship Id="rId82" Type="http://schemas.openxmlformats.org/officeDocument/2006/relationships/ctrlProp" Target="../ctrlProps/ctrlProp1005.xml"/><Relationship Id="rId152" Type="http://schemas.openxmlformats.org/officeDocument/2006/relationships/ctrlProp" Target="../ctrlProps/ctrlProp1075.xml"/><Relationship Id="rId173" Type="http://schemas.openxmlformats.org/officeDocument/2006/relationships/comments" Target="../comments7.xml"/><Relationship Id="rId19" Type="http://schemas.openxmlformats.org/officeDocument/2006/relationships/ctrlProp" Target="../ctrlProps/ctrlProp942.xml"/><Relationship Id="rId14" Type="http://schemas.openxmlformats.org/officeDocument/2006/relationships/ctrlProp" Target="../ctrlProps/ctrlProp937.xml"/><Relationship Id="rId30" Type="http://schemas.openxmlformats.org/officeDocument/2006/relationships/ctrlProp" Target="../ctrlProps/ctrlProp953.xml"/><Relationship Id="rId35" Type="http://schemas.openxmlformats.org/officeDocument/2006/relationships/ctrlProp" Target="../ctrlProps/ctrlProp958.xml"/><Relationship Id="rId56" Type="http://schemas.openxmlformats.org/officeDocument/2006/relationships/ctrlProp" Target="../ctrlProps/ctrlProp979.xml"/><Relationship Id="rId77" Type="http://schemas.openxmlformats.org/officeDocument/2006/relationships/ctrlProp" Target="../ctrlProps/ctrlProp1000.xml"/><Relationship Id="rId100" Type="http://schemas.openxmlformats.org/officeDocument/2006/relationships/ctrlProp" Target="../ctrlProps/ctrlProp1023.xml"/><Relationship Id="rId105" Type="http://schemas.openxmlformats.org/officeDocument/2006/relationships/ctrlProp" Target="../ctrlProps/ctrlProp1028.xml"/><Relationship Id="rId126" Type="http://schemas.openxmlformats.org/officeDocument/2006/relationships/ctrlProp" Target="../ctrlProps/ctrlProp1049.xml"/><Relationship Id="rId147" Type="http://schemas.openxmlformats.org/officeDocument/2006/relationships/ctrlProp" Target="../ctrlProps/ctrlProp1070.xml"/><Relationship Id="rId168" Type="http://schemas.openxmlformats.org/officeDocument/2006/relationships/ctrlProp" Target="../ctrlProps/ctrlProp1091.xml"/><Relationship Id="rId8" Type="http://schemas.openxmlformats.org/officeDocument/2006/relationships/ctrlProp" Target="../ctrlProps/ctrlProp931.xml"/><Relationship Id="rId51" Type="http://schemas.openxmlformats.org/officeDocument/2006/relationships/ctrlProp" Target="../ctrlProps/ctrlProp974.xml"/><Relationship Id="rId72" Type="http://schemas.openxmlformats.org/officeDocument/2006/relationships/ctrlProp" Target="../ctrlProps/ctrlProp995.xml"/><Relationship Id="rId93" Type="http://schemas.openxmlformats.org/officeDocument/2006/relationships/ctrlProp" Target="../ctrlProps/ctrlProp1016.xml"/><Relationship Id="rId98" Type="http://schemas.openxmlformats.org/officeDocument/2006/relationships/ctrlProp" Target="../ctrlProps/ctrlProp1021.xml"/><Relationship Id="rId121" Type="http://schemas.openxmlformats.org/officeDocument/2006/relationships/ctrlProp" Target="../ctrlProps/ctrlProp1044.xml"/><Relationship Id="rId142" Type="http://schemas.openxmlformats.org/officeDocument/2006/relationships/ctrlProp" Target="../ctrlProps/ctrlProp1065.xml"/><Relationship Id="rId163" Type="http://schemas.openxmlformats.org/officeDocument/2006/relationships/ctrlProp" Target="../ctrlProps/ctrlProp1086.xml"/><Relationship Id="rId3" Type="http://schemas.openxmlformats.org/officeDocument/2006/relationships/vmlDrawing" Target="../drawings/vmlDrawing19.vml"/><Relationship Id="rId25" Type="http://schemas.openxmlformats.org/officeDocument/2006/relationships/ctrlProp" Target="../ctrlProps/ctrlProp948.xml"/><Relationship Id="rId46" Type="http://schemas.openxmlformats.org/officeDocument/2006/relationships/ctrlProp" Target="../ctrlProps/ctrlProp969.xml"/><Relationship Id="rId67" Type="http://schemas.openxmlformats.org/officeDocument/2006/relationships/ctrlProp" Target="../ctrlProps/ctrlProp990.xml"/><Relationship Id="rId116" Type="http://schemas.openxmlformats.org/officeDocument/2006/relationships/ctrlProp" Target="../ctrlProps/ctrlProp1039.xml"/><Relationship Id="rId137" Type="http://schemas.openxmlformats.org/officeDocument/2006/relationships/ctrlProp" Target="../ctrlProps/ctrlProp1060.xml"/><Relationship Id="rId158" Type="http://schemas.openxmlformats.org/officeDocument/2006/relationships/ctrlProp" Target="../ctrlProps/ctrlProp1081.xml"/><Relationship Id="rId20" Type="http://schemas.openxmlformats.org/officeDocument/2006/relationships/ctrlProp" Target="../ctrlProps/ctrlProp943.xml"/><Relationship Id="rId41" Type="http://schemas.openxmlformats.org/officeDocument/2006/relationships/ctrlProp" Target="../ctrlProps/ctrlProp964.xml"/><Relationship Id="rId62" Type="http://schemas.openxmlformats.org/officeDocument/2006/relationships/ctrlProp" Target="../ctrlProps/ctrlProp985.xml"/><Relationship Id="rId83" Type="http://schemas.openxmlformats.org/officeDocument/2006/relationships/ctrlProp" Target="../ctrlProps/ctrlProp1006.xml"/><Relationship Id="rId88" Type="http://schemas.openxmlformats.org/officeDocument/2006/relationships/ctrlProp" Target="../ctrlProps/ctrlProp1011.xml"/><Relationship Id="rId111" Type="http://schemas.openxmlformats.org/officeDocument/2006/relationships/ctrlProp" Target="../ctrlProps/ctrlProp1034.xml"/><Relationship Id="rId132" Type="http://schemas.openxmlformats.org/officeDocument/2006/relationships/ctrlProp" Target="../ctrlProps/ctrlProp1055.xml"/><Relationship Id="rId153" Type="http://schemas.openxmlformats.org/officeDocument/2006/relationships/ctrlProp" Target="../ctrlProps/ctrlProp1076.xml"/><Relationship Id="rId15" Type="http://schemas.openxmlformats.org/officeDocument/2006/relationships/ctrlProp" Target="../ctrlProps/ctrlProp938.xml"/><Relationship Id="rId36" Type="http://schemas.openxmlformats.org/officeDocument/2006/relationships/ctrlProp" Target="../ctrlProps/ctrlProp959.xml"/><Relationship Id="rId57" Type="http://schemas.openxmlformats.org/officeDocument/2006/relationships/ctrlProp" Target="../ctrlProps/ctrlProp980.xml"/><Relationship Id="rId106" Type="http://schemas.openxmlformats.org/officeDocument/2006/relationships/ctrlProp" Target="../ctrlProps/ctrlProp1029.xml"/><Relationship Id="rId127" Type="http://schemas.openxmlformats.org/officeDocument/2006/relationships/ctrlProp" Target="../ctrlProps/ctrlProp1050.xml"/><Relationship Id="rId10" Type="http://schemas.openxmlformats.org/officeDocument/2006/relationships/ctrlProp" Target="../ctrlProps/ctrlProp933.xml"/><Relationship Id="rId31" Type="http://schemas.openxmlformats.org/officeDocument/2006/relationships/ctrlProp" Target="../ctrlProps/ctrlProp954.xml"/><Relationship Id="rId52" Type="http://schemas.openxmlformats.org/officeDocument/2006/relationships/ctrlProp" Target="../ctrlProps/ctrlProp975.xml"/><Relationship Id="rId73" Type="http://schemas.openxmlformats.org/officeDocument/2006/relationships/ctrlProp" Target="../ctrlProps/ctrlProp996.xml"/><Relationship Id="rId78" Type="http://schemas.openxmlformats.org/officeDocument/2006/relationships/ctrlProp" Target="../ctrlProps/ctrlProp1001.xml"/><Relationship Id="rId94" Type="http://schemas.openxmlformats.org/officeDocument/2006/relationships/ctrlProp" Target="../ctrlProps/ctrlProp1017.xml"/><Relationship Id="rId99" Type="http://schemas.openxmlformats.org/officeDocument/2006/relationships/ctrlProp" Target="../ctrlProps/ctrlProp1022.xml"/><Relationship Id="rId101" Type="http://schemas.openxmlformats.org/officeDocument/2006/relationships/ctrlProp" Target="../ctrlProps/ctrlProp1024.xml"/><Relationship Id="rId122" Type="http://schemas.openxmlformats.org/officeDocument/2006/relationships/ctrlProp" Target="../ctrlProps/ctrlProp1045.xml"/><Relationship Id="rId143" Type="http://schemas.openxmlformats.org/officeDocument/2006/relationships/ctrlProp" Target="../ctrlProps/ctrlProp1066.xml"/><Relationship Id="rId148" Type="http://schemas.openxmlformats.org/officeDocument/2006/relationships/ctrlProp" Target="../ctrlProps/ctrlProp1071.xml"/><Relationship Id="rId164" Type="http://schemas.openxmlformats.org/officeDocument/2006/relationships/ctrlProp" Target="../ctrlProps/ctrlProp1087.xml"/><Relationship Id="rId169" Type="http://schemas.openxmlformats.org/officeDocument/2006/relationships/ctrlProp" Target="../ctrlProps/ctrlProp1092.xml"/><Relationship Id="rId4" Type="http://schemas.openxmlformats.org/officeDocument/2006/relationships/vmlDrawing" Target="../drawings/vmlDrawing20.vml"/><Relationship Id="rId9" Type="http://schemas.openxmlformats.org/officeDocument/2006/relationships/ctrlProp" Target="../ctrlProps/ctrlProp932.xml"/><Relationship Id="rId26" Type="http://schemas.openxmlformats.org/officeDocument/2006/relationships/ctrlProp" Target="../ctrlProps/ctrlProp949.xml"/><Relationship Id="rId47" Type="http://schemas.openxmlformats.org/officeDocument/2006/relationships/ctrlProp" Target="../ctrlProps/ctrlProp970.xml"/><Relationship Id="rId68" Type="http://schemas.openxmlformats.org/officeDocument/2006/relationships/ctrlProp" Target="../ctrlProps/ctrlProp991.xml"/><Relationship Id="rId89" Type="http://schemas.openxmlformats.org/officeDocument/2006/relationships/ctrlProp" Target="../ctrlProps/ctrlProp1012.xml"/><Relationship Id="rId112" Type="http://schemas.openxmlformats.org/officeDocument/2006/relationships/ctrlProp" Target="../ctrlProps/ctrlProp1035.xml"/><Relationship Id="rId133" Type="http://schemas.openxmlformats.org/officeDocument/2006/relationships/ctrlProp" Target="../ctrlProps/ctrlProp1056.xml"/><Relationship Id="rId154" Type="http://schemas.openxmlformats.org/officeDocument/2006/relationships/ctrlProp" Target="../ctrlProps/ctrlProp1077.xml"/><Relationship Id="rId16" Type="http://schemas.openxmlformats.org/officeDocument/2006/relationships/ctrlProp" Target="../ctrlProps/ctrlProp939.xml"/><Relationship Id="rId37" Type="http://schemas.openxmlformats.org/officeDocument/2006/relationships/ctrlProp" Target="../ctrlProps/ctrlProp960.xml"/><Relationship Id="rId58" Type="http://schemas.openxmlformats.org/officeDocument/2006/relationships/ctrlProp" Target="../ctrlProps/ctrlProp981.xml"/><Relationship Id="rId79" Type="http://schemas.openxmlformats.org/officeDocument/2006/relationships/ctrlProp" Target="../ctrlProps/ctrlProp1002.xml"/><Relationship Id="rId102" Type="http://schemas.openxmlformats.org/officeDocument/2006/relationships/ctrlProp" Target="../ctrlProps/ctrlProp1025.xml"/><Relationship Id="rId123" Type="http://schemas.openxmlformats.org/officeDocument/2006/relationships/ctrlProp" Target="../ctrlProps/ctrlProp1046.xml"/><Relationship Id="rId144" Type="http://schemas.openxmlformats.org/officeDocument/2006/relationships/ctrlProp" Target="../ctrlProps/ctrlProp1067.xml"/><Relationship Id="rId90" Type="http://schemas.openxmlformats.org/officeDocument/2006/relationships/ctrlProp" Target="../ctrlProps/ctrlProp1013.xml"/><Relationship Id="rId165" Type="http://schemas.openxmlformats.org/officeDocument/2006/relationships/ctrlProp" Target="../ctrlProps/ctrlProp1088.xml"/><Relationship Id="rId27" Type="http://schemas.openxmlformats.org/officeDocument/2006/relationships/ctrlProp" Target="../ctrlProps/ctrlProp950.xml"/><Relationship Id="rId48" Type="http://schemas.openxmlformats.org/officeDocument/2006/relationships/ctrlProp" Target="../ctrlProps/ctrlProp971.xml"/><Relationship Id="rId69" Type="http://schemas.openxmlformats.org/officeDocument/2006/relationships/ctrlProp" Target="../ctrlProps/ctrlProp992.xml"/><Relationship Id="rId113" Type="http://schemas.openxmlformats.org/officeDocument/2006/relationships/ctrlProp" Target="../ctrlProps/ctrlProp1036.xml"/><Relationship Id="rId134" Type="http://schemas.openxmlformats.org/officeDocument/2006/relationships/ctrlProp" Target="../ctrlProps/ctrlProp1057.xml"/><Relationship Id="rId80" Type="http://schemas.openxmlformats.org/officeDocument/2006/relationships/ctrlProp" Target="../ctrlProps/ctrlProp1003.xml"/><Relationship Id="rId155" Type="http://schemas.openxmlformats.org/officeDocument/2006/relationships/ctrlProp" Target="../ctrlProps/ctrlProp1078.xml"/><Relationship Id="rId17" Type="http://schemas.openxmlformats.org/officeDocument/2006/relationships/ctrlProp" Target="../ctrlProps/ctrlProp940.xml"/><Relationship Id="rId38" Type="http://schemas.openxmlformats.org/officeDocument/2006/relationships/ctrlProp" Target="../ctrlProps/ctrlProp961.xml"/><Relationship Id="rId59" Type="http://schemas.openxmlformats.org/officeDocument/2006/relationships/ctrlProp" Target="../ctrlProps/ctrlProp982.xml"/><Relationship Id="rId103" Type="http://schemas.openxmlformats.org/officeDocument/2006/relationships/ctrlProp" Target="../ctrlProps/ctrlProp1026.xml"/><Relationship Id="rId124" Type="http://schemas.openxmlformats.org/officeDocument/2006/relationships/ctrlProp" Target="../ctrlProps/ctrlProp1047.xml"/><Relationship Id="rId70" Type="http://schemas.openxmlformats.org/officeDocument/2006/relationships/ctrlProp" Target="../ctrlProps/ctrlProp993.xml"/><Relationship Id="rId91" Type="http://schemas.openxmlformats.org/officeDocument/2006/relationships/ctrlProp" Target="../ctrlProps/ctrlProp1014.xml"/><Relationship Id="rId145" Type="http://schemas.openxmlformats.org/officeDocument/2006/relationships/ctrlProp" Target="../ctrlProps/ctrlProp1068.xml"/><Relationship Id="rId166" Type="http://schemas.openxmlformats.org/officeDocument/2006/relationships/ctrlProp" Target="../ctrlProps/ctrlProp1089.xml"/></Relationships>
</file>

<file path=xl/worksheets/_rels/sheet14.xml.rels><?xml version="1.0" encoding="UTF-8" standalone="yes"?>
<Relationships xmlns="http://schemas.openxmlformats.org/package/2006/relationships"><Relationship Id="rId117" Type="http://schemas.openxmlformats.org/officeDocument/2006/relationships/ctrlProp" Target="../ctrlProps/ctrlProp1208.xml"/><Relationship Id="rId21" Type="http://schemas.openxmlformats.org/officeDocument/2006/relationships/ctrlProp" Target="../ctrlProps/ctrlProp1112.xml"/><Relationship Id="rId42" Type="http://schemas.openxmlformats.org/officeDocument/2006/relationships/ctrlProp" Target="../ctrlProps/ctrlProp1133.xml"/><Relationship Id="rId63" Type="http://schemas.openxmlformats.org/officeDocument/2006/relationships/ctrlProp" Target="../ctrlProps/ctrlProp1154.xml"/><Relationship Id="rId84" Type="http://schemas.openxmlformats.org/officeDocument/2006/relationships/ctrlProp" Target="../ctrlProps/ctrlProp1175.xml"/><Relationship Id="rId138" Type="http://schemas.openxmlformats.org/officeDocument/2006/relationships/ctrlProp" Target="../ctrlProps/ctrlProp1229.xml"/><Relationship Id="rId159" Type="http://schemas.openxmlformats.org/officeDocument/2006/relationships/ctrlProp" Target="../ctrlProps/ctrlProp1250.xml"/><Relationship Id="rId170" Type="http://schemas.openxmlformats.org/officeDocument/2006/relationships/ctrlProp" Target="../ctrlProps/ctrlProp1261.xml"/><Relationship Id="rId107" Type="http://schemas.openxmlformats.org/officeDocument/2006/relationships/ctrlProp" Target="../ctrlProps/ctrlProp1198.xml"/><Relationship Id="rId11" Type="http://schemas.openxmlformats.org/officeDocument/2006/relationships/ctrlProp" Target="../ctrlProps/ctrlProp1102.xml"/><Relationship Id="rId32" Type="http://schemas.openxmlformats.org/officeDocument/2006/relationships/ctrlProp" Target="../ctrlProps/ctrlProp1123.xml"/><Relationship Id="rId53" Type="http://schemas.openxmlformats.org/officeDocument/2006/relationships/ctrlProp" Target="../ctrlProps/ctrlProp1144.xml"/><Relationship Id="rId74" Type="http://schemas.openxmlformats.org/officeDocument/2006/relationships/ctrlProp" Target="../ctrlProps/ctrlProp1165.xml"/><Relationship Id="rId128" Type="http://schemas.openxmlformats.org/officeDocument/2006/relationships/ctrlProp" Target="../ctrlProps/ctrlProp1219.xml"/><Relationship Id="rId149" Type="http://schemas.openxmlformats.org/officeDocument/2006/relationships/ctrlProp" Target="../ctrlProps/ctrlProp1240.xml"/><Relationship Id="rId5" Type="http://schemas.openxmlformats.org/officeDocument/2006/relationships/ctrlProp" Target="../ctrlProps/ctrlProp1096.xml"/><Relationship Id="rId95" Type="http://schemas.openxmlformats.org/officeDocument/2006/relationships/ctrlProp" Target="../ctrlProps/ctrlProp1186.xml"/><Relationship Id="rId160" Type="http://schemas.openxmlformats.org/officeDocument/2006/relationships/ctrlProp" Target="../ctrlProps/ctrlProp1251.xml"/><Relationship Id="rId22" Type="http://schemas.openxmlformats.org/officeDocument/2006/relationships/ctrlProp" Target="../ctrlProps/ctrlProp1113.xml"/><Relationship Id="rId43" Type="http://schemas.openxmlformats.org/officeDocument/2006/relationships/ctrlProp" Target="../ctrlProps/ctrlProp1134.xml"/><Relationship Id="rId64" Type="http://schemas.openxmlformats.org/officeDocument/2006/relationships/ctrlProp" Target="../ctrlProps/ctrlProp1155.xml"/><Relationship Id="rId118" Type="http://schemas.openxmlformats.org/officeDocument/2006/relationships/ctrlProp" Target="../ctrlProps/ctrlProp1209.xml"/><Relationship Id="rId139" Type="http://schemas.openxmlformats.org/officeDocument/2006/relationships/ctrlProp" Target="../ctrlProps/ctrlProp1230.xml"/><Relationship Id="rId85" Type="http://schemas.openxmlformats.org/officeDocument/2006/relationships/ctrlProp" Target="../ctrlProps/ctrlProp1176.xml"/><Relationship Id="rId150" Type="http://schemas.openxmlformats.org/officeDocument/2006/relationships/ctrlProp" Target="../ctrlProps/ctrlProp1241.xml"/><Relationship Id="rId171" Type="http://schemas.openxmlformats.org/officeDocument/2006/relationships/ctrlProp" Target="../ctrlProps/ctrlProp1262.xml"/><Relationship Id="rId12" Type="http://schemas.openxmlformats.org/officeDocument/2006/relationships/ctrlProp" Target="../ctrlProps/ctrlProp1103.xml"/><Relationship Id="rId33" Type="http://schemas.openxmlformats.org/officeDocument/2006/relationships/ctrlProp" Target="../ctrlProps/ctrlProp1124.xml"/><Relationship Id="rId108" Type="http://schemas.openxmlformats.org/officeDocument/2006/relationships/ctrlProp" Target="../ctrlProps/ctrlProp1199.xml"/><Relationship Id="rId129" Type="http://schemas.openxmlformats.org/officeDocument/2006/relationships/ctrlProp" Target="../ctrlProps/ctrlProp1220.xml"/><Relationship Id="rId54" Type="http://schemas.openxmlformats.org/officeDocument/2006/relationships/ctrlProp" Target="../ctrlProps/ctrlProp1145.xml"/><Relationship Id="rId75" Type="http://schemas.openxmlformats.org/officeDocument/2006/relationships/ctrlProp" Target="../ctrlProps/ctrlProp1166.xml"/><Relationship Id="rId96" Type="http://schemas.openxmlformats.org/officeDocument/2006/relationships/ctrlProp" Target="../ctrlProps/ctrlProp1187.xml"/><Relationship Id="rId140" Type="http://schemas.openxmlformats.org/officeDocument/2006/relationships/ctrlProp" Target="../ctrlProps/ctrlProp1231.xml"/><Relationship Id="rId161" Type="http://schemas.openxmlformats.org/officeDocument/2006/relationships/ctrlProp" Target="../ctrlProps/ctrlProp1252.xml"/><Relationship Id="rId1" Type="http://schemas.openxmlformats.org/officeDocument/2006/relationships/printerSettings" Target="../printerSettings/printerSettings14.bin"/><Relationship Id="rId6" Type="http://schemas.openxmlformats.org/officeDocument/2006/relationships/ctrlProp" Target="../ctrlProps/ctrlProp1097.xml"/><Relationship Id="rId23" Type="http://schemas.openxmlformats.org/officeDocument/2006/relationships/ctrlProp" Target="../ctrlProps/ctrlProp1114.xml"/><Relationship Id="rId28" Type="http://schemas.openxmlformats.org/officeDocument/2006/relationships/ctrlProp" Target="../ctrlProps/ctrlProp1119.xml"/><Relationship Id="rId49" Type="http://schemas.openxmlformats.org/officeDocument/2006/relationships/ctrlProp" Target="../ctrlProps/ctrlProp1140.xml"/><Relationship Id="rId114" Type="http://schemas.openxmlformats.org/officeDocument/2006/relationships/ctrlProp" Target="../ctrlProps/ctrlProp1205.xml"/><Relationship Id="rId119" Type="http://schemas.openxmlformats.org/officeDocument/2006/relationships/ctrlProp" Target="../ctrlProps/ctrlProp1210.xml"/><Relationship Id="rId44" Type="http://schemas.openxmlformats.org/officeDocument/2006/relationships/ctrlProp" Target="../ctrlProps/ctrlProp1135.xml"/><Relationship Id="rId60" Type="http://schemas.openxmlformats.org/officeDocument/2006/relationships/ctrlProp" Target="../ctrlProps/ctrlProp1151.xml"/><Relationship Id="rId65" Type="http://schemas.openxmlformats.org/officeDocument/2006/relationships/ctrlProp" Target="../ctrlProps/ctrlProp1156.xml"/><Relationship Id="rId81" Type="http://schemas.openxmlformats.org/officeDocument/2006/relationships/ctrlProp" Target="../ctrlProps/ctrlProp1172.xml"/><Relationship Id="rId86" Type="http://schemas.openxmlformats.org/officeDocument/2006/relationships/ctrlProp" Target="../ctrlProps/ctrlProp1177.xml"/><Relationship Id="rId130" Type="http://schemas.openxmlformats.org/officeDocument/2006/relationships/ctrlProp" Target="../ctrlProps/ctrlProp1221.xml"/><Relationship Id="rId135" Type="http://schemas.openxmlformats.org/officeDocument/2006/relationships/ctrlProp" Target="../ctrlProps/ctrlProp1226.xml"/><Relationship Id="rId151" Type="http://schemas.openxmlformats.org/officeDocument/2006/relationships/ctrlProp" Target="../ctrlProps/ctrlProp1242.xml"/><Relationship Id="rId156" Type="http://schemas.openxmlformats.org/officeDocument/2006/relationships/ctrlProp" Target="../ctrlProps/ctrlProp1247.xml"/><Relationship Id="rId172" Type="http://schemas.openxmlformats.org/officeDocument/2006/relationships/ctrlProp" Target="../ctrlProps/ctrlProp1263.xml"/><Relationship Id="rId13" Type="http://schemas.openxmlformats.org/officeDocument/2006/relationships/ctrlProp" Target="../ctrlProps/ctrlProp1104.xml"/><Relationship Id="rId18" Type="http://schemas.openxmlformats.org/officeDocument/2006/relationships/ctrlProp" Target="../ctrlProps/ctrlProp1109.xml"/><Relationship Id="rId39" Type="http://schemas.openxmlformats.org/officeDocument/2006/relationships/ctrlProp" Target="../ctrlProps/ctrlProp1130.xml"/><Relationship Id="rId109" Type="http://schemas.openxmlformats.org/officeDocument/2006/relationships/ctrlProp" Target="../ctrlProps/ctrlProp1200.xml"/><Relationship Id="rId34" Type="http://schemas.openxmlformats.org/officeDocument/2006/relationships/ctrlProp" Target="../ctrlProps/ctrlProp1125.xml"/><Relationship Id="rId50" Type="http://schemas.openxmlformats.org/officeDocument/2006/relationships/ctrlProp" Target="../ctrlProps/ctrlProp1141.xml"/><Relationship Id="rId55" Type="http://schemas.openxmlformats.org/officeDocument/2006/relationships/ctrlProp" Target="../ctrlProps/ctrlProp1146.xml"/><Relationship Id="rId76" Type="http://schemas.openxmlformats.org/officeDocument/2006/relationships/ctrlProp" Target="../ctrlProps/ctrlProp1167.xml"/><Relationship Id="rId97" Type="http://schemas.openxmlformats.org/officeDocument/2006/relationships/ctrlProp" Target="../ctrlProps/ctrlProp1188.xml"/><Relationship Id="rId104" Type="http://schemas.openxmlformats.org/officeDocument/2006/relationships/ctrlProp" Target="../ctrlProps/ctrlProp1195.xml"/><Relationship Id="rId120" Type="http://schemas.openxmlformats.org/officeDocument/2006/relationships/ctrlProp" Target="../ctrlProps/ctrlProp1211.xml"/><Relationship Id="rId125" Type="http://schemas.openxmlformats.org/officeDocument/2006/relationships/ctrlProp" Target="../ctrlProps/ctrlProp1216.xml"/><Relationship Id="rId141" Type="http://schemas.openxmlformats.org/officeDocument/2006/relationships/ctrlProp" Target="../ctrlProps/ctrlProp1232.xml"/><Relationship Id="rId146" Type="http://schemas.openxmlformats.org/officeDocument/2006/relationships/ctrlProp" Target="../ctrlProps/ctrlProp1237.xml"/><Relationship Id="rId167" Type="http://schemas.openxmlformats.org/officeDocument/2006/relationships/ctrlProp" Target="../ctrlProps/ctrlProp1258.xml"/><Relationship Id="rId7" Type="http://schemas.openxmlformats.org/officeDocument/2006/relationships/ctrlProp" Target="../ctrlProps/ctrlProp1098.xml"/><Relationship Id="rId71" Type="http://schemas.openxmlformats.org/officeDocument/2006/relationships/ctrlProp" Target="../ctrlProps/ctrlProp1162.xml"/><Relationship Id="rId92" Type="http://schemas.openxmlformats.org/officeDocument/2006/relationships/ctrlProp" Target="../ctrlProps/ctrlProp1183.xml"/><Relationship Id="rId162" Type="http://schemas.openxmlformats.org/officeDocument/2006/relationships/ctrlProp" Target="../ctrlProps/ctrlProp1253.xml"/><Relationship Id="rId2" Type="http://schemas.openxmlformats.org/officeDocument/2006/relationships/drawing" Target="../drawings/drawing9.xml"/><Relationship Id="rId29" Type="http://schemas.openxmlformats.org/officeDocument/2006/relationships/ctrlProp" Target="../ctrlProps/ctrlProp1120.xml"/><Relationship Id="rId24" Type="http://schemas.openxmlformats.org/officeDocument/2006/relationships/ctrlProp" Target="../ctrlProps/ctrlProp1115.xml"/><Relationship Id="rId40" Type="http://schemas.openxmlformats.org/officeDocument/2006/relationships/ctrlProp" Target="../ctrlProps/ctrlProp1131.xml"/><Relationship Id="rId45" Type="http://schemas.openxmlformats.org/officeDocument/2006/relationships/ctrlProp" Target="../ctrlProps/ctrlProp1136.xml"/><Relationship Id="rId66" Type="http://schemas.openxmlformats.org/officeDocument/2006/relationships/ctrlProp" Target="../ctrlProps/ctrlProp1157.xml"/><Relationship Id="rId87" Type="http://schemas.openxmlformats.org/officeDocument/2006/relationships/ctrlProp" Target="../ctrlProps/ctrlProp1178.xml"/><Relationship Id="rId110" Type="http://schemas.openxmlformats.org/officeDocument/2006/relationships/ctrlProp" Target="../ctrlProps/ctrlProp1201.xml"/><Relationship Id="rId115" Type="http://schemas.openxmlformats.org/officeDocument/2006/relationships/ctrlProp" Target="../ctrlProps/ctrlProp1206.xml"/><Relationship Id="rId131" Type="http://schemas.openxmlformats.org/officeDocument/2006/relationships/ctrlProp" Target="../ctrlProps/ctrlProp1222.xml"/><Relationship Id="rId136" Type="http://schemas.openxmlformats.org/officeDocument/2006/relationships/ctrlProp" Target="../ctrlProps/ctrlProp1227.xml"/><Relationship Id="rId157" Type="http://schemas.openxmlformats.org/officeDocument/2006/relationships/ctrlProp" Target="../ctrlProps/ctrlProp1248.xml"/><Relationship Id="rId61" Type="http://schemas.openxmlformats.org/officeDocument/2006/relationships/ctrlProp" Target="../ctrlProps/ctrlProp1152.xml"/><Relationship Id="rId82" Type="http://schemas.openxmlformats.org/officeDocument/2006/relationships/ctrlProp" Target="../ctrlProps/ctrlProp1173.xml"/><Relationship Id="rId152" Type="http://schemas.openxmlformats.org/officeDocument/2006/relationships/ctrlProp" Target="../ctrlProps/ctrlProp1243.xml"/><Relationship Id="rId173" Type="http://schemas.openxmlformats.org/officeDocument/2006/relationships/comments" Target="../comments8.xml"/><Relationship Id="rId19" Type="http://schemas.openxmlformats.org/officeDocument/2006/relationships/ctrlProp" Target="../ctrlProps/ctrlProp1110.xml"/><Relationship Id="rId14" Type="http://schemas.openxmlformats.org/officeDocument/2006/relationships/ctrlProp" Target="../ctrlProps/ctrlProp1105.xml"/><Relationship Id="rId30" Type="http://schemas.openxmlformats.org/officeDocument/2006/relationships/ctrlProp" Target="../ctrlProps/ctrlProp1121.xml"/><Relationship Id="rId35" Type="http://schemas.openxmlformats.org/officeDocument/2006/relationships/ctrlProp" Target="../ctrlProps/ctrlProp1126.xml"/><Relationship Id="rId56" Type="http://schemas.openxmlformats.org/officeDocument/2006/relationships/ctrlProp" Target="../ctrlProps/ctrlProp1147.xml"/><Relationship Id="rId77" Type="http://schemas.openxmlformats.org/officeDocument/2006/relationships/ctrlProp" Target="../ctrlProps/ctrlProp1168.xml"/><Relationship Id="rId100" Type="http://schemas.openxmlformats.org/officeDocument/2006/relationships/ctrlProp" Target="../ctrlProps/ctrlProp1191.xml"/><Relationship Id="rId105" Type="http://schemas.openxmlformats.org/officeDocument/2006/relationships/ctrlProp" Target="../ctrlProps/ctrlProp1196.xml"/><Relationship Id="rId126" Type="http://schemas.openxmlformats.org/officeDocument/2006/relationships/ctrlProp" Target="../ctrlProps/ctrlProp1217.xml"/><Relationship Id="rId147" Type="http://schemas.openxmlformats.org/officeDocument/2006/relationships/ctrlProp" Target="../ctrlProps/ctrlProp1238.xml"/><Relationship Id="rId168" Type="http://schemas.openxmlformats.org/officeDocument/2006/relationships/ctrlProp" Target="../ctrlProps/ctrlProp1259.xml"/><Relationship Id="rId8" Type="http://schemas.openxmlformats.org/officeDocument/2006/relationships/ctrlProp" Target="../ctrlProps/ctrlProp1099.xml"/><Relationship Id="rId51" Type="http://schemas.openxmlformats.org/officeDocument/2006/relationships/ctrlProp" Target="../ctrlProps/ctrlProp1142.xml"/><Relationship Id="rId72" Type="http://schemas.openxmlformats.org/officeDocument/2006/relationships/ctrlProp" Target="../ctrlProps/ctrlProp1163.xml"/><Relationship Id="rId93" Type="http://schemas.openxmlformats.org/officeDocument/2006/relationships/ctrlProp" Target="../ctrlProps/ctrlProp1184.xml"/><Relationship Id="rId98" Type="http://schemas.openxmlformats.org/officeDocument/2006/relationships/ctrlProp" Target="../ctrlProps/ctrlProp1189.xml"/><Relationship Id="rId121" Type="http://schemas.openxmlformats.org/officeDocument/2006/relationships/ctrlProp" Target="../ctrlProps/ctrlProp1212.xml"/><Relationship Id="rId142" Type="http://schemas.openxmlformats.org/officeDocument/2006/relationships/ctrlProp" Target="../ctrlProps/ctrlProp1233.xml"/><Relationship Id="rId163" Type="http://schemas.openxmlformats.org/officeDocument/2006/relationships/ctrlProp" Target="../ctrlProps/ctrlProp1254.xml"/><Relationship Id="rId3" Type="http://schemas.openxmlformats.org/officeDocument/2006/relationships/vmlDrawing" Target="../drawings/vmlDrawing21.vml"/><Relationship Id="rId25" Type="http://schemas.openxmlformats.org/officeDocument/2006/relationships/ctrlProp" Target="../ctrlProps/ctrlProp1116.xml"/><Relationship Id="rId46" Type="http://schemas.openxmlformats.org/officeDocument/2006/relationships/ctrlProp" Target="../ctrlProps/ctrlProp1137.xml"/><Relationship Id="rId67" Type="http://schemas.openxmlformats.org/officeDocument/2006/relationships/ctrlProp" Target="../ctrlProps/ctrlProp1158.xml"/><Relationship Id="rId116" Type="http://schemas.openxmlformats.org/officeDocument/2006/relationships/ctrlProp" Target="../ctrlProps/ctrlProp1207.xml"/><Relationship Id="rId137" Type="http://schemas.openxmlformats.org/officeDocument/2006/relationships/ctrlProp" Target="../ctrlProps/ctrlProp1228.xml"/><Relationship Id="rId158" Type="http://schemas.openxmlformats.org/officeDocument/2006/relationships/ctrlProp" Target="../ctrlProps/ctrlProp1249.xml"/><Relationship Id="rId20" Type="http://schemas.openxmlformats.org/officeDocument/2006/relationships/ctrlProp" Target="../ctrlProps/ctrlProp1111.xml"/><Relationship Id="rId41" Type="http://schemas.openxmlformats.org/officeDocument/2006/relationships/ctrlProp" Target="../ctrlProps/ctrlProp1132.xml"/><Relationship Id="rId62" Type="http://schemas.openxmlformats.org/officeDocument/2006/relationships/ctrlProp" Target="../ctrlProps/ctrlProp1153.xml"/><Relationship Id="rId83" Type="http://schemas.openxmlformats.org/officeDocument/2006/relationships/ctrlProp" Target="../ctrlProps/ctrlProp1174.xml"/><Relationship Id="rId88" Type="http://schemas.openxmlformats.org/officeDocument/2006/relationships/ctrlProp" Target="../ctrlProps/ctrlProp1179.xml"/><Relationship Id="rId111" Type="http://schemas.openxmlformats.org/officeDocument/2006/relationships/ctrlProp" Target="../ctrlProps/ctrlProp1202.xml"/><Relationship Id="rId132" Type="http://schemas.openxmlformats.org/officeDocument/2006/relationships/ctrlProp" Target="../ctrlProps/ctrlProp1223.xml"/><Relationship Id="rId153" Type="http://schemas.openxmlformats.org/officeDocument/2006/relationships/ctrlProp" Target="../ctrlProps/ctrlProp1244.xml"/><Relationship Id="rId15" Type="http://schemas.openxmlformats.org/officeDocument/2006/relationships/ctrlProp" Target="../ctrlProps/ctrlProp1106.xml"/><Relationship Id="rId36" Type="http://schemas.openxmlformats.org/officeDocument/2006/relationships/ctrlProp" Target="../ctrlProps/ctrlProp1127.xml"/><Relationship Id="rId57" Type="http://schemas.openxmlformats.org/officeDocument/2006/relationships/ctrlProp" Target="../ctrlProps/ctrlProp1148.xml"/><Relationship Id="rId106" Type="http://schemas.openxmlformats.org/officeDocument/2006/relationships/ctrlProp" Target="../ctrlProps/ctrlProp1197.xml"/><Relationship Id="rId127" Type="http://schemas.openxmlformats.org/officeDocument/2006/relationships/ctrlProp" Target="../ctrlProps/ctrlProp1218.xml"/><Relationship Id="rId10" Type="http://schemas.openxmlformats.org/officeDocument/2006/relationships/ctrlProp" Target="../ctrlProps/ctrlProp1101.xml"/><Relationship Id="rId31" Type="http://schemas.openxmlformats.org/officeDocument/2006/relationships/ctrlProp" Target="../ctrlProps/ctrlProp1122.xml"/><Relationship Id="rId52" Type="http://schemas.openxmlformats.org/officeDocument/2006/relationships/ctrlProp" Target="../ctrlProps/ctrlProp1143.xml"/><Relationship Id="rId73" Type="http://schemas.openxmlformats.org/officeDocument/2006/relationships/ctrlProp" Target="../ctrlProps/ctrlProp1164.xml"/><Relationship Id="rId78" Type="http://schemas.openxmlformats.org/officeDocument/2006/relationships/ctrlProp" Target="../ctrlProps/ctrlProp1169.xml"/><Relationship Id="rId94" Type="http://schemas.openxmlformats.org/officeDocument/2006/relationships/ctrlProp" Target="../ctrlProps/ctrlProp1185.xml"/><Relationship Id="rId99" Type="http://schemas.openxmlformats.org/officeDocument/2006/relationships/ctrlProp" Target="../ctrlProps/ctrlProp1190.xml"/><Relationship Id="rId101" Type="http://schemas.openxmlformats.org/officeDocument/2006/relationships/ctrlProp" Target="../ctrlProps/ctrlProp1192.xml"/><Relationship Id="rId122" Type="http://schemas.openxmlformats.org/officeDocument/2006/relationships/ctrlProp" Target="../ctrlProps/ctrlProp1213.xml"/><Relationship Id="rId143" Type="http://schemas.openxmlformats.org/officeDocument/2006/relationships/ctrlProp" Target="../ctrlProps/ctrlProp1234.xml"/><Relationship Id="rId148" Type="http://schemas.openxmlformats.org/officeDocument/2006/relationships/ctrlProp" Target="../ctrlProps/ctrlProp1239.xml"/><Relationship Id="rId164" Type="http://schemas.openxmlformats.org/officeDocument/2006/relationships/ctrlProp" Target="../ctrlProps/ctrlProp1255.xml"/><Relationship Id="rId169" Type="http://schemas.openxmlformats.org/officeDocument/2006/relationships/ctrlProp" Target="../ctrlProps/ctrlProp1260.xml"/><Relationship Id="rId4" Type="http://schemas.openxmlformats.org/officeDocument/2006/relationships/vmlDrawing" Target="../drawings/vmlDrawing22.vml"/><Relationship Id="rId9" Type="http://schemas.openxmlformats.org/officeDocument/2006/relationships/ctrlProp" Target="../ctrlProps/ctrlProp1100.xml"/><Relationship Id="rId26" Type="http://schemas.openxmlformats.org/officeDocument/2006/relationships/ctrlProp" Target="../ctrlProps/ctrlProp1117.xml"/><Relationship Id="rId47" Type="http://schemas.openxmlformats.org/officeDocument/2006/relationships/ctrlProp" Target="../ctrlProps/ctrlProp1138.xml"/><Relationship Id="rId68" Type="http://schemas.openxmlformats.org/officeDocument/2006/relationships/ctrlProp" Target="../ctrlProps/ctrlProp1159.xml"/><Relationship Id="rId89" Type="http://schemas.openxmlformats.org/officeDocument/2006/relationships/ctrlProp" Target="../ctrlProps/ctrlProp1180.xml"/><Relationship Id="rId112" Type="http://schemas.openxmlformats.org/officeDocument/2006/relationships/ctrlProp" Target="../ctrlProps/ctrlProp1203.xml"/><Relationship Id="rId133" Type="http://schemas.openxmlformats.org/officeDocument/2006/relationships/ctrlProp" Target="../ctrlProps/ctrlProp1224.xml"/><Relationship Id="rId154" Type="http://schemas.openxmlformats.org/officeDocument/2006/relationships/ctrlProp" Target="../ctrlProps/ctrlProp1245.xml"/><Relationship Id="rId16" Type="http://schemas.openxmlformats.org/officeDocument/2006/relationships/ctrlProp" Target="../ctrlProps/ctrlProp1107.xml"/><Relationship Id="rId37" Type="http://schemas.openxmlformats.org/officeDocument/2006/relationships/ctrlProp" Target="../ctrlProps/ctrlProp1128.xml"/><Relationship Id="rId58" Type="http://schemas.openxmlformats.org/officeDocument/2006/relationships/ctrlProp" Target="../ctrlProps/ctrlProp1149.xml"/><Relationship Id="rId79" Type="http://schemas.openxmlformats.org/officeDocument/2006/relationships/ctrlProp" Target="../ctrlProps/ctrlProp1170.xml"/><Relationship Id="rId102" Type="http://schemas.openxmlformats.org/officeDocument/2006/relationships/ctrlProp" Target="../ctrlProps/ctrlProp1193.xml"/><Relationship Id="rId123" Type="http://schemas.openxmlformats.org/officeDocument/2006/relationships/ctrlProp" Target="../ctrlProps/ctrlProp1214.xml"/><Relationship Id="rId144" Type="http://schemas.openxmlformats.org/officeDocument/2006/relationships/ctrlProp" Target="../ctrlProps/ctrlProp1235.xml"/><Relationship Id="rId90" Type="http://schemas.openxmlformats.org/officeDocument/2006/relationships/ctrlProp" Target="../ctrlProps/ctrlProp1181.xml"/><Relationship Id="rId165" Type="http://schemas.openxmlformats.org/officeDocument/2006/relationships/ctrlProp" Target="../ctrlProps/ctrlProp1256.xml"/><Relationship Id="rId27" Type="http://schemas.openxmlformats.org/officeDocument/2006/relationships/ctrlProp" Target="../ctrlProps/ctrlProp1118.xml"/><Relationship Id="rId48" Type="http://schemas.openxmlformats.org/officeDocument/2006/relationships/ctrlProp" Target="../ctrlProps/ctrlProp1139.xml"/><Relationship Id="rId69" Type="http://schemas.openxmlformats.org/officeDocument/2006/relationships/ctrlProp" Target="../ctrlProps/ctrlProp1160.xml"/><Relationship Id="rId113" Type="http://schemas.openxmlformats.org/officeDocument/2006/relationships/ctrlProp" Target="../ctrlProps/ctrlProp1204.xml"/><Relationship Id="rId134" Type="http://schemas.openxmlformats.org/officeDocument/2006/relationships/ctrlProp" Target="../ctrlProps/ctrlProp1225.xml"/><Relationship Id="rId80" Type="http://schemas.openxmlformats.org/officeDocument/2006/relationships/ctrlProp" Target="../ctrlProps/ctrlProp1171.xml"/><Relationship Id="rId155" Type="http://schemas.openxmlformats.org/officeDocument/2006/relationships/ctrlProp" Target="../ctrlProps/ctrlProp1246.xml"/><Relationship Id="rId17" Type="http://schemas.openxmlformats.org/officeDocument/2006/relationships/ctrlProp" Target="../ctrlProps/ctrlProp1108.xml"/><Relationship Id="rId38" Type="http://schemas.openxmlformats.org/officeDocument/2006/relationships/ctrlProp" Target="../ctrlProps/ctrlProp1129.xml"/><Relationship Id="rId59" Type="http://schemas.openxmlformats.org/officeDocument/2006/relationships/ctrlProp" Target="../ctrlProps/ctrlProp1150.xml"/><Relationship Id="rId103" Type="http://schemas.openxmlformats.org/officeDocument/2006/relationships/ctrlProp" Target="../ctrlProps/ctrlProp1194.xml"/><Relationship Id="rId124" Type="http://schemas.openxmlformats.org/officeDocument/2006/relationships/ctrlProp" Target="../ctrlProps/ctrlProp1215.xml"/><Relationship Id="rId70" Type="http://schemas.openxmlformats.org/officeDocument/2006/relationships/ctrlProp" Target="../ctrlProps/ctrlProp1161.xml"/><Relationship Id="rId91" Type="http://schemas.openxmlformats.org/officeDocument/2006/relationships/ctrlProp" Target="../ctrlProps/ctrlProp1182.xml"/><Relationship Id="rId145" Type="http://schemas.openxmlformats.org/officeDocument/2006/relationships/ctrlProp" Target="../ctrlProps/ctrlProp1236.xml"/><Relationship Id="rId166" Type="http://schemas.openxmlformats.org/officeDocument/2006/relationships/ctrlProp" Target="../ctrlProps/ctrlProp125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tabColor rgb="FF002060"/>
    <pageSetUpPr fitToPage="1"/>
  </sheetPr>
  <dimension ref="A1:L59"/>
  <sheetViews>
    <sheetView showGridLines="0" tabSelected="1" topLeftCell="B1" zoomScaleNormal="100" zoomScalePageLayoutView="85" workbookViewId="0">
      <selection activeCell="F4" sqref="F4"/>
    </sheetView>
  </sheetViews>
  <sheetFormatPr defaultColWidth="12.26171875" defaultRowHeight="12.9" x14ac:dyDescent="0.5"/>
  <cols>
    <col min="1" max="1" width="7.26171875" style="127" hidden="1" customWidth="1"/>
    <col min="2" max="2" width="24.41796875" style="127" customWidth="1"/>
    <col min="3" max="3" width="9.83984375" style="127" customWidth="1"/>
    <col min="4" max="4" width="9.68359375" style="127" customWidth="1"/>
    <col min="5" max="5" width="10.15625" style="127" customWidth="1"/>
    <col min="6" max="6" width="9" style="127" bestFit="1" customWidth="1"/>
    <col min="7" max="7" width="8.83984375" style="127" customWidth="1"/>
    <col min="8" max="8" width="17.15625" style="127" customWidth="1"/>
    <col min="9" max="9" width="11.83984375" style="127" bestFit="1" customWidth="1"/>
    <col min="10" max="10" width="12.15625" style="127" bestFit="1" customWidth="1"/>
    <col min="11" max="11" width="12.578125" style="127" bestFit="1" customWidth="1"/>
    <col min="12" max="12" width="15.41796875" style="127" customWidth="1"/>
    <col min="13" max="16384" width="12.26171875" style="127"/>
  </cols>
  <sheetData>
    <row r="1" spans="1:12" ht="20.399999999999999" x14ac:dyDescent="0.75">
      <c r="A1" s="214" t="s">
        <v>0</v>
      </c>
      <c r="B1" s="214"/>
      <c r="C1" s="214"/>
      <c r="D1" s="214"/>
      <c r="E1" s="214"/>
      <c r="F1" s="214"/>
      <c r="G1" s="214"/>
      <c r="H1" s="214"/>
      <c r="I1" s="214"/>
      <c r="J1" s="214"/>
      <c r="K1" s="214"/>
      <c r="L1" s="214"/>
    </row>
    <row r="2" spans="1:12" ht="14.4" x14ac:dyDescent="0.55000000000000004">
      <c r="A2" s="215" t="s">
        <v>217</v>
      </c>
      <c r="B2" s="215"/>
      <c r="C2" s="215"/>
      <c r="D2" s="215"/>
      <c r="E2" s="215"/>
      <c r="F2" s="215"/>
      <c r="G2" s="215"/>
      <c r="H2" s="215"/>
      <c r="I2" s="215"/>
      <c r="J2" s="215"/>
      <c r="K2" s="215"/>
      <c r="L2" s="215"/>
    </row>
    <row r="3" spans="1:12" ht="14.4" x14ac:dyDescent="0.55000000000000004">
      <c r="A3" s="196"/>
      <c r="B3" s="196"/>
      <c r="C3" s="196"/>
      <c r="D3" s="196"/>
      <c r="E3" s="196"/>
      <c r="F3" s="212">
        <v>45260</v>
      </c>
      <c r="G3" s="212"/>
      <c r="H3" s="212"/>
      <c r="I3" s="196"/>
      <c r="J3" s="196"/>
      <c r="K3" s="196"/>
      <c r="L3" s="196"/>
    </row>
    <row r="5" spans="1:12" ht="27.75" customHeight="1" thickBot="1" x14ac:dyDescent="0.55000000000000004">
      <c r="A5" s="128" t="s">
        <v>1</v>
      </c>
      <c r="B5" s="129" t="s">
        <v>2</v>
      </c>
      <c r="C5" s="130" t="s">
        <v>3</v>
      </c>
      <c r="D5" s="131" t="s">
        <v>4</v>
      </c>
      <c r="E5" s="131" t="s">
        <v>5</v>
      </c>
      <c r="F5" s="131" t="s">
        <v>6</v>
      </c>
      <c r="G5" s="131" t="s">
        <v>7</v>
      </c>
      <c r="H5" s="131" t="s">
        <v>8</v>
      </c>
      <c r="I5" s="132" t="s">
        <v>9</v>
      </c>
      <c r="J5" s="131" t="s">
        <v>10</v>
      </c>
      <c r="K5" s="132" t="s">
        <v>11</v>
      </c>
      <c r="L5" s="133" t="s">
        <v>12</v>
      </c>
    </row>
    <row r="6" spans="1:12" ht="13.2" thickTop="1" x14ac:dyDescent="0.5">
      <c r="A6" s="127" t="s">
        <v>13</v>
      </c>
      <c r="B6" s="127" t="str">
        <f>(Subject_Property)</f>
        <v xml:space="preserve">2151 Kirkwood </v>
      </c>
      <c r="C6" s="134">
        <f>'2151 Kirkwood'!$C$10</f>
        <v>1978</v>
      </c>
      <c r="D6" s="135">
        <f>'2151 Kirkwood'!$C$52</f>
        <v>409</v>
      </c>
      <c r="E6" s="136">
        <f>IF('2151 Kirkwood'!$K$1=0,"",'2151 Kirkwood'!$K$1)</f>
        <v>0.89239999999999997</v>
      </c>
      <c r="F6" s="136">
        <f>IF('2151 Kirkwood'!$K$2=0,"",'2151 Kirkwood'!$K$2)</f>
        <v>0.93389999999999995</v>
      </c>
      <c r="G6" s="135">
        <f>IF(ISERROR('2151 Kirkwood'!$D$52),"",('2151 Kirkwood'!$D$52))</f>
        <v>800.07334963325184</v>
      </c>
      <c r="H6" s="137">
        <f>IF(ISERROR('2151 Kirkwood'!$G$52),"",('2151 Kirkwood'!$G$52))</f>
        <v>1045.68</v>
      </c>
      <c r="I6" s="137">
        <f>IF(ISERROR('2151 Kirkwood'!$I$52),"",('2151 Kirkwood'!$I$52))</f>
        <v>1.3069801668551173</v>
      </c>
      <c r="J6" s="137">
        <f>IF(ISERROR('2151 Kirkwood'!$K$52),"",('2151 Kirkwood'!$K$52))</f>
        <v>938</v>
      </c>
      <c r="K6" s="137">
        <f>IF(ISERROR('2151 Kirkwood'!$M$52),"",('2151 Kirkwood'!$M$52))</f>
        <v>1.1723925067994989</v>
      </c>
      <c r="L6" s="138" t="str">
        <f>IF(ISERROR('2151 Kirkwood'!$C$9),"",('2151 Kirkwood'!$C$9))</f>
        <v>MLDC Management</v>
      </c>
    </row>
    <row r="7" spans="1:12" x14ac:dyDescent="0.5">
      <c r="A7" s="127" t="s">
        <v>14</v>
      </c>
      <c r="B7" s="127" t="str">
        <f>'Abbey Briar Forest'!$B$1:$E$1</f>
        <v>Abbey Briar Forest</v>
      </c>
      <c r="C7" s="134">
        <f>'Abbey Briar Forest'!$C$10</f>
        <v>1978</v>
      </c>
      <c r="D7" s="135">
        <f>'Abbey Briar Forest'!$C$38</f>
        <v>680</v>
      </c>
      <c r="E7" s="136">
        <f>'Abbey Briar Forest'!K1</f>
        <v>0.96</v>
      </c>
      <c r="F7" s="136">
        <f>'Abbey Briar Forest'!K2</f>
        <v>0.96</v>
      </c>
      <c r="G7" s="135">
        <f>IF(ISERROR('Abbey Briar Forest'!$D$38),"",('Abbey Briar Forest'!$D$38))</f>
        <v>949.82941176470592</v>
      </c>
      <c r="H7" s="137">
        <f>IF(ISERROR('Abbey Briar Forest'!$G$38),"",('Abbey Briar Forest'!$G$38))</f>
        <v>1159.6500000000001</v>
      </c>
      <c r="I7" s="137">
        <f>IF(ISERROR('Abbey Briar Forest'!$I$38),"",('Abbey Briar Forest'!$I$38))</f>
        <v>1.2209034439620736</v>
      </c>
      <c r="J7" s="137">
        <f>IF(ISERROR('Abbey Briar Forest'!$K$38),"",('Abbey Briar Forest'!$K$38))</f>
        <v>1049.8088235294117</v>
      </c>
      <c r="K7" s="137">
        <f>IF(ISERROR('Abbey Briar Forest'!$M$38),"",('Abbey Briar Forest'!$M$38))</f>
        <v>1.1052603873141307</v>
      </c>
      <c r="L7" s="138" t="str">
        <f>IF(ISERROR('Abbey Briar Forest'!$C$9),"",('Abbey Briar Forest'!$C$9))</f>
        <v>Abbey Residential</v>
      </c>
    </row>
    <row r="8" spans="1:12" x14ac:dyDescent="0.5">
      <c r="A8" s="127" t="s">
        <v>15</v>
      </c>
      <c r="B8" s="127" t="str">
        <f>'Ashford Briar Point'!$B$1:$E$1</f>
        <v>Ashford Briar Point</v>
      </c>
      <c r="C8" s="134">
        <f>'Ashford Briar Point'!$C$10</f>
        <v>1978</v>
      </c>
      <c r="D8" s="135">
        <f>'Ashford Briar Point'!$C$38</f>
        <v>256</v>
      </c>
      <c r="E8" s="136">
        <f>'Ashford Briar Point'!K1</f>
        <v>0.92600000000000005</v>
      </c>
      <c r="F8" s="136">
        <f>'Ashford Briar Point'!K2</f>
        <v>0.93</v>
      </c>
      <c r="G8" s="135">
        <f>IF(ISERROR('Ashford Briar Point'!$D$38),"",('Ashford Briar Point'!$D$38))</f>
        <v>726.93359375</v>
      </c>
      <c r="H8" s="137">
        <f>IF(ISERROR('Ashford Briar Point'!$G$38),"",('Ashford Briar Point'!$G$38))</f>
        <v>1072.84375</v>
      </c>
      <c r="I8" s="137">
        <f>IF(ISERROR('Ashford Briar Point'!$I$38),"",('Ashford Briar Point'!$I$38))</f>
        <v>1.4758483570219512</v>
      </c>
      <c r="J8" s="137">
        <f>IF(ISERROR('Ashford Briar Point'!$K$38),"",('Ashford Briar Point'!$K$38))</f>
        <v>1027.95703125</v>
      </c>
      <c r="K8" s="137">
        <f>IF(ISERROR('Ashford Briar Point'!$M$38),"",('Ashford Briar Point'!$M$38))</f>
        <v>1.4141003251027702</v>
      </c>
      <c r="L8" s="138" t="str">
        <f>IF(ISERROR('Ashford Briar Point'!$C$9),"",('Ashford Briar Point'!$C$9))</f>
        <v>Ashford Communities</v>
      </c>
    </row>
    <row r="9" spans="1:12" x14ac:dyDescent="0.5">
      <c r="A9" s="127" t="s">
        <v>16</v>
      </c>
      <c r="B9" s="127" t="str">
        <f>'The Aubrey'!$B$1:$E$1</f>
        <v>The Aubrey</v>
      </c>
      <c r="C9" s="134">
        <f>'The Aubrey'!$C$10</f>
        <v>1977</v>
      </c>
      <c r="D9" s="135">
        <f>'The Aubrey'!$C$40</f>
        <v>436</v>
      </c>
      <c r="E9" s="136">
        <f>'The Aubrey'!K1</f>
        <v>0.38</v>
      </c>
      <c r="F9" s="136">
        <f>'Ashford Briar Point'!K3</f>
        <v>0.93</v>
      </c>
      <c r="G9" s="135">
        <f>IF(ISERROR('The Aubrey'!$D$40),"",('The Aubrey'!$D$40))</f>
        <v>9510</v>
      </c>
      <c r="H9" s="137">
        <f>IF(ISERROR('The Aubrey'!$G$40),"",('The Aubrey'!$G$40))</f>
        <v>1130</v>
      </c>
      <c r="I9" s="137">
        <f>IF(ISERROR('The Aubrey'!$I$40),"",('The Aubrey'!$I$40))</f>
        <v>1.2083641371312603</v>
      </c>
      <c r="J9" s="137">
        <f>IF(ISERROR('The Aubrey'!$K$40),"",('The Aubrey'!$K$40))</f>
        <v>1299</v>
      </c>
      <c r="K9" s="137">
        <f>IF(ISERROR('The Aubrey'!$M$40),"",('The Aubrey'!$M$40))</f>
        <v>1.1085429199584451</v>
      </c>
      <c r="L9" s="138" t="s">
        <v>130</v>
      </c>
    </row>
    <row r="10" spans="1:12" x14ac:dyDescent="0.5">
      <c r="A10" s="127" t="s">
        <v>17</v>
      </c>
      <c r="B10" s="127" t="str">
        <f>'Park at Pisa'!$B$1:$E$1</f>
        <v>Park at Pisa</v>
      </c>
      <c r="C10" s="134">
        <f>'Park at Pisa'!$C$10</f>
        <v>1977</v>
      </c>
      <c r="D10" s="135">
        <f>'Park at Pisa'!$C$35</f>
        <v>279</v>
      </c>
      <c r="E10" s="136">
        <f>IF('Park at Pisa'!$K$1=0,"",'Park at Pisa'!$K$1)</f>
        <v>0.86399999999999999</v>
      </c>
      <c r="F10" s="136">
        <f>'Park at Pisa'!K2</f>
        <v>0.86399999999999999</v>
      </c>
      <c r="G10" s="135">
        <f>IF(ISERROR('Park at Pisa'!$D$35),"",('Park at Pisa'!$D$35))</f>
        <v>937.77060931899643</v>
      </c>
      <c r="H10" s="137">
        <f>IF(ISERROR('Park at Pisa'!$G$35),"",('Park at Pisa'!$G$35))</f>
        <v>948.36559139784947</v>
      </c>
      <c r="I10" s="137">
        <f>IF(ISERROR('Park at Pisa'!$I$35),"",('Park at Pisa'!$I$35))</f>
        <v>1.0112980530351097</v>
      </c>
      <c r="J10" s="137">
        <f>IF(ISERROR('Park at Pisa'!$K$35),"",('Park at Pisa'!$K$35))</f>
        <v>935.97491039426518</v>
      </c>
      <c r="K10" s="137">
        <f>IF(ISERROR('Park at Pisa'!$M$35),"",('Park at Pisa'!$M$35))</f>
        <v>0.99808514053768949</v>
      </c>
      <c r="L10" s="138" t="str">
        <f>IF(ISERROR('Park at Pisa'!$C$9),"",('Park at Pisa'!$C$9))</f>
        <v>Blue Roc Premier</v>
      </c>
    </row>
    <row r="11" spans="1:12" hidden="1" x14ac:dyDescent="0.5">
      <c r="A11" s="127" t="s">
        <v>18</v>
      </c>
      <c r="B11" s="127" t="str">
        <f>'Comp 7'!$B$1:$E$1</f>
        <v>Comp 7</v>
      </c>
      <c r="C11" s="134">
        <f>'Comp 7'!$C$10</f>
        <v>0</v>
      </c>
      <c r="D11" s="135">
        <f>'Comp 7'!$C$51</f>
        <v>0</v>
      </c>
      <c r="E11" s="136" t="str">
        <f>IF('Comp 7'!$K$1=0,"",'Comp 7'!$K$1)</f>
        <v/>
      </c>
      <c r="F11" s="136" t="str">
        <f>IF('Comp 7'!$K$2=0,"",'Comp 7'!$K$2)</f>
        <v/>
      </c>
      <c r="G11" s="135" t="str">
        <f>IF(ISERROR('Comp 7'!$D$51),"",('Comp 7'!$D$51))</f>
        <v/>
      </c>
      <c r="H11" s="137" t="str">
        <f>IF(ISERROR('Comp 7'!$G$51),"",('Comp 7'!$G$51))</f>
        <v/>
      </c>
      <c r="I11" s="137" t="str">
        <f>IF(ISERROR('Comp 7'!$I$51),"",('Comp 7'!$I$51))</f>
        <v/>
      </c>
      <c r="J11" s="137" t="str">
        <f>IF(ISERROR('Comp 7'!$K$51),"",('Comp 7'!$K$51))</f>
        <v/>
      </c>
      <c r="K11" s="137" t="str">
        <f>IF(ISERROR('Comp 7'!$M$51),"",('Comp 7'!$M$51))</f>
        <v/>
      </c>
      <c r="L11" s="138">
        <f>IF(ISERROR('Comp 7'!$C$9),"",('Comp 7'!$C$9))</f>
        <v>0</v>
      </c>
    </row>
    <row r="12" spans="1:12" hidden="1" x14ac:dyDescent="0.5">
      <c r="A12" s="127" t="s">
        <v>19</v>
      </c>
      <c r="B12" s="127" t="str">
        <f>'Comp 8'!$B$1:$E$1</f>
        <v>Comp 8</v>
      </c>
      <c r="C12" s="134">
        <f>'Comp 8'!$C$10</f>
        <v>0</v>
      </c>
      <c r="D12" s="135">
        <f>'Comp 8'!$C$51</f>
        <v>0</v>
      </c>
      <c r="E12" s="136" t="str">
        <f>IF('Comp 8'!$K$1=0,"",'Comp 8'!$K$1)</f>
        <v/>
      </c>
      <c r="F12" s="136" t="str">
        <f>IF('Comp 8'!$K$2=0,"",'Comp 8'!$K$2)</f>
        <v/>
      </c>
      <c r="G12" s="135" t="str">
        <f>IF(ISERROR('Comp 8'!$D$51),"",('Comp 8'!$D$51))</f>
        <v/>
      </c>
      <c r="H12" s="137" t="str">
        <f>IF(ISERROR('Comp 8'!$G$51),"",('Comp 8'!$G$51))</f>
        <v/>
      </c>
      <c r="I12" s="137" t="str">
        <f>IF(ISERROR('Comp 8'!$I$51),"",('Comp 8'!$I$51))</f>
        <v/>
      </c>
      <c r="J12" s="137" t="str">
        <f>IF(ISERROR('Comp 8'!$K$51),"",('Comp 8'!$K$51))</f>
        <v/>
      </c>
      <c r="K12" s="137" t="str">
        <f>IF(ISERROR('Comp 8'!$M$51),"",('Comp 8'!$M$51))</f>
        <v/>
      </c>
      <c r="L12" s="138">
        <f>IF(ISERROR('Comp 8'!$C$9),"",('Comp 8'!$C$9))</f>
        <v>0</v>
      </c>
    </row>
    <row r="13" spans="1:12" ht="18.75" customHeight="1" x14ac:dyDescent="0.5">
      <c r="C13" s="134"/>
      <c r="D13" s="135"/>
      <c r="E13" s="136"/>
      <c r="F13" s="136"/>
      <c r="G13" s="135"/>
      <c r="H13" s="137"/>
      <c r="I13" s="137"/>
      <c r="J13" s="137"/>
      <c r="K13" s="137"/>
      <c r="L13" s="134"/>
    </row>
    <row r="14" spans="1:12" ht="12.75" customHeight="1" x14ac:dyDescent="0.5">
      <c r="A14" s="217" t="s">
        <v>20</v>
      </c>
      <c r="B14" s="217"/>
      <c r="C14" s="217"/>
      <c r="D14" s="139">
        <f>SUM(D6:D12)</f>
        <v>2060</v>
      </c>
      <c r="E14" s="140">
        <f>IF(ISERROR(AVERAGE(E6:E12)),"",AVERAGE(E6:E12))</f>
        <v>0.80448000000000008</v>
      </c>
      <c r="F14" s="140">
        <f>IF(ISERROR(AVERAGE(F6:F12)),"",AVERAGE(F6:F12))</f>
        <v>0.92358000000000007</v>
      </c>
      <c r="G14" s="141">
        <f>IF(ISERROR(SUMPRODUCT(D6:D12,G6:G12)/SUM(D6:D12)),"",(SUMPRODUCT(D6:D12,G6:G12)/SUM(D6:D12)))</f>
        <v>2702.5276699029127</v>
      </c>
      <c r="H14" s="142">
        <f>IF(ISERROR(SUMPRODUCT(D6:D12,H6:H12)/SUM(D6:D12)),"",(SUMPRODUCT(D6:D12,H6:H12)/SUM(D6:D12)))</f>
        <v>1091.3432621359225</v>
      </c>
      <c r="I14" s="142">
        <f>IF(ISERROR(H14/G14),"",H14/G14)</f>
        <v>0.40382315944063157</v>
      </c>
      <c r="J14" s="142">
        <f>IF(ISERROR(SUMPRODUCT(D6:D12,J6:J12)/SUM(D6:D12)),"",(SUMPRODUCT(D6:D12,J6:J12)/SUM(D6:D12)))</f>
        <v>1062.2184466019417</v>
      </c>
      <c r="K14" s="142">
        <f>IF(ISERROR(J14/G14),"",J14/G14)</f>
        <v>0.39304627975931195</v>
      </c>
    </row>
    <row r="15" spans="1:12" ht="12.75" customHeight="1" x14ac:dyDescent="0.5">
      <c r="A15" s="217" t="s">
        <v>21</v>
      </c>
      <c r="B15" s="217"/>
      <c r="C15" s="217"/>
      <c r="D15" s="139">
        <f>D14-D6</f>
        <v>1651</v>
      </c>
      <c r="E15" s="140">
        <f>IF(ISERROR(AVERAGE(E7:E12)),"",AVERAGE(E7:E12))</f>
        <v>0.78249999999999997</v>
      </c>
      <c r="F15" s="140">
        <f>IF(ISERROR(AVERAGE(F7:F12)),"",AVERAGE(F7:F12))</f>
        <v>0.92100000000000004</v>
      </c>
      <c r="G15" s="141">
        <f>IF(ISERROR(SUMPRODUCT(D7:D12,G7:G12)/SUM(D7:D12)),"",(SUMPRODUCT(D7:D12,G7:G12)/SUM(D7:D12)))</f>
        <v>3173.8201090248335</v>
      </c>
      <c r="H15" s="142">
        <f>IF(ISERROR(SUMPRODUCT(D7:D12,H7:H12)/SUM(D7:D12)),"",(SUMPRODUCT(D7:D12,H7:H12)/SUM(D7:D12)))</f>
        <v>1102.6553603876439</v>
      </c>
      <c r="I15" s="142">
        <f>IF(ISERROR(H15/G15),"",H15/G15)</f>
        <v>0.34742213563151136</v>
      </c>
      <c r="J15" s="142">
        <f>IF(ISERROR(SUMPRODUCT(D7:D12,J7:J12)/SUM(D7:D12)),"",(SUMPRODUCT(D7:D12,J7:J12)/SUM(D7:D12)))</f>
        <v>1092.9909145972138</v>
      </c>
      <c r="K15" s="142">
        <f>IF(ISERROR(J15/G15),"",J15/G15)</f>
        <v>0.3443770840978882</v>
      </c>
    </row>
    <row r="19" spans="2:12" x14ac:dyDescent="0.5">
      <c r="B19" s="181"/>
      <c r="C19" s="181"/>
      <c r="D19" s="181"/>
      <c r="E19" s="181"/>
      <c r="F19" s="181"/>
    </row>
    <row r="20" spans="2:12" x14ac:dyDescent="0.5">
      <c r="B20" s="218" t="s">
        <v>22</v>
      </c>
      <c r="C20" s="218"/>
      <c r="D20" s="218"/>
      <c r="E20" s="218"/>
      <c r="F20" s="218"/>
      <c r="H20" s="216" t="s">
        <v>23</v>
      </c>
      <c r="I20" s="216"/>
      <c r="J20" s="216"/>
      <c r="K20" s="216"/>
      <c r="L20" s="216"/>
    </row>
    <row r="21" spans="2:12" ht="28.5" customHeight="1" thickBot="1" x14ac:dyDescent="0.55000000000000004">
      <c r="B21" s="179" t="s">
        <v>2</v>
      </c>
      <c r="C21" s="179" t="s">
        <v>4</v>
      </c>
      <c r="D21" s="179" t="s">
        <v>24</v>
      </c>
      <c r="E21" s="179" t="s">
        <v>25</v>
      </c>
      <c r="F21" s="180" t="s">
        <v>26</v>
      </c>
      <c r="H21" s="129" t="s">
        <v>2</v>
      </c>
      <c r="I21" s="131" t="s">
        <v>4</v>
      </c>
      <c r="J21" s="131" t="s">
        <v>24</v>
      </c>
      <c r="K21" s="131" t="s">
        <v>25</v>
      </c>
      <c r="L21" s="132" t="s">
        <v>26</v>
      </c>
    </row>
    <row r="22" spans="2:12" ht="13.2" thickTop="1" x14ac:dyDescent="0.5">
      <c r="B22" s="181" t="str">
        <f>(Subject_Property)</f>
        <v xml:space="preserve">2151 Kirkwood </v>
      </c>
      <c r="C22" s="182">
        <f>SUMIF('Studio Analysis'!$A$5:$A$184,$B22,'Studio Analysis'!$C$5:$C$184)</f>
        <v>0</v>
      </c>
      <c r="D22" s="182" t="str">
        <f>IF(ISERROR(SUMIF('Studio Analysis'!$A$5:$A$184,$B22,'Studio Analysis'!$E$5:$E$184)/SUMIF('Studio Analysis'!$A$5:$A$184,$B22,'Studio Analysis'!$C$5:$C$184)),"",(SUMIF('Studio Analysis'!$A$5:$A$184,$B22,'Studio Analysis'!$E$5:$E$184)/SUMIF('Studio Analysis'!$A$5:$A$184,$B22,'Studio Analysis'!$C$5:$C$184)))</f>
        <v/>
      </c>
      <c r="E22" s="183" t="str">
        <f>IF(ISERROR(SUMIF('Studio Analysis'!$A$5:$A$184,$B22,'Studio Analysis'!$G$5:$G$184)/SUMIF('Studio Analysis'!$A$5:$A$184,$B22,'Studio Analysis'!$C$5:$C$184)),"",(SUMIF('Studio Analysis'!$A$5:$A$184,$B22,'Studio Analysis'!$G$5:$G$184)/SUMIF('Studio Analysis'!$A$5:$A$184,$B22,'Studio Analysis'!$C$5:$C$184)))</f>
        <v/>
      </c>
      <c r="F22" s="184" t="str">
        <f>IF(ISERROR(E22*C22/SUMIF('Studio Analysis'!$A$5:$A$184,B22,'Studio Analysis'!$E$5:$E$184)),"",(E22*C22/SUMIF('Studio Analysis'!$A$5:$A$184,B22,'Studio Analysis'!$E$5:$E$184)))</f>
        <v/>
      </c>
      <c r="H22" s="127" t="str">
        <f>(Subject_Property)</f>
        <v xml:space="preserve">2151 Kirkwood </v>
      </c>
      <c r="I22" s="135">
        <f ca="1">SUMIF('1 BR Analysis'!$A$5:$A$185,$B22,'1 BR Analysis'!$C$5:$C$184)</f>
        <v>184</v>
      </c>
      <c r="J22" s="135">
        <f ca="1">IF(ISERROR(SUMIF('1 BR Analysis'!$A$5:$A$185,$B22,'1 BR Analysis'!$E$5:$E$184)/SUMIF('1 BR Analysis'!$A$5:$A$185,$B22,'1 BR Analysis'!$C$5:$C$184)),"",(SUMIF('1 BR Analysis'!$A$5:$A$185,$B22,'1 BR Analysis'!$E$5:$E$184)/SUMIF('1 BR Analysis'!$A$5:$A$185,$B22,'1 BR Analysis'!$C$5:$C$184)))</f>
        <v>644.14673913043475</v>
      </c>
      <c r="K22" s="143">
        <f ca="1">IF(ISERROR(SUMIF('1 BR Analysis'!$A$5:$A$185,$B22,'1 BR Analysis'!$G$5:$G$184)/SUMIF('1 BR Analysis'!$A$5:$A$185,$B22,'1 BR Analysis'!$C$5:$C$184)),"",(SUMIF('1 BR Analysis'!$A$5:$A$185,$B22,'1 BR Analysis'!$G$5:$G$184)/SUMIF('1 BR Analysis'!$A$5:$A$185,$B22,'1 BR Analysis'!$C$5:$C$184)))</f>
        <v>811.9021739130435</v>
      </c>
      <c r="L22" s="144">
        <f ca="1">IF(ISERROR(K22*I22/SUMIF('1 BR Analysis'!$A$5:$A$185,H22,'1 BR Analysis'!$E$5:$E$184)),"",(K22*I22/SUMIF('1 BR Analysis'!$A$5:$A$185,H22,'1 BR Analysis'!$E$5:$E$184)))</f>
        <v>1.2604304649730431</v>
      </c>
    </row>
    <row r="23" spans="2:12" x14ac:dyDescent="0.5">
      <c r="B23" s="181" t="str">
        <f>'Abbey Briar Forest'!$B$1</f>
        <v>Abbey Briar Forest</v>
      </c>
      <c r="C23" s="182">
        <f>SUMIF('Studio Analysis'!$A$5:$A$184,$B23,'Studio Analysis'!$C$5:$C$184)</f>
        <v>0</v>
      </c>
      <c r="D23" s="182" t="str">
        <f>IF(ISERROR(SUMIF('Studio Analysis'!$A$5:$A$184,$B23,'Studio Analysis'!$E$5:$E$184)/SUMIF('Studio Analysis'!$A$5:$A$184,$B23,'Studio Analysis'!$C$5:$C$184)),"",(SUMIF('Studio Analysis'!$A$5:$A$184,$B23,'Studio Analysis'!$E$5:$E$184)/SUMIF('Studio Analysis'!$A$5:$A$184,$B23,'Studio Analysis'!$C$5:$C$184)))</f>
        <v/>
      </c>
      <c r="E23" s="183" t="str">
        <f>IF(ISERROR(SUMIF('Studio Analysis'!$A$5:$A$184,$B23,'Studio Analysis'!$G$5:$G$184)/SUMIF('Studio Analysis'!$A$5:$A$184,$B23,'Studio Analysis'!$C$5:$C$184)),"",(SUMIF('Studio Analysis'!$A$5:$A$184,$B23,'Studio Analysis'!$G$5:$G$184)/SUMIF('Studio Analysis'!$A$5:$A$184,$B23,'Studio Analysis'!$C$5:$C$184)))</f>
        <v/>
      </c>
      <c r="F23" s="184" t="str">
        <f>IF(ISERROR(E23*C23/SUMIF('Studio Analysis'!$A$5:$A$184,B23,'Studio Analysis'!$E$5:$E$184)),"",(E23*C23/SUMIF('Studio Analysis'!$A$5:$A$184,B23,'Studio Analysis'!$E$5:$E$184)))</f>
        <v/>
      </c>
      <c r="H23" s="127" t="str">
        <f>'Abbey Briar Forest'!$B$1</f>
        <v>Abbey Briar Forest</v>
      </c>
      <c r="I23" s="135">
        <f ca="1">SUMIF('1 BR Analysis'!$A$5:$A$185,$B23,'1 BR Analysis'!$C$5:$C$184)</f>
        <v>44</v>
      </c>
      <c r="J23" s="135">
        <f ca="1">IF(ISERROR(SUMIF('1 BR Analysis'!$A$5:$A$185,$B23,'1 BR Analysis'!$E$5:$E$184)/SUMIF('1 BR Analysis'!$A$5:$A$185,$B23,'1 BR Analysis'!$C$5:$C$184)),"",(SUMIF('1 BR Analysis'!$A$5:$A$185,$B23,'1 BR Analysis'!$E$5:$E$184)/SUMIF('1 BR Analysis'!$A$5:$A$185,$B23,'1 BR Analysis'!$C$5:$C$184)))</f>
        <v>604</v>
      </c>
      <c r="K23" s="143">
        <f ca="1">IF(ISERROR(SUMIF('1 BR Analysis'!$A$5:$A$185,$B23,'1 BR Analysis'!$G$5:$G$184)/SUMIF('1 BR Analysis'!$A$5:$A$185,$B23,'1 BR Analysis'!$C$5:$C$184)),"",(SUMIF('1 BR Analysis'!$A$5:$A$185,$B23,'1 BR Analysis'!$G$5:$G$184)/SUMIF('1 BR Analysis'!$A$5:$A$185,$B23,'1 BR Analysis'!$C$5:$C$184)))</f>
        <v>825</v>
      </c>
      <c r="L23" s="144">
        <f ca="1">IF(ISERROR(K23*I23/SUMIF('1 BR Analysis'!$A$5:$A$185,H23,'1 BR Analysis'!$E$5:$E$184)),"",(K23*I23/SUMIF('1 BR Analysis'!$A$5:$A$185,H23,'1 BR Analysis'!$E$5:$E$184)))</f>
        <v>1.3658940397350994</v>
      </c>
    </row>
    <row r="24" spans="2:12" x14ac:dyDescent="0.5">
      <c r="B24" s="181" t="str">
        <f>'Ashford Briar Point'!$B$1</f>
        <v>Ashford Briar Point</v>
      </c>
      <c r="C24" s="182">
        <f>SUMIF('Studio Analysis'!$A$5:$A$184,$B24,'Studio Analysis'!$C$5:$C$184)</f>
        <v>0</v>
      </c>
      <c r="D24" s="182" t="str">
        <f>IF(ISERROR(SUMIF('Studio Analysis'!$A$5:$A$184,$B24,'Studio Analysis'!$E$5:$E$184)/SUMIF('Studio Analysis'!$A$5:$A$184,$B24,'Studio Analysis'!$C$5:$C$184)),"",(SUMIF('Studio Analysis'!$A$5:$A$184,$B24,'Studio Analysis'!$E$5:$E$184)/SUMIF('Studio Analysis'!$A$5:$A$184,$B24,'Studio Analysis'!$C$5:$C$184)))</f>
        <v/>
      </c>
      <c r="E24" s="183" t="str">
        <f>IF(ISERROR(SUMIF('Studio Analysis'!$A$5:$A$184,$B24,'Studio Analysis'!$G$5:$G$184)/SUMIF('Studio Analysis'!$A$5:$A$184,$B24,'Studio Analysis'!$C$5:$C$184)),"",(SUMIF('Studio Analysis'!$A$5:$A$184,$B24,'Studio Analysis'!$G$5:$G$184)/SUMIF('Studio Analysis'!$A$5:$A$184,$B24,'Studio Analysis'!$C$5:$C$184)))</f>
        <v/>
      </c>
      <c r="F24" s="184" t="str">
        <f>IF(ISERROR(E24*C24/SUMIF('Studio Analysis'!$A$5:$A$184,B24,'Studio Analysis'!$E$5:$E$184)),"",(E24*C24/SUMIF('Studio Analysis'!$A$5:$A$184,B24,'Studio Analysis'!$E$5:$E$184)))</f>
        <v/>
      </c>
      <c r="H24" s="127" t="str">
        <f>'Ashford Briar Point'!$B$1</f>
        <v>Ashford Briar Point</v>
      </c>
      <c r="I24" s="135">
        <f ca="1">SUMIF('1 BR Analysis'!$A$5:$A$185,$B24,'1 BR Analysis'!$C$5:$C$184)</f>
        <v>88</v>
      </c>
      <c r="J24" s="135">
        <f ca="1">IF(ISERROR(SUMIF('1 BR Analysis'!$A$5:$A$185,$B24,'1 BR Analysis'!$E$5:$E$184)/SUMIF('1 BR Analysis'!$A$5:$A$185,$B24,'1 BR Analysis'!$C$5:$C$184)),"",(SUMIF('1 BR Analysis'!$A$5:$A$185,$B24,'1 BR Analysis'!$E$5:$E$184)/SUMIF('1 BR Analysis'!$A$5:$A$185,$B24,'1 BR Analysis'!$C$5:$C$184)))</f>
        <v>620.47727272727275</v>
      </c>
      <c r="K24" s="143">
        <f ca="1">IF(ISERROR(SUMIF('1 BR Analysis'!$A$5:$A$185,$B24,'1 BR Analysis'!$G$5:$G$184)/SUMIF('1 BR Analysis'!$A$5:$A$185,$B24,'1 BR Analysis'!$C$5:$C$184)),"",(SUMIF('1 BR Analysis'!$A$5:$A$185,$B24,'1 BR Analysis'!$G$5:$G$184)/SUMIF('1 BR Analysis'!$A$5:$A$185,$B24,'1 BR Analysis'!$C$5:$C$184)))</f>
        <v>912.84090909090912</v>
      </c>
      <c r="L24" s="144">
        <f ca="1">IF(ISERROR(K24*I24/SUMIF('1 BR Analysis'!$A$5:$A$185,H24,'1 BR Analysis'!$E$5:$E$184)),"",(K24*I24/SUMIF('1 BR Analysis'!$A$5:$A$185,H24,'1 BR Analysis'!$E$5:$E$184)))</f>
        <v>1.4711915314457347</v>
      </c>
    </row>
    <row r="25" spans="2:12" x14ac:dyDescent="0.5">
      <c r="B25" s="181" t="str">
        <f>'The Aubrey'!$B$1</f>
        <v>The Aubrey</v>
      </c>
      <c r="C25" s="182">
        <f>SUMIF('Studio Analysis'!$A$5:$A$184,$B25,'Studio Analysis'!$C$5:$C$184)</f>
        <v>0</v>
      </c>
      <c r="D25" s="182" t="str">
        <f>IF(ISERROR(SUMIF('Studio Analysis'!$A$5:$A$184,$B25,'Studio Analysis'!$E$5:$E$184)/SUMIF('Studio Analysis'!$A$5:$A$184,$B25,'Studio Analysis'!$C$5:$C$184)),"",(SUMIF('Studio Analysis'!$A$5:$A$184,$B25,'Studio Analysis'!$E$5:$E$184)/SUMIF('Studio Analysis'!$A$5:$A$184,$B25,'Studio Analysis'!$C$5:$C$184)))</f>
        <v/>
      </c>
      <c r="E25" s="183" t="str">
        <f>IF(ISERROR(SUMIF('Studio Analysis'!$A$5:$A$184,$B25,'Studio Analysis'!$G$5:$G$184)/SUMIF('Studio Analysis'!$A$5:$A$184,$B25,'Studio Analysis'!$C$5:$C$184)),"",(SUMIF('Studio Analysis'!$A$5:$A$184,$B25,'Studio Analysis'!$G$5:$G$184)/SUMIF('Studio Analysis'!$A$5:$A$184,$B25,'Studio Analysis'!$C$5:$C$184)))</f>
        <v/>
      </c>
      <c r="F25" s="184" t="str">
        <f>IF(ISERROR(E25*C25/SUMIF('Studio Analysis'!$A$5:$A$184,B25,'Studio Analysis'!$E$5:$E$184)),"",(E25*C25/SUMIF('Studio Analysis'!$A$5:$A$184,B25,'Studio Analysis'!$E$5:$E$184)))</f>
        <v/>
      </c>
      <c r="H25" s="127" t="str">
        <f>'The Aubrey'!$B$1</f>
        <v>The Aubrey</v>
      </c>
      <c r="I25" s="135">
        <f ca="1">SUMIF('1 BR Analysis'!$A$5:$A$185,$B25,'1 BR Analysis'!$C$5:$C$184)</f>
        <v>54</v>
      </c>
      <c r="J25" s="135">
        <f ca="1">IF(ISERROR(SUMIF('1 BR Analysis'!$A$5:$A$185,$B25,'1 BR Analysis'!$E$5:$E$184)/SUMIF('1 BR Analysis'!$A$5:$A$185,$B25,'1 BR Analysis'!$C$5:$C$184)),"",(SUMIF('1 BR Analysis'!$A$5:$A$185,$B25,'1 BR Analysis'!$E$5:$E$184)/SUMIF('1 BR Analysis'!$A$5:$A$185,$B25,'1 BR Analysis'!$C$5:$C$184)))</f>
        <v>700</v>
      </c>
      <c r="K25" s="143">
        <v>780</v>
      </c>
      <c r="L25" s="144">
        <f ca="1">IF(ISERROR(K25*I25/SUMIF('1 BR Analysis'!$A$5:$A$185,H25,'1 BR Analysis'!$E$5:$E$184)),"",(K25*I25/SUMIF('1 BR Analysis'!$A$5:$A$185,H25,'1 BR Analysis'!$E$5:$E$184)))</f>
        <v>1.1142857142857143</v>
      </c>
    </row>
    <row r="26" spans="2:12" x14ac:dyDescent="0.5">
      <c r="B26" s="181" t="str">
        <f>'Park at Pisa'!$B$1</f>
        <v>Park at Pisa</v>
      </c>
      <c r="C26" s="182">
        <f>SUMIF('Studio Analysis'!$A$5:$A$184,$B26,'Studio Analysis'!$C$5:$C$184)</f>
        <v>0</v>
      </c>
      <c r="D26" s="182" t="str">
        <f>IF(ISERROR(SUMIF('Studio Analysis'!$A$5:$A$184,$B26,'Studio Analysis'!$E$5:$E$184)/SUMIF('Studio Analysis'!$A$5:$A$184,$B26,'Studio Analysis'!$C$5:$C$184)),"",(SUMIF('Studio Analysis'!$A$5:$A$184,$B26,'Studio Analysis'!$E$5:$E$184)/SUMIF('Studio Analysis'!$A$5:$A$184,$B26,'Studio Analysis'!$C$5:$C$184)))</f>
        <v/>
      </c>
      <c r="E26" s="183" t="str">
        <f>IF(ISERROR(SUMIF('Studio Analysis'!$A$5:$A$184,$B26,'Studio Analysis'!$G$5:$G$184)/SUMIF('Studio Analysis'!$A$5:$A$184,$B26,'Studio Analysis'!$C$5:$C$184)),"",(SUMIF('Studio Analysis'!$A$5:$A$184,$B26,'Studio Analysis'!$G$5:$G$184)/SUMIF('Studio Analysis'!$A$5:$A$184,$B26,'Studio Analysis'!$C$5:$C$184)))</f>
        <v/>
      </c>
      <c r="F26" s="184" t="str">
        <f>IF(ISERROR(E26*C26/SUMIF('Studio Analysis'!$A$5:$A$184,B26,'Studio Analysis'!$E$5:$E$184)),"",(E26*C26/SUMIF('Studio Analysis'!$A$5:$A$184,B26,'Studio Analysis'!$E$5:$E$184)))</f>
        <v/>
      </c>
      <c r="H26" s="127" t="str">
        <f>'Park at Pisa'!$B$1</f>
        <v>Park at Pisa</v>
      </c>
      <c r="I26" s="135">
        <f ca="1">SUMIF('1 BR Analysis'!$A$5:$A$185,$B26,'1 BR Analysis'!$C$5:$C$184)</f>
        <v>163</v>
      </c>
      <c r="J26" s="135">
        <f ca="1">IF(ISERROR(SUMIF('1 BR Analysis'!$A$5:$A$185,$B26,'1 BR Analysis'!$E$5:$E$184)/SUMIF('1 BR Analysis'!$A$5:$A$185,$B26,'1 BR Analysis'!$C$5:$C$184)),"",(SUMIF('1 BR Analysis'!$A$5:$A$185,$B26,'1 BR Analysis'!$E$5:$E$184)/SUMIF('1 BR Analysis'!$A$5:$A$185,$B26,'1 BR Analysis'!$C$5:$C$184)))</f>
        <v>751.37423312883436</v>
      </c>
      <c r="K26" s="143">
        <f ca="1">IF(ISERROR(SUMIF('1 BR Analysis'!$A$5:$A$185,$B26,'1 BR Analysis'!$G$5:$G$184)/SUMIF('1 BR Analysis'!$A$5:$A$185,$B26,'1 BR Analysis'!$C$5:$C$184)),"",(SUMIF('1 BR Analysis'!$A$5:$A$185,$B26,'1 BR Analysis'!$G$5:$G$184)/SUMIF('1 BR Analysis'!$A$5:$A$185,$B26,'1 BR Analysis'!$C$5:$C$184)))</f>
        <v>733.50306748466255</v>
      </c>
      <c r="L26" s="144">
        <f ca="1">IF(ISERROR(K26*I26/SUMIF('1 BR Analysis'!$A$5:$A$185,H26,'1 BR Analysis'!$E$5:$E$184)),"",(K26*I26/SUMIF('1 BR Analysis'!$A$5:$A$185,H26,'1 BR Analysis'!$E$5:$E$184)))</f>
        <v>0.97621535999477438</v>
      </c>
    </row>
    <row r="27" spans="2:12" hidden="1" x14ac:dyDescent="0.5">
      <c r="B27" s="181" t="str">
        <f>'Comp 7'!$B$1</f>
        <v>Comp 7</v>
      </c>
      <c r="C27" s="182">
        <f>SUMIF('Studio Analysis'!$A$5:$A$184,$B27,'Studio Analysis'!$C$5:$C$184)</f>
        <v>0</v>
      </c>
      <c r="D27" s="182" t="str">
        <f>IF(ISERROR(SUMIF('Studio Analysis'!$A$5:$A$184,$B27,'Studio Analysis'!$E$5:$E$184)/SUMIF('Studio Analysis'!$A$5:$A$184,$B27,'Studio Analysis'!$C$5:$C$184)),"",(SUMIF('Studio Analysis'!$A$5:$A$184,$B27,'Studio Analysis'!$E$5:$E$184)/SUMIF('Studio Analysis'!$A$5:$A$184,$B27,'Studio Analysis'!$C$5:$C$184)))</f>
        <v/>
      </c>
      <c r="E27" s="183" t="str">
        <f>IF(ISERROR(SUMIF('Studio Analysis'!$A$5:$A$184,$B27,'Studio Analysis'!$G$5:$G$184)/SUMIF('Studio Analysis'!$A$5:$A$184,$B27,'Studio Analysis'!$C$5:$C$184)),"",(SUMIF('Studio Analysis'!$A$5:$A$184,$B27,'Studio Analysis'!$G$5:$G$184)/SUMIF('Studio Analysis'!$A$5:$A$184,$B27,'Studio Analysis'!$C$5:$C$184)))</f>
        <v/>
      </c>
      <c r="F27" s="184" t="str">
        <f>IF(ISERROR(E27*C27/SUMIF('Studio Analysis'!$A$5:$A$184,B27,'Studio Analysis'!$E$5:$E$184)),"",(E27*C27/SUMIF('Studio Analysis'!$A$5:$A$184,B27,'Studio Analysis'!$E$5:$E$184)))</f>
        <v/>
      </c>
      <c r="H27" s="127" t="str">
        <f>'Comp 7'!$B$1</f>
        <v>Comp 7</v>
      </c>
      <c r="I27" s="135">
        <f ca="1">SUMIF('1 BR Analysis'!$A$5:$A$185,$B27,'1 BR Analysis'!$C$5:$C$184)</f>
        <v>0</v>
      </c>
      <c r="J27" s="135" t="str">
        <f ca="1">IF(ISERROR(SUMIF('1 BR Analysis'!$A$5:$A$185,$B27,'1 BR Analysis'!$E$5:$E$184)/SUMIF('1 BR Analysis'!$A$5:$A$185,$B27,'1 BR Analysis'!$C$5:$C$184)),"",(SUMIF('1 BR Analysis'!$A$5:$A$185,$B27,'1 BR Analysis'!$E$5:$E$184)/SUMIF('1 BR Analysis'!$A$5:$A$185,$B27,'1 BR Analysis'!$C$5:$C$184)))</f>
        <v/>
      </c>
      <c r="K27" s="143" t="str">
        <f ca="1">IF(ISERROR(SUMIF('1 BR Analysis'!$A$5:$A$185,$B27,'1 BR Analysis'!$G$5:$G$184)/SUMIF('1 BR Analysis'!$A$5:$A$185,$B27,'1 BR Analysis'!$C$5:$C$184)),"",(SUMIF('1 BR Analysis'!$A$5:$A$185,$B27,'1 BR Analysis'!$G$5:$G$184)/SUMIF('1 BR Analysis'!$A$5:$A$185,$B27,'1 BR Analysis'!$C$5:$C$184)))</f>
        <v/>
      </c>
      <c r="L27" s="144" t="str">
        <f ca="1">IF(ISERROR(K27*I27/SUMIF('1 BR Analysis'!$A$5:$A$185,H27,'1 BR Analysis'!$E$5:$E$184)),"",(K27*I27/SUMIF('1 BR Analysis'!$A$5:$A$185,H27,'1 BR Analysis'!$E$5:$E$184)))</f>
        <v/>
      </c>
    </row>
    <row r="28" spans="2:12" hidden="1" x14ac:dyDescent="0.5">
      <c r="B28" s="181" t="str">
        <f>'Comp 8'!$B$1</f>
        <v>Comp 8</v>
      </c>
      <c r="C28" s="182">
        <f>SUMIF('Studio Analysis'!$A$5:$A$184,$B28,'Studio Analysis'!$C$5:$C$184)</f>
        <v>0</v>
      </c>
      <c r="D28" s="182" t="str">
        <f>IF(ISERROR(SUMIF('Studio Analysis'!$A$5:$A$184,$B28,'Studio Analysis'!$E$5:$E$184)/SUMIF('Studio Analysis'!$A$5:$A$184,$B28,'Studio Analysis'!$C$5:$C$184)),"",(SUMIF('Studio Analysis'!$A$5:$A$184,$B28,'Studio Analysis'!$E$5:$E$184)/SUMIF('Studio Analysis'!$A$5:$A$184,$B28,'Studio Analysis'!$C$5:$C$184)))</f>
        <v/>
      </c>
      <c r="E28" s="183" t="str">
        <f>IF(ISERROR(SUMIF('Studio Analysis'!$A$5:$A$184,$B28,'Studio Analysis'!$G$5:$G$184)/SUMIF('Studio Analysis'!$A$5:$A$184,$B28,'Studio Analysis'!$C$5:$C$184)),"",(SUMIF('Studio Analysis'!$A$5:$A$184,$B28,'Studio Analysis'!$G$5:$G$184)/SUMIF('Studio Analysis'!$A$5:$A$184,$B28,'Studio Analysis'!$C$5:$C$184)))</f>
        <v/>
      </c>
      <c r="F28" s="184" t="str">
        <f>IF(ISERROR(E28*C28/SUMIF('Studio Analysis'!$A$5:$A$184,B28,'Studio Analysis'!$E$5:$E$184)),"",(E28*C28/SUMIF('Studio Analysis'!$A$5:$A$184,B28,'Studio Analysis'!$E$5:$E$184)))</f>
        <v/>
      </c>
      <c r="H28" s="127" t="str">
        <f>'Comp 8'!$B$1</f>
        <v>Comp 8</v>
      </c>
      <c r="I28" s="135">
        <f ca="1">SUMIF('1 BR Analysis'!$A$5:$A$185,$B28,'1 BR Analysis'!$C$5:$C$184)</f>
        <v>0</v>
      </c>
      <c r="J28" s="135" t="str">
        <f ca="1">IF(ISERROR(SUMIF('1 BR Analysis'!$A$5:$A$185,$B28,'1 BR Analysis'!$E$5:$E$184)/SUMIF('1 BR Analysis'!$A$5:$A$185,$B28,'1 BR Analysis'!$C$5:$C$184)),"",(SUMIF('1 BR Analysis'!$A$5:$A$185,$B28,'1 BR Analysis'!$E$5:$E$184)/SUMIF('1 BR Analysis'!$A$5:$A$185,$B28,'1 BR Analysis'!$C$5:$C$184)))</f>
        <v/>
      </c>
      <c r="K28" s="143" t="str">
        <f ca="1">IF(ISERROR(SUMIF('1 BR Analysis'!$A$5:$A$185,$B28,'1 BR Analysis'!$G$5:$G$184)/SUMIF('1 BR Analysis'!$A$5:$A$185,$B28,'1 BR Analysis'!$C$5:$C$184)),"",(SUMIF('1 BR Analysis'!$A$5:$A$185,$B28,'1 BR Analysis'!$G$5:$G$184)/SUMIF('1 BR Analysis'!$A$5:$A$185,$B28,'1 BR Analysis'!$C$5:$C$184)))</f>
        <v/>
      </c>
      <c r="L28" s="144" t="str">
        <f ca="1">IF(ISERROR(K28*I28/SUMIF('1 BR Analysis'!$A$5:$A$185,H28,'1 BR Analysis'!$E$5:$E$184)),"",(K28*I28/SUMIF('1 BR Analysis'!$A$5:$A$185,H28,'1 BR Analysis'!$E$5:$E$184)))</f>
        <v/>
      </c>
    </row>
    <row r="29" spans="2:12" s="150" customFormat="1" x14ac:dyDescent="0.5">
      <c r="B29" s="185" t="s">
        <v>27</v>
      </c>
      <c r="C29" s="186">
        <f>SUM(C22:C28)</f>
        <v>0</v>
      </c>
      <c r="D29" s="187" t="str">
        <f>IF(ISERROR(SUMPRODUCT(C22:C28,D22:D28)/SUM(C22:C28)),"",(SUMPRODUCT(C22:C28,D22:D28)/SUM(C22:C28)))</f>
        <v/>
      </c>
      <c r="E29" s="188" t="str">
        <f>IF(ISERROR(SUMPRODUCT(C22:C28,E22:E28)/SUM(C22:C28)),"",(SUMPRODUCT(C22:C28,E22:E28)/SUM(C22:C28)))</f>
        <v/>
      </c>
      <c r="F29" s="189" t="str">
        <f>IF(ISERROR(E29/D29),"",E29/D29)</f>
        <v/>
      </c>
      <c r="H29" s="145" t="s">
        <v>27</v>
      </c>
      <c r="I29" s="146">
        <f ca="1">SUM(I22:I28)</f>
        <v>533</v>
      </c>
      <c r="J29" s="147">
        <f ca="1">IF(ISERROR(SUMPRODUCT(I22:I28,J22:J28)/SUM(I22:I28)),"",(SUMPRODUCT(I22:I28,J22:J28)/SUM(I22:I28)))</f>
        <v>675.37523452157598</v>
      </c>
      <c r="K29" s="148">
        <f ca="1">IF(ISERROR(SUMPRODUCT(I22:I28,K22:K28)/SUM(I22:I28)),"",(SUMPRODUCT(I22:I28,K22:K28)/SUM(I22:I28)))</f>
        <v>802.44090056285177</v>
      </c>
      <c r="L29" s="149">
        <f ca="1">IF(ISERROR(K29/J29),"",K29/J29)</f>
        <v>1.1881408431141052</v>
      </c>
    </row>
    <row r="33" spans="2:12" x14ac:dyDescent="0.5">
      <c r="B33" s="216" t="s">
        <v>28</v>
      </c>
      <c r="C33" s="216"/>
      <c r="D33" s="216"/>
      <c r="E33" s="216"/>
      <c r="F33" s="216"/>
      <c r="H33" s="216" t="s">
        <v>29</v>
      </c>
      <c r="I33" s="216"/>
      <c r="J33" s="216"/>
      <c r="K33" s="216"/>
      <c r="L33" s="216"/>
    </row>
    <row r="34" spans="2:12" ht="26.1" thickBot="1" x14ac:dyDescent="0.55000000000000004">
      <c r="B34" s="129" t="s">
        <v>2</v>
      </c>
      <c r="C34" s="131" t="s">
        <v>4</v>
      </c>
      <c r="D34" s="131" t="s">
        <v>24</v>
      </c>
      <c r="E34" s="131" t="s">
        <v>25</v>
      </c>
      <c r="F34" s="132" t="s">
        <v>26</v>
      </c>
      <c r="H34" s="129" t="s">
        <v>2</v>
      </c>
      <c r="I34" s="131" t="s">
        <v>4</v>
      </c>
      <c r="J34" s="131" t="s">
        <v>24</v>
      </c>
      <c r="K34" s="131" t="s">
        <v>25</v>
      </c>
      <c r="L34" s="132" t="s">
        <v>26</v>
      </c>
    </row>
    <row r="35" spans="2:12" ht="13.2" thickTop="1" x14ac:dyDescent="0.5">
      <c r="B35" s="127" t="str">
        <f>(Subject_Property)</f>
        <v xml:space="preserve">2151 Kirkwood </v>
      </c>
      <c r="C35" s="135">
        <f>SUMIF('2 BR Analysis'!$A$5:$A$184,$B35,'2 BR Analysis'!$C$5:$C$184)</f>
        <v>49</v>
      </c>
      <c r="D35" s="135">
        <f>IF(ISERROR(SUMIF('2 BR Analysis'!$A$5:$A$184,$B35,'2 BR Analysis'!$E$5:$E$184)/SUMIF('2 BR Analysis'!$A$5:$A$184,$B35,'2 BR Analysis'!$C$5:$C$184)),"",(SUMIF('2 BR Analysis'!$A$5:$A$184,$B35,'2 BR Analysis'!$E$5:$E$184)/SUMIF('2 BR Analysis'!$A$5:$A$184,$B35,'2 BR Analysis'!$C$5:$C$184)))</f>
        <v>956.57142857142856</v>
      </c>
      <c r="E35" s="143">
        <f>IF(ISERROR(SUMIF('2 BR Analysis'!$A$5:$A$184,$B35,'2 BR Analysis'!$G$5:$G$184)/SUMIF('2 BR Analysis'!$A$5:$A$184,$B35,'2 BR Analysis'!$C$5:$C$184)),"",(SUMIF('2 BR Analysis'!$A$5:$A$184,$B35,'2 BR Analysis'!$G$5:$G$184)/SUMIF('2 BR Analysis'!$A$5:$A$184,$B35,'2 BR Analysis'!$C$5:$C$184)))</f>
        <v>1021.6530612244898</v>
      </c>
      <c r="F35" s="144">
        <f>IF(ISERROR(E35*C35/SUMIF('2 BR Analysis'!$A$5:$A$184,B35,'2 BR Analysis'!$E$5:$E$184)),"",(E35*C35/SUMIF('2 BR Analysis'!$A$5:$A$184,B35,'2 BR Analysis'!$E$5:$E$184)))</f>
        <v>1.0680363543266769</v>
      </c>
      <c r="H35" s="127" t="str">
        <f>(Subject_Property)</f>
        <v xml:space="preserve">2151 Kirkwood </v>
      </c>
      <c r="I35" s="135">
        <v>0</v>
      </c>
      <c r="J35" s="135" t="str">
        <f>IF(ISERROR(SUMIF(#REF!,$B35,#REF!)/SUMIF(#REF!,$B35,#REF!)),"",(SUMIF(#REF!,$B35,#REF!)/SUMIF(#REF!,$B35,#REF!)))</f>
        <v/>
      </c>
      <c r="K35" s="143" t="str">
        <f>IF(ISERROR(SUMIF(#REF!,$B35,#REF!)/SUMIF(#REF!,$B35,#REF!)),"",(SUMIF(#REF!,$B35,#REF!)/SUMIF(#REF!,$B35,#REF!)))</f>
        <v/>
      </c>
      <c r="L35" s="144" t="str">
        <f>IF(ISERROR(K35*I35/SUMIF(#REF!,H35,#REF!)),"",(K35*I35/SUMIF(#REF!,H35,#REF!)))</f>
        <v/>
      </c>
    </row>
    <row r="36" spans="2:12" x14ac:dyDescent="0.5">
      <c r="B36" s="127" t="str">
        <f>'Abbey Briar Forest'!$B$1</f>
        <v>Abbey Briar Forest</v>
      </c>
      <c r="C36" s="135">
        <f>SUMIF('2 BR Analysis'!$A$5:$A$184,$B36,'2 BR Analysis'!$C$5:$C$184)</f>
        <v>412</v>
      </c>
      <c r="D36" s="135">
        <f>IF(ISERROR(SUMIF('2 BR Analysis'!$A$5:$A$184,$B36,'2 BR Analysis'!$E$5:$E$184)/SUMIF('2 BR Analysis'!$A$5:$A$184,$B36,'2 BR Analysis'!$C$5:$C$184)),"",(SUMIF('2 BR Analysis'!$A$5:$A$184,$B36,'2 BR Analysis'!$E$5:$E$184)/SUMIF('2 BR Analysis'!$A$5:$A$184,$B36,'2 BR Analysis'!$C$5:$C$184)))</f>
        <v>874.98058252427188</v>
      </c>
      <c r="E36" s="143">
        <f>IF(ISERROR(SUMIF('2 BR Analysis'!$A$5:$A$184,$B36,'2 BR Analysis'!$G$5:$G$184)/SUMIF('2 BR Analysis'!$A$5:$A$184,$B36,'2 BR Analysis'!$C$5:$C$184)),"",(SUMIF('2 BR Analysis'!$A$5:$A$184,$B36,'2 BR Analysis'!$G$5:$G$184)/SUMIF('2 BR Analysis'!$A$5:$A$184,$B36,'2 BR Analysis'!$C$5:$C$184)))</f>
        <v>974.68446601941753</v>
      </c>
      <c r="F36" s="144">
        <f>IF(ISERROR(E36*C36/SUMIF('2 BR Analysis'!$A$5:$A$184,B36,'2 BR Analysis'!$E$5:$E$184)),"",(E36*C36/SUMIF('2 BR Analysis'!$A$5:$A$184,B36,'2 BR Analysis'!$E$5:$E$184)))</f>
        <v>1.1139498241292456</v>
      </c>
      <c r="H36" s="127" t="str">
        <f>'Abbey Briar Forest'!$B$1</f>
        <v>Abbey Briar Forest</v>
      </c>
      <c r="I36" s="135">
        <v>0</v>
      </c>
      <c r="J36" s="135" t="str">
        <f>IF(ISERROR(SUMIF(#REF!,$B36,#REF!)/SUMIF(#REF!,$B36,#REF!)),"",(SUMIF(#REF!,$B36,#REF!)/SUMIF(#REF!,$B36,#REF!)))</f>
        <v/>
      </c>
      <c r="K36" s="143" t="str">
        <f>IF(ISERROR(SUMIF(#REF!,$B36,#REF!)/SUMIF(#REF!,$B36,#REF!)),"",(SUMIF(#REF!,$B36,#REF!)/SUMIF(#REF!,$B36,#REF!)))</f>
        <v/>
      </c>
      <c r="L36" s="144" t="str">
        <f>IF(ISERROR(K36*I36/SUMIF(#REF!,H36,#REF!)),"",(K36*I36/SUMIF(#REF!,H36,#REF!)))</f>
        <v/>
      </c>
    </row>
    <row r="37" spans="2:12" x14ac:dyDescent="0.5">
      <c r="B37" s="127" t="str">
        <f>'Ashford Briar Point'!$B$1</f>
        <v>Ashford Briar Point</v>
      </c>
      <c r="C37" s="135">
        <f>SUMIF('2 BR Analysis'!$A$5:$A$184,$B37,'2 BR Analysis'!$C$5:$C$184)</f>
        <v>112</v>
      </c>
      <c r="D37" s="135">
        <f>IF(ISERROR(SUMIF('2 BR Analysis'!$A$5:$A$184,$B37,'2 BR Analysis'!$E$5:$E$184)/SUMIF('2 BR Analysis'!$A$5:$A$184,$B37,'2 BR Analysis'!$C$5:$C$184)),"",(SUMIF('2 BR Analysis'!$A$5:$A$184,$B37,'2 BR Analysis'!$E$5:$E$184)/SUMIF('2 BR Analysis'!$A$5:$A$184,$B37,'2 BR Analysis'!$C$5:$C$184)))</f>
        <v>880</v>
      </c>
      <c r="E37" s="143">
        <f>IF(ISERROR(SUMIF('2 BR Analysis'!$A$5:$A$184,$B37,'2 BR Analysis'!$G$5:$G$184)/SUMIF('2 BR Analysis'!$A$5:$A$184,$B37,'2 BR Analysis'!$C$5:$C$184)),"",(SUMIF('2 BR Analysis'!$A$5:$A$184,$B37,'2 BR Analysis'!$G$5:$G$184)/SUMIF('2 BR Analysis'!$A$5:$A$184,$B37,'2 BR Analysis'!$C$5:$C$184)))</f>
        <v>1199</v>
      </c>
      <c r="F37" s="144">
        <f>IF(ISERROR(E37*C37/SUMIF('2 BR Analysis'!$A$5:$A$184,B37,'2 BR Analysis'!$E$5:$E$184)),"",(E37*C37/SUMIF('2 BR Analysis'!$A$5:$A$184,B37,'2 BR Analysis'!$E$5:$E$184)))</f>
        <v>1.3625</v>
      </c>
      <c r="H37" s="127" t="str">
        <f>'Ashford Briar Point'!$B$1</f>
        <v>Ashford Briar Point</v>
      </c>
      <c r="I37" s="135">
        <v>12</v>
      </c>
      <c r="J37" s="135">
        <v>1377</v>
      </c>
      <c r="K37" s="143">
        <v>2546</v>
      </c>
      <c r="L37" s="144">
        <f>K37/J37</f>
        <v>1.8489469862018881</v>
      </c>
    </row>
    <row r="38" spans="2:12" x14ac:dyDescent="0.5">
      <c r="B38" s="127" t="str">
        <f>'The Aubrey'!$B$1</f>
        <v>The Aubrey</v>
      </c>
      <c r="C38" s="135">
        <f>SUMIF('2 BR Analysis'!$A$5:$A$184,$B38,'2 BR Analysis'!$C$5:$C$184)</f>
        <v>19</v>
      </c>
      <c r="D38" s="135">
        <f>IF(ISERROR(SUMIF('2 BR Analysis'!$A$5:$A$184,$B38,'2 BR Analysis'!$E$5:$E$184)/SUMIF('2 BR Analysis'!$A$5:$A$184,$B38,'2 BR Analysis'!$C$5:$C$184)),"",(SUMIF('2 BR Analysis'!$A$5:$A$184,$B38,'2 BR Analysis'!$E$5:$E$184)/SUMIF('2 BR Analysis'!$A$5:$A$184,$B38,'2 BR Analysis'!$C$5:$C$184)))</f>
        <v>850</v>
      </c>
      <c r="E38" s="143">
        <f>IF(ISERROR(SUMIF('2 BR Analysis'!$A$5:$A$184,$B38,'2 BR Analysis'!$G$5:$G$184)/SUMIF('2 BR Analysis'!$A$5:$A$184,$B38,'2 BR Analysis'!$C$5:$C$184)),"",(SUMIF('2 BR Analysis'!$A$5:$A$184,$B38,'2 BR Analysis'!$G$5:$G$184)/SUMIF('2 BR Analysis'!$A$5:$A$184,$B38,'2 BR Analysis'!$C$5:$C$184)))</f>
        <v>919</v>
      </c>
      <c r="F38" s="144">
        <f>IF(ISERROR(E38*C38/SUMIF('2 BR Analysis'!$A$5:$A$184,B38,'2 BR Analysis'!$E$5:$E$184)),"",(E38*C38/SUMIF('2 BR Analysis'!$A$5:$A$184,B38,'2 BR Analysis'!$E$5:$E$184)))</f>
        <v>1.0811764705882352</v>
      </c>
      <c r="H38" s="127" t="str">
        <f>'The Aubrey'!$B$1</f>
        <v>The Aubrey</v>
      </c>
      <c r="I38" s="135">
        <v>0</v>
      </c>
      <c r="J38" s="135" t="str">
        <f>IF(ISERROR(SUMIF(#REF!,$B38,#REF!)/SUMIF(#REF!,$B38,#REF!)),"",(SUMIF(#REF!,$B38,#REF!)/SUMIF(#REF!,$B38,#REF!)))</f>
        <v/>
      </c>
      <c r="K38" s="143" t="str">
        <f>IF(ISERROR(SUMIF(#REF!,$B38,#REF!)/SUMIF(#REF!,$B38,#REF!)),"",(SUMIF(#REF!,$B38,#REF!)/SUMIF(#REF!,$B38,#REF!)))</f>
        <v/>
      </c>
      <c r="L38" s="144" t="str">
        <f>IF(ISERROR(K38*I38/SUMIF(#REF!,H38,#REF!)),"",(K38*I38/SUMIF(#REF!,H38,#REF!)))</f>
        <v/>
      </c>
    </row>
    <row r="39" spans="2:12" x14ac:dyDescent="0.5">
      <c r="B39" s="127" t="str">
        <f>'Park at Pisa'!$B$1</f>
        <v>Park at Pisa</v>
      </c>
      <c r="C39" s="135">
        <f>SUMIF('2 BR Analysis'!$A$5:$A$184,$B39,'2 BR Analysis'!$C$5:$C$184)</f>
        <v>72</v>
      </c>
      <c r="D39" s="135">
        <f>IF(ISERROR(SUMIF('2 BR Analysis'!$A$5:$A$184,$B39,'2 BR Analysis'!$E$5:$E$184)/SUMIF('2 BR Analysis'!$A$5:$A$184,$B39,'2 BR Analysis'!$C$5:$C$184)),"",(SUMIF('2 BR Analysis'!$A$5:$A$184,$B39,'2 BR Analysis'!$E$5:$E$184)/SUMIF('2 BR Analysis'!$A$5:$A$184,$B39,'2 BR Analysis'!$C$5:$C$184)))</f>
        <v>1084</v>
      </c>
      <c r="E39" s="143">
        <f>IF(ISERROR(SUMIF('2 BR Analysis'!$A$5:$A$184,$B39,'2 BR Analysis'!$G$5:$G$184)/SUMIF('2 BR Analysis'!$A$5:$A$184,$B39,'2 BR Analysis'!$C$5:$C$184)),"",(SUMIF('2 BR Analysis'!$A$5:$A$184,$B39,'2 BR Analysis'!$G$5:$G$184)/SUMIF('2 BR Analysis'!$A$5:$A$184,$B39,'2 BR Analysis'!$C$5:$C$184)))</f>
        <v>1090</v>
      </c>
      <c r="F39" s="144">
        <f>IF(ISERROR(E39*C39/SUMIF('2 BR Analysis'!$A$5:$A$184,B39,'2 BR Analysis'!$E$5:$E$184)),"",(E39*C39/SUMIF('2 BR Analysis'!$A$5:$A$184,B39,'2 BR Analysis'!$E$5:$E$184)))</f>
        <v>1.0055350553505535</v>
      </c>
      <c r="H39" s="127" t="str">
        <f>'Park at Pisa'!$B$1</f>
        <v>Park at Pisa</v>
      </c>
      <c r="I39" s="135">
        <v>0</v>
      </c>
      <c r="J39" s="135" t="str">
        <f>IF(ISERROR(SUMIF(#REF!,$B39,#REF!)/SUMIF(#REF!,$B39,#REF!)),"",(SUMIF(#REF!,$B39,#REF!)/SUMIF(#REF!,$B39,#REF!)))</f>
        <v/>
      </c>
      <c r="K39" s="143" t="str">
        <f>IF(ISERROR(SUMIF(#REF!,$B39,#REF!)/SUMIF(#REF!,$B39,#REF!)),"",(SUMIF(#REF!,$B39,#REF!)/SUMIF(#REF!,$B39,#REF!)))</f>
        <v/>
      </c>
      <c r="L39" s="144" t="str">
        <f>IF(ISERROR(K39*I39/SUMIF(#REF!,H39,#REF!)),"",(K39*I39/SUMIF(#REF!,H39,#REF!)))</f>
        <v/>
      </c>
    </row>
    <row r="40" spans="2:12" hidden="1" x14ac:dyDescent="0.5">
      <c r="B40" s="127" t="str">
        <f>'Comp 7'!$B$1</f>
        <v>Comp 7</v>
      </c>
      <c r="C40" s="135">
        <f>SUMIF('2 BR Analysis'!$A$5:$A$184,$B40,'2 BR Analysis'!$C$5:$C$184)</f>
        <v>0</v>
      </c>
      <c r="D40" s="135" t="str">
        <f>IF(ISERROR(SUMIF('2 BR Analysis'!$A$5:$A$184,$B40,'2 BR Analysis'!$E$5:$E$184)/SUMIF('2 BR Analysis'!$A$5:$A$184,$B40,'2 BR Analysis'!$C$5:$C$184)),"",(SUMIF('2 BR Analysis'!$A$5:$A$184,$B40,'2 BR Analysis'!$E$5:$E$184)/SUMIF('2 BR Analysis'!$A$5:$A$184,$B40,'2 BR Analysis'!$C$5:$C$184)))</f>
        <v/>
      </c>
      <c r="E40" s="143" t="str">
        <f>IF(ISERROR(SUMIF('2 BR Analysis'!$A$5:$A$184,$B40,'2 BR Analysis'!$G$5:$G$184)/SUMIF('2 BR Analysis'!$A$5:$A$184,$B40,'2 BR Analysis'!$C$5:$C$184)),"",(SUMIF('2 BR Analysis'!$A$5:$A$184,$B40,'2 BR Analysis'!$G$5:$G$184)/SUMIF('2 BR Analysis'!$A$5:$A$184,$B40,'2 BR Analysis'!$C$5:$C$184)))</f>
        <v/>
      </c>
      <c r="F40" s="144" t="str">
        <f>IF(ISERROR(E40*C40/SUMIF('2 BR Analysis'!$A$5:$A$184,B40,'2 BR Analysis'!$E$5:$E$184)),"",(E40*C40/SUMIF('2 BR Analysis'!$A$5:$A$184,B40,'2 BR Analysis'!$E$5:$E$184)))</f>
        <v/>
      </c>
      <c r="H40" s="127" t="str">
        <f>'Comp 7'!$B$1</f>
        <v>Comp 7</v>
      </c>
      <c r="I40" s="135" t="e">
        <f>SUMIF(#REF!,$B40,#REF!)</f>
        <v>#REF!</v>
      </c>
      <c r="J40" s="135" t="str">
        <f>IF(ISERROR(SUMIF(#REF!,$B40,#REF!)/SUMIF(#REF!,$B40,#REF!)),"",(SUMIF(#REF!,$B40,#REF!)/SUMIF(#REF!,$B40,#REF!)))</f>
        <v/>
      </c>
      <c r="K40" s="143" t="str">
        <f>IF(ISERROR(SUMIF(#REF!,$B40,#REF!)/SUMIF(#REF!,$B40,#REF!)),"",(SUMIF(#REF!,$B40,#REF!)/SUMIF(#REF!,$B40,#REF!)))</f>
        <v/>
      </c>
      <c r="L40" s="144" t="str">
        <f>IF(ISERROR(K40*I40/SUMIF(#REF!,H40,#REF!)),"",(K40*I40/SUMIF(#REF!,H40,#REF!)))</f>
        <v/>
      </c>
    </row>
    <row r="41" spans="2:12" hidden="1" x14ac:dyDescent="0.5">
      <c r="B41" s="127" t="str">
        <f>'Comp 8'!$B$1</f>
        <v>Comp 8</v>
      </c>
      <c r="C41" s="135">
        <f>SUMIF('2 BR Analysis'!$A$5:$A$184,$B41,'2 BR Analysis'!$C$5:$C$184)</f>
        <v>0</v>
      </c>
      <c r="D41" s="135" t="str">
        <f>IF(ISERROR(SUMIF('2 BR Analysis'!$A$5:$A$184,$B41,'2 BR Analysis'!$E$5:$E$184)/SUMIF('2 BR Analysis'!$A$5:$A$184,$B41,'2 BR Analysis'!$C$5:$C$184)),"",(SUMIF('2 BR Analysis'!$A$5:$A$184,$B41,'2 BR Analysis'!$E$5:$E$184)/SUMIF('2 BR Analysis'!$A$5:$A$184,$B41,'2 BR Analysis'!$C$5:$C$184)))</f>
        <v/>
      </c>
      <c r="E41" s="143" t="str">
        <f>IF(ISERROR(SUMIF('2 BR Analysis'!$A$5:$A$184,$B41,'2 BR Analysis'!$G$5:$G$184)/SUMIF('2 BR Analysis'!$A$5:$A$184,$B41,'2 BR Analysis'!$C$5:$C$184)),"",(SUMIF('2 BR Analysis'!$A$5:$A$184,$B41,'2 BR Analysis'!$G$5:$G$184)/SUMIF('2 BR Analysis'!$A$5:$A$184,$B41,'2 BR Analysis'!$C$5:$C$184)))</f>
        <v/>
      </c>
      <c r="F41" s="144" t="str">
        <f>IF(ISERROR(E41*C41/SUMIF('2 BR Analysis'!$A$5:$A$184,B41,'2 BR Analysis'!$E$5:$E$184)),"",(E41*C41/SUMIF('2 BR Analysis'!$A$5:$A$184,B41,'2 BR Analysis'!$E$5:$E$184)))</f>
        <v/>
      </c>
      <c r="H41" s="127" t="str">
        <f>'Comp 8'!$B$1</f>
        <v>Comp 8</v>
      </c>
      <c r="I41" s="135" t="e">
        <f>SUMIF(#REF!,$B41,#REF!)</f>
        <v>#REF!</v>
      </c>
      <c r="J41" s="135" t="str">
        <f>IF(ISERROR(SUMIF(#REF!,$B41,#REF!)/SUMIF(#REF!,$B41,#REF!)),"",(SUMIF(#REF!,$B41,#REF!)/SUMIF(#REF!,$B41,#REF!)))</f>
        <v/>
      </c>
      <c r="K41" s="143" t="str">
        <f>IF(ISERROR(SUMIF(#REF!,$B41,#REF!)/SUMIF(#REF!,$B41,#REF!)),"",(SUMIF(#REF!,$B41,#REF!)/SUMIF(#REF!,$B41,#REF!)))</f>
        <v/>
      </c>
      <c r="L41" s="144" t="str">
        <f>IF(ISERROR(K41*I41/SUMIF(#REF!,H41,#REF!)),"",(K41*I41/SUMIF(#REF!,H41,#REF!)))</f>
        <v/>
      </c>
    </row>
    <row r="42" spans="2:12" x14ac:dyDescent="0.5">
      <c r="B42" s="145" t="s">
        <v>27</v>
      </c>
      <c r="C42" s="146">
        <f>SUM(C35:C41)</f>
        <v>664</v>
      </c>
      <c r="D42" s="147">
        <f>IF(ISERROR(SUMPRODUCT(C35:C41,D35:D41)/SUM(C35:C41)),"",(SUMPRODUCT(C35:C41,D35:D41)/SUM(C35:C41)))</f>
        <v>903.79819277108436</v>
      </c>
      <c r="E42" s="148">
        <f>IF(ISERROR(SUMPRODUCT(C35:C41,E35:E41)/SUM(C35:C41)),"",(SUMPRODUCT(C35:C41,E35:E41)/SUM(C35:C41)))</f>
        <v>1026.8975903614457</v>
      </c>
      <c r="F42" s="149">
        <f>IF(ISERROR(E42/D42),"",E42/D42)</f>
        <v>1.1362023055312085</v>
      </c>
      <c r="H42" s="145" t="s">
        <v>27</v>
      </c>
      <c r="I42" s="146">
        <v>12</v>
      </c>
      <c r="J42" s="147">
        <v>1377</v>
      </c>
      <c r="K42" s="148">
        <v>2546</v>
      </c>
      <c r="L42" s="149">
        <f>IF(ISERROR(K42/J42),"",K42/J42)</f>
        <v>1.8489469862018881</v>
      </c>
    </row>
    <row r="43" spans="2:12" hidden="1" x14ac:dyDescent="0.5">
      <c r="B43" s="150"/>
      <c r="C43" s="151"/>
      <c r="D43" s="152"/>
      <c r="E43" s="152"/>
      <c r="F43" s="152"/>
      <c r="H43" s="150"/>
      <c r="I43" s="151"/>
      <c r="J43" s="152"/>
      <c r="K43" s="152"/>
      <c r="L43" s="152"/>
    </row>
    <row r="44" spans="2:12" hidden="1" x14ac:dyDescent="0.5"/>
    <row r="45" spans="2:12" hidden="1" x14ac:dyDescent="0.5">
      <c r="B45" s="213" t="s">
        <v>30</v>
      </c>
      <c r="C45" s="213"/>
      <c r="D45" s="213"/>
      <c r="E45" s="213"/>
      <c r="F45" s="213"/>
    </row>
    <row r="46" spans="2:12" ht="26.1" hidden="1" thickBot="1" x14ac:dyDescent="0.55000000000000004">
      <c r="B46" s="129" t="s">
        <v>2</v>
      </c>
      <c r="C46" s="131" t="s">
        <v>4</v>
      </c>
      <c r="D46" s="131" t="s">
        <v>24</v>
      </c>
      <c r="E46" s="131" t="s">
        <v>25</v>
      </c>
      <c r="F46" s="132" t="s">
        <v>26</v>
      </c>
    </row>
    <row r="47" spans="2:12" ht="13.2" hidden="1" thickTop="1" x14ac:dyDescent="0.5">
      <c r="B47" s="127" t="str">
        <f>(Subject_Property)</f>
        <v xml:space="preserve">2151 Kirkwood </v>
      </c>
      <c r="C47" s="135">
        <f>SUMIF('4 BR Analysis'!$A$5:$A$184,$B47,'4 BR Analysis'!$C$5:$C$184)</f>
        <v>0</v>
      </c>
      <c r="D47" s="135" t="str">
        <f>IF(ISERROR(SUMIF('4 BR Analysis'!$A$5:$A$184,$B47,'4 BR Analysis'!$E$5:$E$184)/SUMIF('4 BR Analysis'!$A$5:$A$184,$B47,'4 BR Analysis'!$C$5:$C$184)),"",(SUMIF('4 BR Analysis'!$A$5:$A$184,$B47,'4 BR Analysis'!$E$5:$E$184)/SUMIF('4 BR Analysis'!$A$5:$A$184,$B47,'4 BR Analysis'!$C$5:$C$184)))</f>
        <v/>
      </c>
      <c r="E47" s="143" t="str">
        <f>IF(ISERROR(SUMIF('4 BR Analysis'!$A$5:$A$184,$B47,'4 BR Analysis'!$G$5:$G$184)/SUMIF('4 BR Analysis'!$A$5:$A$184,$B47,'4 BR Analysis'!$C$5:$C$184)),"",(SUMIF('4 BR Analysis'!$A$5:$A$184,$B47,'4 BR Analysis'!$G$5:$G$184)/SUMIF('4 BR Analysis'!$A$5:$A$184,$B47,'4 BR Analysis'!$C$5:$C$184)))</f>
        <v/>
      </c>
      <c r="F47" s="144" t="str">
        <f>IF(ISERROR(E47*C47/SUMIF('4 BR Analysis'!$A$5:$A$184,B47,'4 BR Analysis'!$E$5:$E$184)),"",(E47*C47/SUMIF('4 BR Analysis'!$A$5:$A$184,B47,'4 BR Analysis'!$E$5:$E$184)))</f>
        <v/>
      </c>
    </row>
    <row r="48" spans="2:12" hidden="1" x14ac:dyDescent="0.5">
      <c r="B48" s="127" t="str">
        <f>'Abbey Briar Forest'!$B$1</f>
        <v>Abbey Briar Forest</v>
      </c>
      <c r="C48" s="135">
        <f>SUMIF('4 BR Analysis'!$A$5:$A$184,$B48,'4 BR Analysis'!$C$5:$C$184)</f>
        <v>0</v>
      </c>
      <c r="D48" s="135" t="str">
        <f>IF(ISERROR(SUMIF('4 BR Analysis'!$A$5:$A$184,$B48,'4 BR Analysis'!$E$5:$E$184)/SUMIF('4 BR Analysis'!$A$5:$A$184,$B48,'4 BR Analysis'!$C$5:$C$184)),"",(SUMIF('4 BR Analysis'!$A$5:$A$184,$B48,'4 BR Analysis'!$E$5:$E$184)/SUMIF('4 BR Analysis'!$A$5:$A$184,$B48,'4 BR Analysis'!$C$5:$C$184)))</f>
        <v/>
      </c>
      <c r="E48" s="143" t="str">
        <f>IF(ISERROR(SUMIF('4 BR Analysis'!$A$5:$A$184,$B48,'4 BR Analysis'!$G$5:$G$184)/SUMIF('4 BR Analysis'!$A$5:$A$184,$B48,'4 BR Analysis'!$C$5:$C$184)),"",(SUMIF('4 BR Analysis'!$A$5:$A$184,$B48,'4 BR Analysis'!$G$5:$G$184)/SUMIF('4 BR Analysis'!$A$5:$A$184,$B48,'4 BR Analysis'!$C$5:$C$184)))</f>
        <v/>
      </c>
      <c r="F48" s="144" t="str">
        <f>IF(ISERROR(E48*C48/SUMIF('4 BR Analysis'!$A$5:$A$184,B48,'4 BR Analysis'!$E$5:$E$184)),"",(E48*C48/SUMIF('4 BR Analysis'!$A$5:$A$184,B48,'4 BR Analysis'!$E$5:$E$184)))</f>
        <v/>
      </c>
      <c r="J48" s="153"/>
      <c r="K48" s="153"/>
      <c r="L48" s="153"/>
    </row>
    <row r="49" spans="2:12" hidden="1" x14ac:dyDescent="0.5">
      <c r="B49" s="127" t="str">
        <f>'Ashford Briar Point'!$B$1</f>
        <v>Ashford Briar Point</v>
      </c>
      <c r="C49" s="135">
        <f>SUMIF('4 BR Analysis'!$A$5:$A$184,$B49,'4 BR Analysis'!$C$5:$C$184)</f>
        <v>0</v>
      </c>
      <c r="D49" s="135" t="str">
        <f>IF(ISERROR(SUMIF('4 BR Analysis'!$A$5:$A$184,$B49,'4 BR Analysis'!$E$5:$E$184)/SUMIF('4 BR Analysis'!$A$5:$A$184,$B49,'4 BR Analysis'!$C$5:$C$184)),"",(SUMIF('4 BR Analysis'!$A$5:$A$184,$B49,'4 BR Analysis'!$E$5:$E$184)/SUMIF('4 BR Analysis'!$A$5:$A$184,$B49,'4 BR Analysis'!$C$5:$C$184)))</f>
        <v/>
      </c>
      <c r="E49" s="143" t="str">
        <f>IF(ISERROR(SUMIF('4 BR Analysis'!$A$5:$A$184,$B49,'4 BR Analysis'!$G$5:$G$184)/SUMIF('4 BR Analysis'!$A$5:$A$184,$B49,'4 BR Analysis'!$C$5:$C$184)),"",(SUMIF('4 BR Analysis'!$A$5:$A$184,$B49,'4 BR Analysis'!$G$5:$G$184)/SUMIF('4 BR Analysis'!$A$5:$A$184,$B49,'4 BR Analysis'!$C$5:$C$184)))</f>
        <v/>
      </c>
      <c r="F49" s="144" t="str">
        <f>IF(ISERROR(E49*C49/SUMIF('4 BR Analysis'!$A$5:$A$184,B49,'4 BR Analysis'!$E$5:$E$184)),"",(E49*C49/SUMIF('4 BR Analysis'!$A$5:$A$184,B49,'4 BR Analysis'!$E$5:$E$184)))</f>
        <v/>
      </c>
    </row>
    <row r="50" spans="2:12" hidden="1" x14ac:dyDescent="0.5">
      <c r="B50" s="127" t="str">
        <f>'The Aubrey'!$B$1</f>
        <v>The Aubrey</v>
      </c>
      <c r="C50" s="135">
        <f>SUMIF('4 BR Analysis'!$A$5:$A$184,$B50,'4 BR Analysis'!$C$5:$C$184)</f>
        <v>0</v>
      </c>
      <c r="D50" s="135" t="str">
        <f>IF(ISERROR(SUMIF('4 BR Analysis'!$A$5:$A$184,$B50,'4 BR Analysis'!$E$5:$E$184)/SUMIF('4 BR Analysis'!$A$5:$A$184,$B50,'4 BR Analysis'!$C$5:$C$184)),"",(SUMIF('4 BR Analysis'!$A$5:$A$184,$B50,'4 BR Analysis'!$E$5:$E$184)/SUMIF('4 BR Analysis'!$A$5:$A$184,$B50,'4 BR Analysis'!$C$5:$C$184)))</f>
        <v/>
      </c>
      <c r="E50" s="143" t="str">
        <f>IF(ISERROR(SUMIF('4 BR Analysis'!$A$5:$A$184,$B50,'4 BR Analysis'!$G$5:$G$184)/SUMIF('4 BR Analysis'!$A$5:$A$184,$B50,'4 BR Analysis'!$C$5:$C$184)),"",(SUMIF('4 BR Analysis'!$A$5:$A$184,$B50,'4 BR Analysis'!$G$5:$G$184)/SUMIF('4 BR Analysis'!$A$5:$A$184,$B50,'4 BR Analysis'!$C$5:$C$184)))</f>
        <v/>
      </c>
      <c r="F50" s="144" t="str">
        <f>IF(ISERROR(E50*C50/SUMIF('4 BR Analysis'!$A$5:$A$184,B50,'4 BR Analysis'!$E$5:$E$184)),"",(E50*C50/SUMIF('4 BR Analysis'!$A$5:$A$184,B50,'4 BR Analysis'!$E$5:$E$184)))</f>
        <v/>
      </c>
    </row>
    <row r="51" spans="2:12" hidden="1" x14ac:dyDescent="0.5">
      <c r="B51" s="127" t="str">
        <f>'Park at Pisa'!$B$1</f>
        <v>Park at Pisa</v>
      </c>
      <c r="C51" s="135">
        <f>SUMIF('4 BR Analysis'!$A$5:$A$184,$B51,'4 BR Analysis'!$C$5:$C$184)</f>
        <v>0</v>
      </c>
      <c r="D51" s="135" t="str">
        <f>IF(ISERROR(SUMIF('4 BR Analysis'!$A$5:$A$184,$B51,'4 BR Analysis'!$E$5:$E$184)/SUMIF('4 BR Analysis'!$A$5:$A$184,$B51,'4 BR Analysis'!$C$5:$C$184)),"",(SUMIF('4 BR Analysis'!$A$5:$A$184,$B51,'4 BR Analysis'!$E$5:$E$184)/SUMIF('4 BR Analysis'!$A$5:$A$184,$B51,'4 BR Analysis'!$C$5:$C$184)))</f>
        <v/>
      </c>
      <c r="E51" s="143" t="str">
        <f>IF(ISERROR(SUMIF('4 BR Analysis'!$A$5:$A$184,$B51,'4 BR Analysis'!$G$5:$G$184)/SUMIF('4 BR Analysis'!$A$5:$A$184,$B51,'4 BR Analysis'!$C$5:$C$184)),"",(SUMIF('4 BR Analysis'!$A$5:$A$184,$B51,'4 BR Analysis'!$G$5:$G$184)/SUMIF('4 BR Analysis'!$A$5:$A$184,$B51,'4 BR Analysis'!$C$5:$C$184)))</f>
        <v/>
      </c>
      <c r="F51" s="144" t="str">
        <f>IF(ISERROR(E51*C51/SUMIF('4 BR Analysis'!$A$5:$A$184,B51,'4 BR Analysis'!$E$5:$E$184)),"",(E51*C51/SUMIF('4 BR Analysis'!$A$5:$A$184,B51,'4 BR Analysis'!$E$5:$E$184)))</f>
        <v/>
      </c>
    </row>
    <row r="52" spans="2:12" hidden="1" x14ac:dyDescent="0.5">
      <c r="B52" s="127" t="e">
        <f>#REF!</f>
        <v>#REF!</v>
      </c>
      <c r="C52" s="135" t="e">
        <f>SUMIF('4 BR Analysis'!$A$5:$A$184,$B52,'4 BR Analysis'!$C$5:$C$184)</f>
        <v>#REF!</v>
      </c>
      <c r="D52" s="135" t="str">
        <f>IF(ISERROR(SUMIF('4 BR Analysis'!$A$5:$A$184,$B52,'4 BR Analysis'!$E$5:$E$184)/SUMIF('4 BR Analysis'!$A$5:$A$184,$B52,'4 BR Analysis'!$C$5:$C$184)),"",(SUMIF('4 BR Analysis'!$A$5:$A$184,$B52,'4 BR Analysis'!$E$5:$E$184)/SUMIF('4 BR Analysis'!$A$5:$A$184,$B52,'4 BR Analysis'!$C$5:$C$184)))</f>
        <v/>
      </c>
      <c r="E52" s="143" t="str">
        <f>IF(ISERROR(SUMIF('4 BR Analysis'!$A$5:$A$184,$B52,'4 BR Analysis'!$G$5:$G$184)/SUMIF('4 BR Analysis'!$A$5:$A$184,$B52,'4 BR Analysis'!$C$5:$C$184)),"",(SUMIF('4 BR Analysis'!$A$5:$A$184,$B52,'4 BR Analysis'!$G$5:$G$184)/SUMIF('4 BR Analysis'!$A$5:$A$184,$B52,'4 BR Analysis'!$C$5:$C$184)))</f>
        <v/>
      </c>
      <c r="F52" s="144" t="str">
        <f>IF(ISERROR(E52*C52/SUMIF('4 BR Analysis'!$A$5:$A$184,B52,'4 BR Analysis'!$E$5:$E$184)),"",(E52*C52/SUMIF('4 BR Analysis'!$A$5:$A$184,B52,'4 BR Analysis'!$E$5:$E$184)))</f>
        <v/>
      </c>
    </row>
    <row r="53" spans="2:12" hidden="1" x14ac:dyDescent="0.5">
      <c r="B53" s="127" t="e">
        <f>#REF!</f>
        <v>#REF!</v>
      </c>
      <c r="C53" s="135" t="e">
        <f>SUMIF('4 BR Analysis'!$A$5:$A$184,$B53,'4 BR Analysis'!$C$5:$C$184)</f>
        <v>#REF!</v>
      </c>
      <c r="D53" s="135" t="str">
        <f>IF(ISERROR(SUMIF('4 BR Analysis'!$A$5:$A$184,$B53,'4 BR Analysis'!$E$5:$E$184)/SUMIF('4 BR Analysis'!$A$5:$A$184,$B53,'4 BR Analysis'!$C$5:$C$184)),"",(SUMIF('4 BR Analysis'!$A$5:$A$184,$B53,'4 BR Analysis'!$E$5:$E$184)/SUMIF('4 BR Analysis'!$A$5:$A$184,$B53,'4 BR Analysis'!$C$5:$C$184)))</f>
        <v/>
      </c>
      <c r="E53" s="143" t="str">
        <f>IF(ISERROR(SUMIF('4 BR Analysis'!$A$5:$A$184,$B53,'4 BR Analysis'!$G$5:$G$184)/SUMIF('4 BR Analysis'!$A$5:$A$184,$B53,'4 BR Analysis'!$C$5:$C$184)),"",(SUMIF('4 BR Analysis'!$A$5:$A$184,$B53,'4 BR Analysis'!$G$5:$G$184)/SUMIF('4 BR Analysis'!$A$5:$A$184,$B53,'4 BR Analysis'!$C$5:$C$184)))</f>
        <v/>
      </c>
      <c r="F53" s="144" t="str">
        <f>IF(ISERROR(E53*C53/SUMIF('4 BR Analysis'!$A$5:$A$184,B53,'4 BR Analysis'!$E$5:$E$184)),"",(E53*C53/SUMIF('4 BR Analysis'!$A$5:$A$184,B53,'4 BR Analysis'!$E$5:$E$184)))</f>
        <v/>
      </c>
      <c r="K53" s="99"/>
      <c r="L53" s="154"/>
    </row>
    <row r="54" spans="2:12" hidden="1" x14ac:dyDescent="0.5">
      <c r="B54" s="127" t="str">
        <f>'Comp 7'!$B$1</f>
        <v>Comp 7</v>
      </c>
      <c r="C54" s="135">
        <f>SUMIF('4 BR Analysis'!$A$5:$A$184,$B54,'4 BR Analysis'!$C$5:$C$184)</f>
        <v>0</v>
      </c>
      <c r="D54" s="135" t="str">
        <f>IF(ISERROR(SUMIF('4 BR Analysis'!$A$5:$A$184,$B54,'4 BR Analysis'!$E$5:$E$184)/SUMIF('4 BR Analysis'!$A$5:$A$184,$B54,'4 BR Analysis'!$C$5:$C$184)),"",(SUMIF('4 BR Analysis'!$A$5:$A$184,$B54,'4 BR Analysis'!$E$5:$E$184)/SUMIF('4 BR Analysis'!$A$5:$A$184,$B54,'4 BR Analysis'!$C$5:$C$184)))</f>
        <v/>
      </c>
      <c r="E54" s="143" t="str">
        <f>IF(ISERROR(SUMIF('4 BR Analysis'!$A$5:$A$184,$B54,'4 BR Analysis'!$G$5:$G$184)/SUMIF('4 BR Analysis'!$A$5:$A$184,$B54,'4 BR Analysis'!$C$5:$C$184)),"",(SUMIF('4 BR Analysis'!$A$5:$A$184,$B54,'4 BR Analysis'!$G$5:$G$184)/SUMIF('4 BR Analysis'!$A$5:$A$184,$B54,'4 BR Analysis'!$C$5:$C$184)))</f>
        <v/>
      </c>
      <c r="F54" s="144" t="str">
        <f>IF(ISERROR(E54*C54/SUMIF('4 BR Analysis'!$A$5:$A$184,B54,'4 BR Analysis'!$E$5:$E$184)),"",(E54*C54/SUMIF('4 BR Analysis'!$A$5:$A$184,B54,'4 BR Analysis'!$E$5:$E$184)))</f>
        <v/>
      </c>
      <c r="K54" s="99"/>
      <c r="L54" s="154"/>
    </row>
    <row r="55" spans="2:12" hidden="1" x14ac:dyDescent="0.5">
      <c r="B55" s="127" t="str">
        <f>'Comp 8'!$B$1</f>
        <v>Comp 8</v>
      </c>
      <c r="C55" s="135">
        <f>SUMIF('4 BR Analysis'!$A$5:$A$184,$B55,'4 BR Analysis'!$C$5:$C$184)</f>
        <v>0</v>
      </c>
      <c r="D55" s="135" t="str">
        <f>IF(ISERROR(SUMIF('4 BR Analysis'!$A$5:$A$184,$B55,'4 BR Analysis'!$E$5:$E$184)/SUMIF('4 BR Analysis'!$A$5:$A$184,$B55,'4 BR Analysis'!$C$5:$C$184)),"",(SUMIF('4 BR Analysis'!$A$5:$A$184,$B55,'4 BR Analysis'!$E$5:$E$184)/SUMIF('4 BR Analysis'!$A$5:$A$184,$B55,'4 BR Analysis'!$C$5:$C$184)))</f>
        <v/>
      </c>
      <c r="E55" s="143" t="str">
        <f>IF(ISERROR(SUMIF('4 BR Analysis'!$A$5:$A$184,$B55,'4 BR Analysis'!$G$5:$G$184)/SUMIF('4 BR Analysis'!$A$5:$A$184,$B55,'4 BR Analysis'!$C$5:$C$184)),"",(SUMIF('4 BR Analysis'!$A$5:$A$184,$B55,'4 BR Analysis'!$G$5:$G$184)/SUMIF('4 BR Analysis'!$A$5:$A$184,$B55,'4 BR Analysis'!$C$5:$C$184)))</f>
        <v/>
      </c>
      <c r="F55" s="144" t="str">
        <f>IF(ISERROR(E55*C55/SUMIF('4 BR Analysis'!$A$5:$A$184,B55,'4 BR Analysis'!$E$5:$E$184)),"",(E55*C55/SUMIF('4 BR Analysis'!$A$5:$A$184,B55,'4 BR Analysis'!$E$5:$E$184)))</f>
        <v/>
      </c>
      <c r="K55" s="99"/>
      <c r="L55" s="154"/>
    </row>
    <row r="56" spans="2:12" hidden="1" x14ac:dyDescent="0.5">
      <c r="B56" s="145" t="s">
        <v>27</v>
      </c>
      <c r="C56" s="146" t="e">
        <f>SUM(C47:C55)</f>
        <v>#REF!</v>
      </c>
      <c r="D56" s="147" t="str">
        <f>IF(ISERROR(SUMPRODUCT(C47:C55,D47:D55)/SUM(C47:C55)),"",(SUMPRODUCT(C47:C55,D47:D55)/SUM(C47:C55)))</f>
        <v/>
      </c>
      <c r="E56" s="148" t="str">
        <f>IF(ISERROR(SUMPRODUCT(C47:C55,E47:E55)/SUM(C47:C55)),"",(SUMPRODUCT(C47:C55,E47:E55)/SUM(C47:C55)))</f>
        <v/>
      </c>
      <c r="F56" s="149" t="str">
        <f>IF(ISERROR(E56/D56),"",E56/D56)</f>
        <v/>
      </c>
      <c r="K56" s="99"/>
      <c r="L56" s="154"/>
    </row>
    <row r="57" spans="2:12" hidden="1" x14ac:dyDescent="0.5">
      <c r="K57" s="99"/>
      <c r="L57" s="154"/>
    </row>
    <row r="58" spans="2:12" hidden="1" x14ac:dyDescent="0.5"/>
    <row r="59" spans="2:12" hidden="1" x14ac:dyDescent="0.5"/>
  </sheetData>
  <mergeCells count="10">
    <mergeCell ref="F3:H3"/>
    <mergeCell ref="B45:F45"/>
    <mergeCell ref="A1:L1"/>
    <mergeCell ref="A2:L2"/>
    <mergeCell ref="B33:F33"/>
    <mergeCell ref="H33:L33"/>
    <mergeCell ref="A14:C14"/>
    <mergeCell ref="A15:C15"/>
    <mergeCell ref="B20:F20"/>
    <mergeCell ref="H20:L20"/>
  </mergeCells>
  <conditionalFormatting sqref="C22:C28">
    <cfRule type="expression" dxfId="27" priority="91">
      <formula>$B22=$A6</formula>
    </cfRule>
  </conditionalFormatting>
  <conditionalFormatting sqref="C29 I29">
    <cfRule type="expression" dxfId="26" priority="110">
      <formula>C29=0</formula>
    </cfRule>
    <cfRule type="expression" dxfId="25" priority="111">
      <formula>$B29:$B36=$A13</formula>
    </cfRule>
  </conditionalFormatting>
  <conditionalFormatting sqref="C35:C41 I35:I41 C47:C55">
    <cfRule type="expression" dxfId="24" priority="136">
      <formula>$B35=$A6</formula>
    </cfRule>
  </conditionalFormatting>
  <conditionalFormatting sqref="C42 I42 C56">
    <cfRule type="expression" dxfId="23" priority="117">
      <formula>$B42:$B49=#REF!</formula>
    </cfRule>
    <cfRule type="expression" dxfId="22" priority="118">
      <formula>$B42:$B49=#REF!</formula>
    </cfRule>
  </conditionalFormatting>
  <conditionalFormatting sqref="C42">
    <cfRule type="expression" dxfId="21" priority="116">
      <formula>C42=0</formula>
    </cfRule>
  </conditionalFormatting>
  <conditionalFormatting sqref="C47:C51">
    <cfRule type="expression" dxfId="20" priority="149">
      <formula>$B47=$A6</formula>
    </cfRule>
  </conditionalFormatting>
  <conditionalFormatting sqref="C52:C53">
    <cfRule type="expression" dxfId="19" priority="109">
      <formula>$B52=#REF!</formula>
    </cfRule>
  </conditionalFormatting>
  <conditionalFormatting sqref="C54:C55">
    <cfRule type="expression" dxfId="18" priority="139">
      <formula>$B54=$A11</formula>
    </cfRule>
  </conditionalFormatting>
  <conditionalFormatting sqref="C56">
    <cfRule type="expression" dxfId="17" priority="17">
      <formula>C56=0</formula>
    </cfRule>
  </conditionalFormatting>
  <conditionalFormatting sqref="C6:L12">
    <cfRule type="expression" dxfId="16" priority="88">
      <formula>$A6=$B6</formula>
    </cfRule>
  </conditionalFormatting>
  <conditionalFormatting sqref="D14:D15">
    <cfRule type="expression" dxfId="15" priority="26">
      <formula>D14=0</formula>
    </cfRule>
  </conditionalFormatting>
  <conditionalFormatting sqref="I22:I28">
    <cfRule type="expression" dxfId="14" priority="95">
      <formula>$H22=$A6</formula>
    </cfRule>
  </conditionalFormatting>
  <conditionalFormatting sqref="I35:I41 C47:C55">
    <cfRule type="expression" dxfId="13" priority="138">
      <formula>$H35=$A6</formula>
    </cfRule>
  </conditionalFormatting>
  <conditionalFormatting sqref="I42">
    <cfRule type="expression" dxfId="12" priority="18">
      <formula>I42=0</formula>
    </cfRule>
  </conditionalFormatting>
  <printOptions horizontalCentered="1"/>
  <pageMargins left="0.25" right="0.25" top="0.75" bottom="0.75" header="0.3" footer="0.3"/>
  <pageSetup scale="90" orientation="landscape" r:id="rId1"/>
  <headerFooter>
    <oddHeader>&amp;L&amp;G</oddHeader>
  </headerFooter>
  <rowBreaks count="1" manualBreakCount="1">
    <brk id="31" max="16383" man="1"/>
  </rowBreaks>
  <ignoredErrors>
    <ignoredError sqref="L37" formula="1"/>
  </ignoredError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4577" r:id="rId5" name="Button 1">
              <controlPr defaultSize="0" print="0" autoFill="0" autoPict="0" macro="[0]!SortandHide">
                <anchor moveWithCells="1" sizeWithCells="1">
                  <from>
                    <xdr:col>11</xdr:col>
                    <xdr:colOff>49530</xdr:colOff>
                    <xdr:row>48</xdr:row>
                    <xdr:rowOff>30480</xdr:rowOff>
                  </from>
                  <to>
                    <xdr:col>11</xdr:col>
                    <xdr:colOff>944880</xdr:colOff>
                    <xdr:row>49</xdr:row>
                    <xdr:rowOff>125730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2">
    <tabColor rgb="FF002060"/>
  </sheetPr>
  <dimension ref="A1:K117"/>
  <sheetViews>
    <sheetView showGridLines="0" zoomScaleNormal="100" workbookViewId="0">
      <selection activeCell="G96" sqref="G96"/>
    </sheetView>
  </sheetViews>
  <sheetFormatPr defaultColWidth="9.15625" defaultRowHeight="14.1" x14ac:dyDescent="0.5"/>
  <cols>
    <col min="1" max="16384" width="9.15625" style="1"/>
  </cols>
  <sheetData>
    <row r="1" spans="1:11" ht="19.8" x14ac:dyDescent="0.65">
      <c r="A1" s="219" t="s">
        <v>31</v>
      </c>
      <c r="B1" s="219"/>
      <c r="C1" s="219"/>
      <c r="D1" s="219"/>
      <c r="E1" s="219"/>
      <c r="F1" s="219"/>
      <c r="G1" s="219"/>
      <c r="H1" s="219"/>
      <c r="I1" s="219"/>
      <c r="J1" s="219"/>
      <c r="K1" s="219"/>
    </row>
    <row r="2" spans="1:11" x14ac:dyDescent="0.5">
      <c r="A2" s="220" t="str">
        <f>'2151 Kirkwood'!B1&amp;" Market Survey"</f>
        <v>2151 Kirkwood  Market Survey</v>
      </c>
      <c r="B2" s="220"/>
      <c r="C2" s="220"/>
      <c r="D2" s="220"/>
      <c r="E2" s="220"/>
      <c r="F2" s="220"/>
      <c r="G2" s="220"/>
      <c r="H2" s="220"/>
      <c r="I2" s="220"/>
      <c r="J2" s="220"/>
      <c r="K2" s="220"/>
    </row>
    <row r="3" spans="1:11" x14ac:dyDescent="0.5">
      <c r="A3" s="221">
        <f>'2151 Kirkwood'!M1</f>
        <v>45260</v>
      </c>
      <c r="B3" s="221"/>
      <c r="C3" s="221"/>
      <c r="D3" s="221"/>
      <c r="E3" s="221"/>
      <c r="F3" s="221"/>
      <c r="G3" s="221"/>
      <c r="H3" s="221"/>
      <c r="I3" s="221"/>
      <c r="J3" s="221"/>
      <c r="K3" s="221"/>
    </row>
    <row r="43" hidden="1" x14ac:dyDescent="0.5"/>
    <row r="44" hidden="1" x14ac:dyDescent="0.5"/>
    <row r="45" hidden="1" x14ac:dyDescent="0.5"/>
    <row r="46" hidden="1" x14ac:dyDescent="0.5"/>
    <row r="47" hidden="1" x14ac:dyDescent="0.5"/>
    <row r="48" hidden="1" x14ac:dyDescent="0.5"/>
    <row r="49" hidden="1" x14ac:dyDescent="0.5"/>
    <row r="50" hidden="1" x14ac:dyDescent="0.5"/>
    <row r="51" hidden="1" x14ac:dyDescent="0.5"/>
    <row r="52" hidden="1" x14ac:dyDescent="0.5"/>
    <row r="53" hidden="1" x14ac:dyDescent="0.5"/>
    <row r="54" hidden="1" x14ac:dyDescent="0.5"/>
    <row r="55" hidden="1" x14ac:dyDescent="0.5"/>
    <row r="56" hidden="1" x14ac:dyDescent="0.5"/>
    <row r="57" hidden="1" x14ac:dyDescent="0.5"/>
    <row r="58" hidden="1" x14ac:dyDescent="0.5"/>
    <row r="59" hidden="1" x14ac:dyDescent="0.5"/>
    <row r="105" hidden="1" x14ac:dyDescent="0.5"/>
    <row r="106" hidden="1" x14ac:dyDescent="0.5"/>
    <row r="107" hidden="1" x14ac:dyDescent="0.5"/>
    <row r="108" hidden="1" x14ac:dyDescent="0.5"/>
    <row r="109" hidden="1" x14ac:dyDescent="0.5"/>
    <row r="110" hidden="1" x14ac:dyDescent="0.5"/>
    <row r="111" hidden="1" x14ac:dyDescent="0.5"/>
    <row r="112" hidden="1" x14ac:dyDescent="0.5"/>
    <row r="113" hidden="1" x14ac:dyDescent="0.5"/>
    <row r="114" hidden="1" x14ac:dyDescent="0.5"/>
    <row r="115" hidden="1" x14ac:dyDescent="0.5"/>
    <row r="116" hidden="1" x14ac:dyDescent="0.5"/>
    <row r="117" hidden="1" x14ac:dyDescent="0.5"/>
  </sheetData>
  <sheetProtection sheet="1"/>
  <mergeCells count="3">
    <mergeCell ref="A1:K1"/>
    <mergeCell ref="A2:K2"/>
    <mergeCell ref="A3:K3"/>
  </mergeCells>
  <printOptions horizontalCentered="1"/>
  <pageMargins left="0.25" right="0.25" top="1.25" bottom="0.75" header="0.3" footer="0.3"/>
  <pageSetup scale="92" orientation="portrait" r:id="rId1"/>
  <headerFooter>
    <oddHeader>&amp;L&amp;G</oddHeader>
  </headerFooter>
  <rowBreaks count="1" manualBreakCount="1">
    <brk id="60"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2060"/>
  </sheetPr>
  <dimension ref="A1:J72"/>
  <sheetViews>
    <sheetView showGridLines="0" zoomScale="85" zoomScaleNormal="85" zoomScalePageLayoutView="75" workbookViewId="0">
      <selection activeCell="A3" sqref="A3:H3"/>
    </sheetView>
  </sheetViews>
  <sheetFormatPr defaultColWidth="9.15625" defaultRowHeight="17.25" customHeight="1" x14ac:dyDescent="0.55000000000000004"/>
  <cols>
    <col min="1" max="1" width="29.41796875" style="50" customWidth="1"/>
    <col min="2" max="6" width="18.83984375" style="45" customWidth="1"/>
    <col min="7" max="8" width="18.83984375" style="45" hidden="1" customWidth="1"/>
    <col min="9" max="16384" width="9.15625" style="44"/>
  </cols>
  <sheetData>
    <row r="1" spans="1:10" ht="19.8" x14ac:dyDescent="0.65">
      <c r="A1" s="219" t="s">
        <v>32</v>
      </c>
      <c r="B1" s="219"/>
      <c r="C1" s="219"/>
      <c r="D1" s="219"/>
      <c r="E1" s="219"/>
      <c r="F1" s="219"/>
      <c r="G1" s="219"/>
      <c r="H1" s="219"/>
      <c r="I1" s="60"/>
      <c r="J1" s="60"/>
    </row>
    <row r="2" spans="1:10" ht="13.8" x14ac:dyDescent="0.45">
      <c r="A2" s="220" t="str">
        <f>'2151 Kirkwood'!B1&amp;" Market Survey"</f>
        <v>2151 Kirkwood  Market Survey</v>
      </c>
      <c r="B2" s="220"/>
      <c r="C2" s="220"/>
      <c r="D2" s="220"/>
      <c r="E2" s="220"/>
      <c r="F2" s="220"/>
      <c r="G2" s="220"/>
      <c r="H2" s="220"/>
      <c r="I2" s="61"/>
      <c r="J2" s="61"/>
    </row>
    <row r="3" spans="1:10" ht="13.8" x14ac:dyDescent="0.45">
      <c r="A3" s="221">
        <f>'2151 Kirkwood'!M1</f>
        <v>45260</v>
      </c>
      <c r="B3" s="221"/>
      <c r="C3" s="221"/>
      <c r="D3" s="221"/>
      <c r="E3" s="221"/>
      <c r="F3" s="221"/>
      <c r="G3" s="221"/>
      <c r="H3" s="221"/>
      <c r="I3" s="62"/>
      <c r="J3" s="62"/>
    </row>
    <row r="5" spans="1:10" s="178" customFormat="1" ht="36" customHeight="1" thickBot="1" x14ac:dyDescent="0.55000000000000004">
      <c r="A5" s="176"/>
      <c r="B5" s="177" t="str">
        <f>Subject_Property</f>
        <v xml:space="preserve">2151 Kirkwood </v>
      </c>
      <c r="C5" s="177" t="str">
        <f>'Abbey Briar Forest'!B1</f>
        <v>Abbey Briar Forest</v>
      </c>
      <c r="D5" s="177" t="str">
        <f>'Ashford Briar Point'!B1</f>
        <v>Ashford Briar Point</v>
      </c>
      <c r="E5" s="177" t="str">
        <f>'The Aubrey'!B1</f>
        <v>The Aubrey</v>
      </c>
      <c r="F5" s="177" t="str">
        <f>'Park at Pisa'!B1</f>
        <v>Park at Pisa</v>
      </c>
      <c r="G5" s="177" t="str">
        <f>'Comp 7'!B1</f>
        <v>Comp 7</v>
      </c>
      <c r="H5" s="177" t="str">
        <f>'Comp 8'!B1</f>
        <v>Comp 8</v>
      </c>
    </row>
    <row r="6" spans="1:10" ht="17.25" customHeight="1" x14ac:dyDescent="0.6">
      <c r="A6" s="191" t="s">
        <v>33</v>
      </c>
      <c r="B6" s="192"/>
      <c r="C6" s="54"/>
      <c r="D6" s="54"/>
      <c r="E6" s="54"/>
      <c r="F6" s="54"/>
      <c r="G6" s="54"/>
      <c r="H6" s="54"/>
    </row>
    <row r="7" spans="1:10" ht="17.25" customHeight="1" x14ac:dyDescent="0.55000000000000004">
      <c r="A7" s="53" t="s">
        <v>34</v>
      </c>
      <c r="B7" s="193" t="str">
        <f>IF('2151 Kirkwood'!$C$59,"O","")</f>
        <v/>
      </c>
      <c r="C7" s="52" t="str">
        <f>IF('Abbey Briar Forest'!$C$45,"O","")</f>
        <v/>
      </c>
      <c r="D7" s="52" t="str">
        <f>IF('Ashford Briar Point'!$C$45,"O","")</f>
        <v/>
      </c>
      <c r="E7" s="52" t="str">
        <f>IF('The Aubrey'!$C$47,"O","")</f>
        <v/>
      </c>
      <c r="F7" s="52" t="str">
        <f>IF('Park at Pisa'!$C$42,"O","")</f>
        <v/>
      </c>
      <c r="G7" s="52" t="str">
        <f>IF('Comp 7'!$C$58,"O","")</f>
        <v/>
      </c>
      <c r="H7" s="52" t="str">
        <f>IF('Comp 8'!$C$58,"O","")</f>
        <v/>
      </c>
    </row>
    <row r="8" spans="1:10" ht="17.25" customHeight="1" x14ac:dyDescent="0.55000000000000004">
      <c r="A8" s="53" t="s">
        <v>35</v>
      </c>
      <c r="B8" s="193" t="str">
        <f>IF('2151 Kirkwood'!$C$60,"O","")</f>
        <v>O</v>
      </c>
      <c r="C8" s="52" t="str">
        <f>IF('Abbey Briar Forest'!$C$46,"O","")</f>
        <v>O</v>
      </c>
      <c r="D8" s="52" t="str">
        <f>IF('Ashford Briar Point'!$C$46,"O","")</f>
        <v>O</v>
      </c>
      <c r="E8" s="52" t="str">
        <f>IF('The Aubrey'!$C$48,"O","")</f>
        <v/>
      </c>
      <c r="F8" s="52" t="str">
        <f>IF('Park at Pisa'!$C$43,"O","")</f>
        <v/>
      </c>
      <c r="G8" s="52" t="str">
        <f>IF('Comp 7'!$C$59,"O","")</f>
        <v/>
      </c>
      <c r="H8" s="52" t="str">
        <f>IF('Comp 8'!$C$59,"O","")</f>
        <v/>
      </c>
    </row>
    <row r="9" spans="1:10" ht="17.25" customHeight="1" x14ac:dyDescent="0.55000000000000004">
      <c r="A9" s="53" t="s">
        <v>36</v>
      </c>
      <c r="B9" s="193" t="str">
        <f>IF('2151 Kirkwood'!$C$61,"O","")</f>
        <v/>
      </c>
      <c r="C9" s="52" t="str">
        <f>IF('Abbey Briar Forest'!$C$47,"O","")</f>
        <v>O</v>
      </c>
      <c r="D9" s="52" t="str">
        <f>IF('Ashford Briar Point'!$C$47,"O","")</f>
        <v>O</v>
      </c>
      <c r="E9" s="52" t="str">
        <f>IF('The Aubrey'!$C$49,"O","")</f>
        <v>O</v>
      </c>
      <c r="F9" s="52" t="str">
        <f>IF('Park at Pisa'!$C$44,"O","")</f>
        <v/>
      </c>
      <c r="G9" s="52" t="str">
        <f>IF('Comp 7'!$C$60,"O","")</f>
        <v/>
      </c>
      <c r="H9" s="52" t="str">
        <f>IF('Comp 8'!$C$60,"O","")</f>
        <v/>
      </c>
    </row>
    <row r="10" spans="1:10" ht="17.25" customHeight="1" x14ac:dyDescent="0.55000000000000004">
      <c r="A10" s="53" t="s">
        <v>37</v>
      </c>
      <c r="B10" s="193" t="str">
        <f>IF('2151 Kirkwood'!$C$62,"O","")</f>
        <v/>
      </c>
      <c r="C10" s="52" t="str">
        <f>IF('Abbey Briar Forest'!$C$48,"O","")</f>
        <v/>
      </c>
      <c r="D10" s="52" t="str">
        <f>IF('Ashford Briar Point'!$C$48,"O","")</f>
        <v/>
      </c>
      <c r="E10" s="52" t="str">
        <f>IF('The Aubrey'!$C$50,"O","")</f>
        <v/>
      </c>
      <c r="F10" s="52" t="str">
        <f>IF('Park at Pisa'!$C$45,"O","")</f>
        <v/>
      </c>
      <c r="G10" s="52" t="str">
        <f>IF('Comp 7'!$C$61,"O","")</f>
        <v/>
      </c>
      <c r="H10" s="52" t="str">
        <f>IF('Comp 8'!$C$61,"O","")</f>
        <v/>
      </c>
    </row>
    <row r="11" spans="1:10" ht="17.25" customHeight="1" x14ac:dyDescent="0.55000000000000004">
      <c r="A11" s="53" t="s">
        <v>38</v>
      </c>
      <c r="B11" s="193" t="str">
        <f>IF('2151 Kirkwood'!$C$63,"O","")</f>
        <v/>
      </c>
      <c r="C11" s="52" t="str">
        <f>IF('Abbey Briar Forest'!$C$49,"O","")</f>
        <v>O</v>
      </c>
      <c r="D11" s="52" t="str">
        <f>IF('Ashford Briar Point'!$C$49,"O","")</f>
        <v/>
      </c>
      <c r="E11" s="52" t="str">
        <f>IF('The Aubrey'!$C$51,"O","")</f>
        <v>O</v>
      </c>
      <c r="F11" s="52" t="str">
        <f>IF('Park at Pisa'!$C$46,"O","")</f>
        <v/>
      </c>
      <c r="G11" s="52" t="str">
        <f>IF('Comp 7'!$C$62,"O","")</f>
        <v/>
      </c>
      <c r="H11" s="52" t="str">
        <f>IF('Comp 8'!$C$62,"O","")</f>
        <v/>
      </c>
    </row>
    <row r="12" spans="1:10" ht="17.25" customHeight="1" x14ac:dyDescent="0.55000000000000004">
      <c r="A12" s="53" t="s">
        <v>39</v>
      </c>
      <c r="B12" s="193" t="str">
        <f>IF('2151 Kirkwood'!$C$64,"O","")</f>
        <v>O</v>
      </c>
      <c r="C12" s="52" t="str">
        <f>IF('Abbey Briar Forest'!$C$50,"O","")</f>
        <v/>
      </c>
      <c r="D12" s="52" t="str">
        <f>IF('Ashford Briar Point'!$C$50,"O","")</f>
        <v/>
      </c>
      <c r="E12" s="52" t="str">
        <f>IF('The Aubrey'!$C$52,"O","")</f>
        <v/>
      </c>
      <c r="F12" s="52" t="str">
        <f>IF('Park at Pisa'!$C$47,"O","")</f>
        <v/>
      </c>
      <c r="G12" s="52" t="str">
        <f>IF('Comp 7'!$C$63,"O","")</f>
        <v/>
      </c>
      <c r="H12" s="52" t="str">
        <f>IF('Comp 8'!$C$63,"O","")</f>
        <v/>
      </c>
    </row>
    <row r="13" spans="1:10" ht="17.25" customHeight="1" x14ac:dyDescent="0.55000000000000004">
      <c r="A13" s="53" t="s">
        <v>40</v>
      </c>
      <c r="B13" s="193" t="str">
        <f>IF('2151 Kirkwood'!$C$65,"O","")</f>
        <v>O</v>
      </c>
      <c r="C13" s="52" t="str">
        <f>IF('Abbey Briar Forest'!$C$51,"O","")</f>
        <v/>
      </c>
      <c r="D13" s="52" t="str">
        <f>IF('Ashford Briar Point'!$C$51,"O","")</f>
        <v/>
      </c>
      <c r="E13" s="52" t="str">
        <f>IF('The Aubrey'!$C$53,"O","")</f>
        <v/>
      </c>
      <c r="F13" s="52" t="str">
        <f>IF('Park at Pisa'!$C$48,"O","")</f>
        <v/>
      </c>
      <c r="G13" s="52" t="str">
        <f>IF('Comp 7'!$C$64,"O","")</f>
        <v/>
      </c>
      <c r="H13" s="52" t="str">
        <f>IF('Comp 8'!$C$64,"O","")</f>
        <v/>
      </c>
    </row>
    <row r="14" spans="1:10" ht="17.25" customHeight="1" x14ac:dyDescent="0.55000000000000004">
      <c r="A14" s="53" t="s">
        <v>41</v>
      </c>
      <c r="B14" s="193" t="str">
        <f>IF('2151 Kirkwood'!$C$66,"O","")</f>
        <v/>
      </c>
      <c r="C14" s="52" t="str">
        <f>IF('Abbey Briar Forest'!$C$52,"O","")</f>
        <v>O</v>
      </c>
      <c r="D14" s="52" t="str">
        <f>IF('Ashford Briar Point'!$C$52,"O","")</f>
        <v/>
      </c>
      <c r="E14" s="52" t="str">
        <f>IF('The Aubrey'!$C$54,"O","")</f>
        <v/>
      </c>
      <c r="F14" s="52" t="str">
        <f>IF('Park at Pisa'!$C$49,"O","")</f>
        <v/>
      </c>
      <c r="G14" s="52" t="str">
        <f>IF('Comp 7'!$C$65,"O","")</f>
        <v/>
      </c>
      <c r="H14" s="52" t="str">
        <f>IF('Comp 8'!$C$65,"O","")</f>
        <v/>
      </c>
    </row>
    <row r="15" spans="1:10" ht="17.25" customHeight="1" x14ac:dyDescent="0.55000000000000004">
      <c r="A15" s="53" t="s">
        <v>42</v>
      </c>
      <c r="B15" s="193" t="str">
        <f>IF('2151 Kirkwood'!$C$67,"O","")</f>
        <v>O</v>
      </c>
      <c r="C15" s="52" t="str">
        <f>IF('Abbey Briar Forest'!$C$53,"O","")</f>
        <v>O</v>
      </c>
      <c r="D15" s="52" t="str">
        <f>IF('Ashford Briar Point'!$C$53,"O","")</f>
        <v>O</v>
      </c>
      <c r="E15" s="52" t="str">
        <f>IF('The Aubrey'!$C$55,"O","")</f>
        <v>O</v>
      </c>
      <c r="F15" s="52" t="str">
        <f>IF('Park at Pisa'!$C$50,"O","")</f>
        <v>O</v>
      </c>
      <c r="G15" s="52" t="str">
        <f>IF('Comp 7'!$C$66,"O","")</f>
        <v/>
      </c>
      <c r="H15" s="52" t="str">
        <f>IF('Comp 8'!$C$66,"O","")</f>
        <v/>
      </c>
    </row>
    <row r="16" spans="1:10" ht="17.25" customHeight="1" x14ac:dyDescent="0.55000000000000004">
      <c r="A16" s="53" t="s">
        <v>43</v>
      </c>
      <c r="B16" s="193" t="str">
        <f>IF('2151 Kirkwood'!$C$68,"O","")</f>
        <v/>
      </c>
      <c r="C16" s="52" t="str">
        <f>IF('Abbey Briar Forest'!$C$54,"O","")</f>
        <v/>
      </c>
      <c r="D16" s="52" t="str">
        <f>IF('Ashford Briar Point'!$C$54,"O","")</f>
        <v/>
      </c>
      <c r="E16" s="52" t="str">
        <f>IF('The Aubrey'!$C$56,"O","")</f>
        <v/>
      </c>
      <c r="F16" s="52" t="str">
        <f>IF('Park at Pisa'!$C$51,"O","")</f>
        <v/>
      </c>
      <c r="G16" s="52" t="str">
        <f>IF('Comp 7'!$C$67,"O","")</f>
        <v/>
      </c>
      <c r="H16" s="52" t="str">
        <f>IF('Comp 8'!$C$67,"O","")</f>
        <v/>
      </c>
    </row>
    <row r="17" spans="1:8" ht="17.25" customHeight="1" x14ac:dyDescent="0.55000000000000004">
      <c r="A17" s="53" t="s">
        <v>44</v>
      </c>
      <c r="B17" s="193" t="str">
        <f>IF('2151 Kirkwood'!$C$69,"O","")</f>
        <v>O</v>
      </c>
      <c r="C17" s="52" t="str">
        <f>IF('Abbey Briar Forest'!$C$55,"O","")</f>
        <v/>
      </c>
      <c r="D17" s="52" t="str">
        <f>IF('Ashford Briar Point'!$C$55,"O","")</f>
        <v/>
      </c>
      <c r="E17" s="52" t="str">
        <f>IF('The Aubrey'!$C$57,"O","")</f>
        <v/>
      </c>
      <c r="F17" s="52" t="str">
        <f>IF('Park at Pisa'!$C$52,"O","")</f>
        <v/>
      </c>
      <c r="G17" s="52" t="str">
        <f>IF('Comp 7'!$C$68,"O","")</f>
        <v/>
      </c>
      <c r="H17" s="52" t="str">
        <f>IF('Comp 8'!$C$68,"O","")</f>
        <v/>
      </c>
    </row>
    <row r="18" spans="1:8" ht="17.25" customHeight="1" x14ac:dyDescent="0.55000000000000004">
      <c r="A18" s="53" t="s">
        <v>45</v>
      </c>
      <c r="B18" s="193" t="str">
        <f>IF('2151 Kirkwood'!$C$70,"O","")</f>
        <v/>
      </c>
      <c r="C18" s="52" t="str">
        <f>IF('Abbey Briar Forest'!$C$56,"O","")</f>
        <v>O</v>
      </c>
      <c r="D18" s="52" t="str">
        <f>IF('Ashford Briar Point'!$C$56,"O","")</f>
        <v/>
      </c>
      <c r="E18" s="52" t="str">
        <f>IF('The Aubrey'!$C$58,"O","")</f>
        <v>O</v>
      </c>
      <c r="F18" s="52" t="str">
        <f>IF('Park at Pisa'!$C$53,"O","")</f>
        <v/>
      </c>
      <c r="G18" s="52" t="str">
        <f>IF('Comp 7'!$C$69,"O","")</f>
        <v/>
      </c>
      <c r="H18" s="52" t="str">
        <f>IF('Comp 8'!$C$69,"O","")</f>
        <v/>
      </c>
    </row>
    <row r="19" spans="1:8" ht="17.25" customHeight="1" x14ac:dyDescent="0.55000000000000004">
      <c r="A19" s="53" t="s">
        <v>46</v>
      </c>
      <c r="B19" s="193" t="str">
        <f>IF('2151 Kirkwood'!$C$71,"O","")</f>
        <v/>
      </c>
      <c r="C19" s="52" t="str">
        <f>IF('Abbey Briar Forest'!$C$57,"O","")</f>
        <v/>
      </c>
      <c r="D19" s="52" t="str">
        <f>IF('Ashford Briar Point'!$C$57,"O","")</f>
        <v/>
      </c>
      <c r="E19" s="52" t="str">
        <f>IF('The Aubrey'!$C$59,"O","")</f>
        <v/>
      </c>
      <c r="F19" s="52" t="str">
        <f>IF('Park at Pisa'!$C$54,"O","")</f>
        <v/>
      </c>
      <c r="G19" s="52" t="str">
        <f>IF('Comp 7'!$C$70,"O","")</f>
        <v/>
      </c>
      <c r="H19" s="52" t="str">
        <f>IF('Comp 8'!$C$70,"O","")</f>
        <v/>
      </c>
    </row>
    <row r="20" spans="1:8" ht="17.25" customHeight="1" x14ac:dyDescent="0.55000000000000004">
      <c r="A20" s="53" t="s">
        <v>47</v>
      </c>
      <c r="B20" s="193" t="str">
        <f>IF('2151 Kirkwood'!$I$59,"O","")</f>
        <v>O</v>
      </c>
      <c r="C20" s="52" t="str">
        <f>IF('Abbey Briar Forest'!$I$45,"O","")</f>
        <v>O</v>
      </c>
      <c r="D20" s="52" t="str">
        <f>IF('Ashford Briar Point'!$I$45,"O","")</f>
        <v>O</v>
      </c>
      <c r="E20" s="52" t="str">
        <f>IF('The Aubrey'!$I$47,"O","")</f>
        <v>O</v>
      </c>
      <c r="F20" s="52" t="str">
        <f>IF('Park at Pisa'!$I$42,"O","")</f>
        <v>O</v>
      </c>
      <c r="G20" s="52" t="str">
        <f>IF('Comp 7'!$I$58,"O","")</f>
        <v/>
      </c>
      <c r="H20" s="52" t="str">
        <f>IF('Comp 8'!$I$58,"O","")</f>
        <v/>
      </c>
    </row>
    <row r="21" spans="1:8" ht="17.25" customHeight="1" x14ac:dyDescent="0.55000000000000004">
      <c r="A21" s="53" t="s">
        <v>48</v>
      </c>
      <c r="B21" s="193" t="str">
        <f>IF('2151 Kirkwood'!$I$60,"O","")</f>
        <v/>
      </c>
      <c r="C21" s="52" t="str">
        <f>IF('Abbey Briar Forest'!$I$46,"O","")</f>
        <v>O</v>
      </c>
      <c r="D21" s="52" t="str">
        <f>IF('Ashford Briar Point'!$I$46,"O","")</f>
        <v/>
      </c>
      <c r="E21" s="52" t="str">
        <f>IF('The Aubrey'!$I$48,"O","")</f>
        <v/>
      </c>
      <c r="F21" s="52" t="str">
        <f>IF('Park at Pisa'!$I$43,"O","")</f>
        <v/>
      </c>
      <c r="G21" s="52" t="str">
        <f>IF('Comp 7'!$I$59,"O","")</f>
        <v/>
      </c>
      <c r="H21" s="52" t="str">
        <f>IF('Comp 8'!$I$59,"O","")</f>
        <v/>
      </c>
    </row>
    <row r="22" spans="1:8" ht="17.25" customHeight="1" x14ac:dyDescent="0.55000000000000004">
      <c r="A22" s="53" t="s">
        <v>49</v>
      </c>
      <c r="B22" s="193" t="str">
        <f>IF('2151 Kirkwood'!$I$61,"O","")</f>
        <v>O</v>
      </c>
      <c r="C22" s="52" t="str">
        <f>IF('Abbey Briar Forest'!$I$47,"O","")</f>
        <v/>
      </c>
      <c r="D22" s="52" t="str">
        <f>IF('Ashford Briar Point'!$I$47,"O","")</f>
        <v/>
      </c>
      <c r="E22" s="52" t="str">
        <f>IF('The Aubrey'!$I$49,"O","")</f>
        <v/>
      </c>
      <c r="F22" s="52" t="str">
        <f>IF('Park at Pisa'!$I$44,"O","")</f>
        <v/>
      </c>
      <c r="G22" s="52" t="str">
        <f>IF('Comp 7'!$I$60,"O","")</f>
        <v/>
      </c>
      <c r="H22" s="52" t="str">
        <f>IF('Comp 8'!$I$60,"O","")</f>
        <v/>
      </c>
    </row>
    <row r="23" spans="1:8" ht="17.25" customHeight="1" x14ac:dyDescent="0.55000000000000004">
      <c r="A23" s="53" t="s">
        <v>50</v>
      </c>
      <c r="B23" s="193" t="str">
        <f>IF('2151 Kirkwood'!$I$62,"O","")</f>
        <v/>
      </c>
      <c r="C23" s="52" t="str">
        <f>IF('Abbey Briar Forest'!$I$48,"O","")</f>
        <v/>
      </c>
      <c r="D23" s="52" t="str">
        <f>IF('Ashford Briar Point'!$I$48,"O","")</f>
        <v/>
      </c>
      <c r="E23" s="52" t="str">
        <f>IF('The Aubrey'!$I$50,"O","")</f>
        <v/>
      </c>
      <c r="F23" s="52" t="str">
        <f>IF('Park at Pisa'!$I$45,"O","")</f>
        <v/>
      </c>
      <c r="G23" s="52" t="str">
        <f>IF('Comp 7'!$I$61,"O","")</f>
        <v/>
      </c>
      <c r="H23" s="52" t="str">
        <f>IF('Comp 8'!$I$61,"O","")</f>
        <v/>
      </c>
    </row>
    <row r="24" spans="1:8" ht="17.25" customHeight="1" x14ac:dyDescent="0.55000000000000004">
      <c r="A24" s="53" t="s">
        <v>51</v>
      </c>
      <c r="B24" s="193" t="str">
        <f>IF('2151 Kirkwood'!$I$63,"O","")</f>
        <v>O</v>
      </c>
      <c r="C24" s="52" t="str">
        <f>IF('Abbey Briar Forest'!$I$49,"O","")</f>
        <v>O</v>
      </c>
      <c r="D24" s="52" t="str">
        <f>IF('Ashford Briar Point'!$I$49,"O","")</f>
        <v>O</v>
      </c>
      <c r="E24" s="52" t="str">
        <f>IF('The Aubrey'!$I$51,"O","")</f>
        <v>O</v>
      </c>
      <c r="F24" s="52" t="str">
        <f>IF('Park at Pisa'!$I$46,"O","")</f>
        <v>O</v>
      </c>
      <c r="G24" s="52" t="str">
        <f>IF('Comp 7'!$I$62,"O","")</f>
        <v/>
      </c>
      <c r="H24" s="52" t="str">
        <f>IF('Comp 8'!$I$62,"O","")</f>
        <v/>
      </c>
    </row>
    <row r="25" spans="1:8" ht="17.25" customHeight="1" x14ac:dyDescent="0.55000000000000004">
      <c r="A25" s="53" t="s">
        <v>52</v>
      </c>
      <c r="B25" s="193" t="str">
        <f>IF('2151 Kirkwood'!$I$64,"O","")</f>
        <v/>
      </c>
      <c r="C25" s="52" t="str">
        <f>IF('Abbey Briar Forest'!$I$50,"O","")</f>
        <v/>
      </c>
      <c r="D25" s="52" t="str">
        <f>IF('Ashford Briar Point'!$I$50,"O","")</f>
        <v/>
      </c>
      <c r="E25" s="52" t="str">
        <f>IF('The Aubrey'!$I$52,"O","")</f>
        <v/>
      </c>
      <c r="F25" s="52" t="str">
        <f>IF('Park at Pisa'!$I$47,"O","")</f>
        <v/>
      </c>
      <c r="G25" s="52" t="str">
        <f>IF('Comp 7'!$I$63,"O","")</f>
        <v/>
      </c>
      <c r="H25" s="52" t="str">
        <f>IF('Comp 8'!$I$63,"O","")</f>
        <v/>
      </c>
    </row>
    <row r="26" spans="1:8" ht="17.25" customHeight="1" x14ac:dyDescent="0.55000000000000004">
      <c r="A26" s="53" t="s">
        <v>53</v>
      </c>
      <c r="B26" s="193" t="str">
        <f>IF('2151 Kirkwood'!$I$65,"O","")</f>
        <v/>
      </c>
      <c r="C26" s="52" t="str">
        <f>IF('Abbey Briar Forest'!$I$51,"O","")</f>
        <v/>
      </c>
      <c r="D26" s="52" t="str">
        <f>IF('Ashford Briar Point'!$I$51,"O","")</f>
        <v/>
      </c>
      <c r="E26" s="52" t="str">
        <f>IF('The Aubrey'!$I$53,"O","")</f>
        <v/>
      </c>
      <c r="F26" s="52" t="str">
        <f>IF('Park at Pisa'!$I$48,"O","")</f>
        <v/>
      </c>
      <c r="G26" s="52" t="str">
        <f>IF('Comp 7'!$I$64,"O","")</f>
        <v/>
      </c>
      <c r="H26" s="52" t="str">
        <f>IF('Comp 8'!$I$64,"O","")</f>
        <v/>
      </c>
    </row>
    <row r="27" spans="1:8" ht="17.25" customHeight="1" x14ac:dyDescent="0.55000000000000004">
      <c r="A27" s="53" t="s">
        <v>54</v>
      </c>
      <c r="B27" s="193" t="str">
        <f>IF('2151 Kirkwood'!$I$66,"O","")</f>
        <v/>
      </c>
      <c r="C27" s="52" t="str">
        <f>IF('Abbey Briar Forest'!$I$52,"O","")</f>
        <v/>
      </c>
      <c r="D27" s="52" t="str">
        <f>IF('Ashford Briar Point'!$I$52,"O","")</f>
        <v/>
      </c>
      <c r="E27" s="52" t="str">
        <f>IF('The Aubrey'!$I$54,"O","")</f>
        <v/>
      </c>
      <c r="F27" s="52" t="str">
        <f>IF('Park at Pisa'!$I$49,"O","")</f>
        <v/>
      </c>
      <c r="G27" s="52" t="str">
        <f>IF('Comp 7'!$I$65,"O","")</f>
        <v/>
      </c>
      <c r="H27" s="52" t="str">
        <f>IF('Comp 8'!$I$65,"O","")</f>
        <v/>
      </c>
    </row>
    <row r="28" spans="1:8" ht="17.25" customHeight="1" x14ac:dyDescent="0.55000000000000004">
      <c r="A28" s="53" t="s">
        <v>55</v>
      </c>
      <c r="B28" s="193" t="str">
        <f>IF('2151 Kirkwood'!$I$67,"O","")</f>
        <v/>
      </c>
      <c r="C28" s="52" t="str">
        <f>IF('Abbey Briar Forest'!$I$53,"O","")</f>
        <v/>
      </c>
      <c r="D28" s="52" t="str">
        <f>IF('Ashford Briar Point'!$I$53,"O","")</f>
        <v/>
      </c>
      <c r="E28" s="52" t="str">
        <f>IF('The Aubrey'!$I$55,"O","")</f>
        <v/>
      </c>
      <c r="F28" s="52" t="str">
        <f>IF('Park at Pisa'!$I$50,"O","")</f>
        <v/>
      </c>
      <c r="G28" s="52" t="str">
        <f>IF('Comp 7'!$I$66,"O","")</f>
        <v/>
      </c>
      <c r="H28" s="52" t="str">
        <f>IF('Comp 8'!$I$66,"O","")</f>
        <v/>
      </c>
    </row>
    <row r="29" spans="1:8" ht="17.25" customHeight="1" x14ac:dyDescent="0.55000000000000004">
      <c r="A29" s="53" t="s">
        <v>56</v>
      </c>
      <c r="B29" s="193" t="str">
        <f>IF('2151 Kirkwood'!$I$68,"O","")</f>
        <v/>
      </c>
      <c r="C29" s="52" t="str">
        <f>IF('Abbey Briar Forest'!$I$54,"O","")</f>
        <v/>
      </c>
      <c r="D29" s="52" t="str">
        <f>IF('Ashford Briar Point'!$I$54,"O","")</f>
        <v/>
      </c>
      <c r="E29" s="52" t="str">
        <f>IF('The Aubrey'!$I$56,"O","")</f>
        <v/>
      </c>
      <c r="F29" s="52" t="str">
        <f>IF('Park at Pisa'!$I$51,"O","")</f>
        <v/>
      </c>
      <c r="G29" s="52" t="str">
        <f>IF('Comp 7'!$I$67,"O","")</f>
        <v/>
      </c>
      <c r="H29" s="52" t="str">
        <f>IF('Comp 8'!$I$67,"O","")</f>
        <v/>
      </c>
    </row>
    <row r="30" spans="1:8" ht="17.25" customHeight="1" x14ac:dyDescent="0.55000000000000004">
      <c r="A30" s="53" t="s">
        <v>57</v>
      </c>
      <c r="B30" s="193" t="str">
        <f>IF('2151 Kirkwood'!$I$69,"O","")</f>
        <v/>
      </c>
      <c r="C30" s="52" t="str">
        <f>IF('Abbey Briar Forest'!$I$55,"O","")</f>
        <v/>
      </c>
      <c r="D30" s="52" t="str">
        <f>IF('Ashford Briar Point'!$I$55,"O","")</f>
        <v/>
      </c>
      <c r="E30" s="52" t="str">
        <f>IF('The Aubrey'!$I$57,"O","")</f>
        <v/>
      </c>
      <c r="F30" s="52" t="str">
        <f>IF('Park at Pisa'!$I$52,"O","")</f>
        <v/>
      </c>
      <c r="G30" s="52" t="str">
        <f>IF('Comp 7'!$I$68,"O","")</f>
        <v/>
      </c>
      <c r="H30" s="52" t="str">
        <f>IF('Comp 8'!$I$68,"O","")</f>
        <v/>
      </c>
    </row>
    <row r="31" spans="1:8" ht="17.25" customHeight="1" x14ac:dyDescent="0.55000000000000004">
      <c r="A31" s="53" t="s">
        <v>58</v>
      </c>
      <c r="B31" s="193" t="str">
        <f>IF('2151 Kirkwood'!$I$70,"O","")</f>
        <v/>
      </c>
      <c r="C31" s="52" t="str">
        <f>IF('Abbey Briar Forest'!$I$56,"O","")</f>
        <v/>
      </c>
      <c r="D31" s="52" t="str">
        <f>IF('Ashford Briar Point'!$I$56,"O","")</f>
        <v/>
      </c>
      <c r="E31" s="52" t="str">
        <f>IF('The Aubrey'!$I$58,"O","")</f>
        <v/>
      </c>
      <c r="F31" s="52" t="str">
        <f>IF('Park at Pisa'!$I$53,"O","")</f>
        <v/>
      </c>
      <c r="G31" s="52" t="str">
        <f>IF('Comp 7'!$I$69,"O","")</f>
        <v/>
      </c>
      <c r="H31" s="52" t="str">
        <f>IF('Comp 8'!$I$69,"O","")</f>
        <v/>
      </c>
    </row>
    <row r="32" spans="1:8" ht="17.25" customHeight="1" x14ac:dyDescent="0.55000000000000004">
      <c r="A32" s="53" t="s">
        <v>59</v>
      </c>
      <c r="B32" s="193" t="str">
        <f>IF('2151 Kirkwood'!$I$71,"O","")</f>
        <v/>
      </c>
      <c r="C32" s="52" t="str">
        <f>IF('Abbey Briar Forest'!$I$57,"O","")</f>
        <v/>
      </c>
      <c r="D32" s="52" t="str">
        <f>IF('Ashford Briar Point'!$I$57,"O","")</f>
        <v/>
      </c>
      <c r="E32" s="52" t="str">
        <f>IF('The Aubrey'!$I$59,"O","")</f>
        <v/>
      </c>
      <c r="F32" s="52" t="str">
        <f>IF('Park at Pisa'!$I$54,"O","")</f>
        <v/>
      </c>
      <c r="G32" s="52" t="str">
        <f>IF('Comp 7'!$I$70,"O","")</f>
        <v/>
      </c>
      <c r="H32" s="52" t="str">
        <f>IF('Comp 8'!$I$70,"O","")</f>
        <v/>
      </c>
    </row>
    <row r="33" spans="1:8" ht="17.25" customHeight="1" x14ac:dyDescent="0.55000000000000004">
      <c r="A33" s="195" t="s">
        <v>60</v>
      </c>
      <c r="B33" s="193"/>
      <c r="C33" s="52"/>
      <c r="D33" s="52"/>
      <c r="E33" s="52"/>
      <c r="F33" s="52"/>
      <c r="G33" s="52"/>
      <c r="H33" s="52"/>
    </row>
    <row r="34" spans="1:8" ht="17.25" customHeight="1" x14ac:dyDescent="0.55000000000000004">
      <c r="A34" s="53" t="s">
        <v>61</v>
      </c>
      <c r="B34" s="193" t="str">
        <f>IF('2151 Kirkwood'!$C$74,"O","")</f>
        <v>O</v>
      </c>
      <c r="C34" s="52" t="str">
        <f>IF('Abbey Briar Forest'!$C$60,"O","")</f>
        <v>O</v>
      </c>
      <c r="D34" s="52" t="str">
        <f>IF('Ashford Briar Point'!$C$60,"O","")</f>
        <v/>
      </c>
      <c r="E34" s="52" t="str">
        <f>IF('The Aubrey'!$C$62,"O","")</f>
        <v>O</v>
      </c>
      <c r="F34" s="52" t="str">
        <f>IF('Park at Pisa'!$C$57,"O","")</f>
        <v/>
      </c>
      <c r="G34" s="52" t="str">
        <f>IF('Comp 7'!$C$73,"O","")</f>
        <v/>
      </c>
      <c r="H34" s="52" t="str">
        <f>IF('Comp 8'!$C$73,"O","")</f>
        <v/>
      </c>
    </row>
    <row r="35" spans="1:8" ht="17.25" customHeight="1" x14ac:dyDescent="0.55000000000000004">
      <c r="A35" s="53" t="s">
        <v>62</v>
      </c>
      <c r="B35" s="193" t="str">
        <f>IF('2151 Kirkwood'!$C$75,"O","")</f>
        <v>O</v>
      </c>
      <c r="C35" s="52" t="str">
        <f>IF('Abbey Briar Forest'!$C$61,"O","")</f>
        <v/>
      </c>
      <c r="D35" s="52" t="str">
        <f>IF('Ashford Briar Point'!$C$61,"O","")</f>
        <v/>
      </c>
      <c r="E35" s="52" t="str">
        <f>IF('The Aubrey'!$C$63,"O","")</f>
        <v/>
      </c>
      <c r="F35" s="52" t="str">
        <f>IF('Park at Pisa'!$C$58,"O","")</f>
        <v>O</v>
      </c>
      <c r="G35" s="52" t="str">
        <f>IF('Comp 7'!$C$74,"O","")</f>
        <v/>
      </c>
      <c r="H35" s="52" t="str">
        <f>IF('Comp 8'!$C$74,"O","")</f>
        <v/>
      </c>
    </row>
    <row r="36" spans="1:8" ht="17.25" customHeight="1" x14ac:dyDescent="0.55000000000000004">
      <c r="A36" s="53" t="s">
        <v>63</v>
      </c>
      <c r="B36" s="193" t="str">
        <f>IF('2151 Kirkwood'!$C$76,"O","")</f>
        <v/>
      </c>
      <c r="C36" s="52" t="str">
        <f>IF('Abbey Briar Forest'!$C$62,"O","")</f>
        <v/>
      </c>
      <c r="D36" s="52" t="str">
        <f>IF('Ashford Briar Point'!$C$62,"O","")</f>
        <v/>
      </c>
      <c r="E36" s="52" t="str">
        <f>IF('The Aubrey'!$C$64,"O","")</f>
        <v/>
      </c>
      <c r="F36" s="52" t="str">
        <f>IF('Park at Pisa'!$C$59,"O","")</f>
        <v/>
      </c>
      <c r="G36" s="52" t="str">
        <f>IF('Comp 7'!$C$75,"O","")</f>
        <v/>
      </c>
      <c r="H36" s="52" t="str">
        <f>IF('Comp 8'!$C$75,"O","")</f>
        <v/>
      </c>
    </row>
    <row r="37" spans="1:8" ht="17.25" customHeight="1" x14ac:dyDescent="0.55000000000000004">
      <c r="A37" s="53" t="s">
        <v>64</v>
      </c>
      <c r="B37" s="193" t="str">
        <f>IF('2151 Kirkwood'!$I$74,"O","")</f>
        <v>O</v>
      </c>
      <c r="C37" s="52" t="str">
        <f>IF('Abbey Briar Forest'!$I$60,"O","")</f>
        <v/>
      </c>
      <c r="D37" s="52" t="str">
        <f>IF('Ashford Briar Point'!$I$60,"O","")</f>
        <v/>
      </c>
      <c r="E37" s="52" t="str">
        <f>IF('The Aubrey'!$I$62,"O","")</f>
        <v/>
      </c>
      <c r="F37" s="52" t="str">
        <f>IF('Park at Pisa'!$I$57,"O","")</f>
        <v>O</v>
      </c>
      <c r="G37" s="52" t="str">
        <f>IF('Comp 7'!$I$73,"O","")</f>
        <v/>
      </c>
      <c r="H37" s="52" t="str">
        <f>IF('Comp 8'!$I$73,"O","")</f>
        <v/>
      </c>
    </row>
    <row r="38" spans="1:8" ht="17.25" customHeight="1" x14ac:dyDescent="0.55000000000000004">
      <c r="A38" s="53" t="s">
        <v>65</v>
      </c>
      <c r="B38" s="193" t="str">
        <f>IF('2151 Kirkwood'!$I$75,"O","")</f>
        <v>O</v>
      </c>
      <c r="C38" s="52" t="str">
        <f>IF('Abbey Briar Forest'!$I$61,"O","")</f>
        <v/>
      </c>
      <c r="D38" s="52" t="str">
        <f>IF('Ashford Briar Point'!$I$61,"O","")</f>
        <v/>
      </c>
      <c r="E38" s="52" t="str">
        <f>IF('The Aubrey'!$I$63,"O","")</f>
        <v/>
      </c>
      <c r="F38" s="52" t="str">
        <f>IF('Park at Pisa'!$I$58,"O","")</f>
        <v/>
      </c>
      <c r="G38" s="52" t="str">
        <f>IF('Comp 7'!$I$74,"O","")</f>
        <v/>
      </c>
      <c r="H38" s="52" t="str">
        <f>IF('Comp 8'!$I$74,"O","")</f>
        <v/>
      </c>
    </row>
    <row r="39" spans="1:8" ht="17.25" customHeight="1" x14ac:dyDescent="0.55000000000000004">
      <c r="A39" s="53" t="s">
        <v>66</v>
      </c>
      <c r="B39" s="193" t="str">
        <f>IF('2151 Kirkwood'!$I$77,"O","")</f>
        <v/>
      </c>
      <c r="C39" s="52" t="str">
        <f>IF('Abbey Briar Forest'!$I$63,"O","")</f>
        <v/>
      </c>
      <c r="D39" s="52" t="str">
        <f>IF('Ashford Briar Point'!$I$63,"O","")</f>
        <v/>
      </c>
      <c r="E39" s="52" t="str">
        <f>IF('The Aubrey'!$I$65,"O","")</f>
        <v/>
      </c>
      <c r="F39" s="52" t="str">
        <f>IF('Park at Pisa'!$I$60,"O","")</f>
        <v/>
      </c>
      <c r="G39" s="52" t="str">
        <f>IF('Comp 7'!$I$76,"O","")</f>
        <v/>
      </c>
      <c r="H39" s="52" t="str">
        <f>IF('Comp 8'!$I$76,"O","")</f>
        <v/>
      </c>
    </row>
    <row r="40" spans="1:8" ht="17.25" customHeight="1" x14ac:dyDescent="0.55000000000000004">
      <c r="A40" s="53" t="s">
        <v>67</v>
      </c>
      <c r="B40" s="193" t="str">
        <f>IF('2151 Kirkwood'!$I$78,"O","")</f>
        <v/>
      </c>
      <c r="C40" s="52" t="str">
        <f>IF('Abbey Briar Forest'!$I$64,"O","")</f>
        <v/>
      </c>
      <c r="D40" s="52" t="str">
        <f>IF('Ashford Briar Point'!$I$64,"O","")</f>
        <v/>
      </c>
      <c r="E40" s="52" t="str">
        <f>IF('The Aubrey'!$I$66,"O","")</f>
        <v/>
      </c>
      <c r="F40" s="52" t="str">
        <f>IF('Park at Pisa'!$I$61,"O","")</f>
        <v/>
      </c>
      <c r="G40" s="52" t="str">
        <f>IF('Comp 7'!$I$77,"O","")</f>
        <v/>
      </c>
      <c r="H40" s="52" t="str">
        <f>IF('Comp 8'!$I$77,"O","")</f>
        <v/>
      </c>
    </row>
    <row r="41" spans="1:8" ht="17.25" customHeight="1" x14ac:dyDescent="0.6">
      <c r="A41" s="195" t="s">
        <v>68</v>
      </c>
      <c r="B41" s="194"/>
      <c r="C41" s="51"/>
      <c r="D41" s="51"/>
      <c r="E41" s="51"/>
      <c r="F41" s="51"/>
      <c r="G41" s="51"/>
      <c r="H41" s="51"/>
    </row>
    <row r="42" spans="1:8" ht="17.25" customHeight="1" x14ac:dyDescent="0.55000000000000004">
      <c r="A42" s="53" t="s">
        <v>69</v>
      </c>
      <c r="B42" s="193" t="str">
        <f>IF('2151 Kirkwood'!$C$81,"O","")</f>
        <v>O</v>
      </c>
      <c r="C42" s="52" t="str">
        <f>IF('Abbey Briar Forest'!$C$67,"O","")</f>
        <v>O</v>
      </c>
      <c r="D42" s="52" t="str">
        <f>IF('Ashford Briar Point'!$C$67,"O","")</f>
        <v/>
      </c>
      <c r="E42" s="52" t="str">
        <f>IF('The Aubrey'!$C$69,"O","")</f>
        <v>O</v>
      </c>
      <c r="F42" s="52" t="str">
        <f>IF('Park at Pisa'!$C$64,"O","")</f>
        <v>O</v>
      </c>
      <c r="G42" s="52" t="str">
        <f>IF('Comp 7'!$C$80,"O","")</f>
        <v/>
      </c>
      <c r="H42" s="52" t="str">
        <f>IF('Comp 8'!$C$80,"O","")</f>
        <v/>
      </c>
    </row>
    <row r="43" spans="1:8" ht="17.25" customHeight="1" x14ac:dyDescent="0.55000000000000004">
      <c r="A43" s="53" t="s">
        <v>70</v>
      </c>
      <c r="B43" s="193" t="str">
        <f>IF('2151 Kirkwood'!$C$82,"O","")</f>
        <v/>
      </c>
      <c r="C43" s="52" t="str">
        <f>IF('Abbey Briar Forest'!$C$68,"O","")</f>
        <v/>
      </c>
      <c r="D43" s="52" t="str">
        <f>IF('Ashford Briar Point'!$C$68,"O","")</f>
        <v/>
      </c>
      <c r="E43" s="52" t="str">
        <f>IF('The Aubrey'!$C$70,"O","")</f>
        <v/>
      </c>
      <c r="F43" s="52" t="str">
        <f>IF('Park at Pisa'!$C$65,"O","")</f>
        <v/>
      </c>
      <c r="G43" s="52" t="str">
        <f>IF('Comp 7'!$C$81,"O","")</f>
        <v/>
      </c>
      <c r="H43" s="52" t="str">
        <f>IF('Comp 8'!$C$81,"O","")</f>
        <v/>
      </c>
    </row>
    <row r="44" spans="1:8" ht="17.25" customHeight="1" x14ac:dyDescent="0.55000000000000004">
      <c r="A44" s="53" t="s">
        <v>71</v>
      </c>
      <c r="B44" s="193" t="str">
        <f>IF('2151 Kirkwood'!$C$83,"O","")</f>
        <v/>
      </c>
      <c r="C44" s="52" t="str">
        <f>IF('Abbey Briar Forest'!$C$69,"O","")</f>
        <v/>
      </c>
      <c r="D44" s="52" t="str">
        <f>IF('Ashford Briar Point'!$C$69,"O","")</f>
        <v/>
      </c>
      <c r="E44" s="52" t="str">
        <f>IF('The Aubrey'!$C$71,"O","")</f>
        <v/>
      </c>
      <c r="F44" s="52" t="str">
        <f>IF('Park at Pisa'!$C$66,"O","")</f>
        <v/>
      </c>
      <c r="G44" s="52" t="str">
        <f>IF('Comp 7'!$C$82,"O","")</f>
        <v/>
      </c>
      <c r="H44" s="52" t="str">
        <f>IF('Comp 8'!$C$82,"O","")</f>
        <v/>
      </c>
    </row>
    <row r="45" spans="1:8" ht="17.25" customHeight="1" x14ac:dyDescent="0.6">
      <c r="A45" s="195" t="s">
        <v>72</v>
      </c>
      <c r="B45" s="194"/>
      <c r="C45" s="51"/>
      <c r="D45" s="51"/>
      <c r="E45" s="51"/>
      <c r="F45" s="51"/>
      <c r="G45" s="51"/>
      <c r="H45" s="51"/>
    </row>
    <row r="46" spans="1:8" ht="17.25" customHeight="1" x14ac:dyDescent="0.55000000000000004">
      <c r="A46" s="53" t="s">
        <v>73</v>
      </c>
      <c r="B46" s="193" t="str">
        <f>IF('2151 Kirkwood'!$C$86,"O","")</f>
        <v>O</v>
      </c>
      <c r="C46" s="52" t="str">
        <f>IF('Abbey Briar Forest'!$C$72,"O","")</f>
        <v/>
      </c>
      <c r="D46" s="52" t="str">
        <f>IF('Ashford Briar Point'!$C$72,"O","")</f>
        <v/>
      </c>
      <c r="E46" s="52" t="str">
        <f>IF('The Aubrey'!$C$74,"O","")</f>
        <v/>
      </c>
      <c r="F46" s="52" t="str">
        <f>IF('Park at Pisa'!$C$69,"O","")</f>
        <v/>
      </c>
      <c r="G46" s="52" t="str">
        <f>IF('Comp 7'!$C$85,"O","")</f>
        <v/>
      </c>
      <c r="H46" s="52" t="str">
        <f>IF('Comp 8'!$C$85,"O","")</f>
        <v/>
      </c>
    </row>
    <row r="47" spans="1:8" ht="17.25" customHeight="1" x14ac:dyDescent="0.55000000000000004">
      <c r="A47" s="53" t="s">
        <v>74</v>
      </c>
      <c r="B47" s="193" t="str">
        <f>IF('2151 Kirkwood'!$C$87,"O","")</f>
        <v>O</v>
      </c>
      <c r="C47" s="52" t="str">
        <f>IF('Abbey Briar Forest'!$C$73,"O","")</f>
        <v>O</v>
      </c>
      <c r="D47" s="52" t="str">
        <f>IF('Ashford Briar Point'!$C$73,"O","")</f>
        <v/>
      </c>
      <c r="E47" s="52" t="str">
        <f>IF('The Aubrey'!$C$75,"O","")</f>
        <v/>
      </c>
      <c r="F47" s="52" t="str">
        <f>IF('Park at Pisa'!$C$70,"O","")</f>
        <v/>
      </c>
      <c r="G47" s="52" t="str">
        <f>IF('Comp 7'!$C$86,"O","")</f>
        <v/>
      </c>
      <c r="H47" s="52" t="str">
        <f>IF('Comp 8'!$C$86,"O","")</f>
        <v/>
      </c>
    </row>
    <row r="48" spans="1:8" ht="17.25" customHeight="1" x14ac:dyDescent="0.55000000000000004">
      <c r="A48" s="53" t="s">
        <v>75</v>
      </c>
      <c r="B48" s="193" t="str">
        <f>IF('2151 Kirkwood'!$C$88,"O","")</f>
        <v/>
      </c>
      <c r="C48" s="52" t="str">
        <f>IF('Abbey Briar Forest'!$C$74,"O","")</f>
        <v/>
      </c>
      <c r="D48" s="52" t="str">
        <f>IF('Ashford Briar Point'!$C$74,"O","")</f>
        <v/>
      </c>
      <c r="E48" s="52" t="str">
        <f>IF('The Aubrey'!$C$76,"O","")</f>
        <v/>
      </c>
      <c r="F48" s="52" t="str">
        <f>IF('Park at Pisa'!$C$71,"O","")</f>
        <v/>
      </c>
      <c r="G48" s="52" t="str">
        <f>IF('Comp 7'!$C$87,"O","")</f>
        <v/>
      </c>
      <c r="H48" s="52" t="str">
        <f>IF('Comp 8'!$C$87,"O","")</f>
        <v/>
      </c>
    </row>
    <row r="49" spans="1:8" ht="17.25" customHeight="1" x14ac:dyDescent="0.55000000000000004">
      <c r="A49" s="53" t="s">
        <v>76</v>
      </c>
      <c r="B49" s="193" t="str">
        <f>IF('2151 Kirkwood'!$C$89,"O","")</f>
        <v>O</v>
      </c>
      <c r="C49" s="52" t="str">
        <f>IF('Abbey Briar Forest'!$C$75,"O","")</f>
        <v>O</v>
      </c>
      <c r="D49" s="52" t="str">
        <f>IF('Ashford Briar Point'!$C$75,"O","")</f>
        <v>O</v>
      </c>
      <c r="E49" s="52" t="str">
        <f>IF('The Aubrey'!$C$77,"O","")</f>
        <v>O</v>
      </c>
      <c r="F49" s="52" t="str">
        <f>IF('Park at Pisa'!$C$72,"O","")</f>
        <v>O</v>
      </c>
      <c r="G49" s="52" t="str">
        <f>IF('Comp 7'!$C$88,"O","")</f>
        <v/>
      </c>
      <c r="H49" s="52" t="str">
        <f>IF('Comp 8'!$C$88,"O","")</f>
        <v/>
      </c>
    </row>
    <row r="50" spans="1:8" ht="17.25" customHeight="1" x14ac:dyDescent="0.55000000000000004">
      <c r="A50" s="53" t="s">
        <v>77</v>
      </c>
      <c r="B50" s="193" t="str">
        <f>IF('2151 Kirkwood'!$C$90,"O","")</f>
        <v>O</v>
      </c>
      <c r="C50" s="52" t="str">
        <f>IF('Abbey Briar Forest'!$C$76,"O","")</f>
        <v>O</v>
      </c>
      <c r="D50" s="52" t="str">
        <f>IF('Ashford Briar Point'!$C$76,"O","")</f>
        <v>O</v>
      </c>
      <c r="E50" s="52" t="str">
        <f>IF('The Aubrey'!$C$78,"O","")</f>
        <v>O</v>
      </c>
      <c r="F50" s="52" t="str">
        <f>IF('Park at Pisa'!$C$73,"O","")</f>
        <v>O</v>
      </c>
      <c r="G50" s="52" t="str">
        <f>IF('Comp 7'!$C$89,"O","")</f>
        <v/>
      </c>
      <c r="H50" s="52" t="str">
        <f>IF('Comp 8'!$C$89,"O","")</f>
        <v/>
      </c>
    </row>
    <row r="51" spans="1:8" ht="17.25" customHeight="1" x14ac:dyDescent="0.55000000000000004">
      <c r="A51" s="53" t="s">
        <v>78</v>
      </c>
      <c r="B51" s="193" t="str">
        <f>IF('2151 Kirkwood'!$C$91,"O","")</f>
        <v/>
      </c>
      <c r="C51" s="52" t="str">
        <f>IF('Abbey Briar Forest'!$C$77,"O","")</f>
        <v/>
      </c>
      <c r="D51" s="52" t="str">
        <f>IF('Ashford Briar Point'!$C$77,"O","")</f>
        <v/>
      </c>
      <c r="E51" s="52" t="str">
        <f>IF('The Aubrey'!$C$79,"O","")</f>
        <v/>
      </c>
      <c r="F51" s="52" t="str">
        <f>IF('Park at Pisa'!$C$74,"O","")</f>
        <v/>
      </c>
      <c r="G51" s="52" t="str">
        <f>IF('Comp 7'!$C$90,"O","")</f>
        <v/>
      </c>
      <c r="H51" s="52" t="str">
        <f>IF('Comp 8'!$C$90,"O","")</f>
        <v/>
      </c>
    </row>
    <row r="52" spans="1:8" ht="17.25" customHeight="1" x14ac:dyDescent="0.55000000000000004">
      <c r="A52" s="53" t="s">
        <v>79</v>
      </c>
      <c r="B52" s="193" t="str">
        <f>IF('2151 Kirkwood'!$C$92,"O","")</f>
        <v>O</v>
      </c>
      <c r="C52" s="52" t="str">
        <f>IF('Abbey Briar Forest'!$C$78,"O","")</f>
        <v>O</v>
      </c>
      <c r="D52" s="52" t="str">
        <f>IF('Ashford Briar Point'!$C$78,"O","")</f>
        <v/>
      </c>
      <c r="E52" s="52" t="str">
        <f>IF('The Aubrey'!$C$80,"O","")</f>
        <v/>
      </c>
      <c r="F52" s="52" t="str">
        <f>IF('Park at Pisa'!$C$75,"O","")</f>
        <v/>
      </c>
      <c r="G52" s="52" t="str">
        <f>IF('Comp 7'!$C$91,"O","")</f>
        <v/>
      </c>
      <c r="H52" s="52" t="str">
        <f>IF('Comp 8'!$C$91,"O","")</f>
        <v/>
      </c>
    </row>
    <row r="53" spans="1:8" ht="17.25" customHeight="1" x14ac:dyDescent="0.55000000000000004">
      <c r="A53" s="53" t="s">
        <v>80</v>
      </c>
      <c r="B53" s="193" t="str">
        <f>IF('2151 Kirkwood'!$C$93,"O","")</f>
        <v>O</v>
      </c>
      <c r="C53" s="52" t="str">
        <f>IF('Abbey Briar Forest'!$C$79,"O","")</f>
        <v/>
      </c>
      <c r="D53" s="52" t="str">
        <f>IF('Ashford Briar Point'!$C$79,"O","")</f>
        <v/>
      </c>
      <c r="E53" s="52" t="str">
        <f>IF('The Aubrey'!$C$81,"O","")</f>
        <v/>
      </c>
      <c r="F53" s="52" t="str">
        <f>IF('Park at Pisa'!$C$76,"O","")</f>
        <v>O</v>
      </c>
      <c r="G53" s="52" t="str">
        <f>IF('Comp 7'!$C$92,"O","")</f>
        <v/>
      </c>
      <c r="H53" s="52" t="str">
        <f>IF('Comp 8'!$C$92,"O","")</f>
        <v/>
      </c>
    </row>
    <row r="54" spans="1:8" ht="17.25" customHeight="1" x14ac:dyDescent="0.55000000000000004">
      <c r="A54" s="53" t="s">
        <v>81</v>
      </c>
      <c r="B54" s="193" t="str">
        <f>IF('2151 Kirkwood'!$C$94,"O","")</f>
        <v>O</v>
      </c>
      <c r="C54" s="52" t="str">
        <f>IF('Abbey Briar Forest'!$C$80,"O","")</f>
        <v>O</v>
      </c>
      <c r="D54" s="52" t="str">
        <f>IF('Ashford Briar Point'!$C$80,"O","")</f>
        <v/>
      </c>
      <c r="E54" s="52" t="str">
        <f>IF('The Aubrey'!$C$82,"O","")</f>
        <v/>
      </c>
      <c r="F54" s="52" t="str">
        <f>IF('Park at Pisa'!$C$77,"O","")</f>
        <v/>
      </c>
      <c r="G54" s="52" t="str">
        <f>IF('Comp 7'!$C$93,"O","")</f>
        <v/>
      </c>
      <c r="H54" s="52" t="str">
        <f>IF('Comp 8'!$C$93,"O","")</f>
        <v/>
      </c>
    </row>
    <row r="55" spans="1:8" ht="17.25" customHeight="1" x14ac:dyDescent="0.55000000000000004">
      <c r="A55" s="53" t="s">
        <v>82</v>
      </c>
      <c r="B55" s="193" t="str">
        <f>IF('2151 Kirkwood'!$C$95,"O","")</f>
        <v/>
      </c>
      <c r="C55" s="52" t="str">
        <f>IF('Abbey Briar Forest'!$C$81,"O","")</f>
        <v/>
      </c>
      <c r="D55" s="52" t="str">
        <f>IF('Ashford Briar Point'!$C$81,"O","")</f>
        <v/>
      </c>
      <c r="E55" s="52" t="str">
        <f>IF('The Aubrey'!$C$83,"O","")</f>
        <v/>
      </c>
      <c r="F55" s="52" t="str">
        <f>IF('Park at Pisa'!$C$78,"O","")</f>
        <v/>
      </c>
      <c r="G55" s="52" t="str">
        <f>IF('Comp 7'!$C$94,"O","")</f>
        <v/>
      </c>
      <c r="H55" s="52" t="str">
        <f>IF('Comp 8'!$C$94,"O","")</f>
        <v/>
      </c>
    </row>
    <row r="56" spans="1:8" ht="17.25" customHeight="1" x14ac:dyDescent="0.55000000000000004">
      <c r="A56" s="53" t="s">
        <v>83</v>
      </c>
      <c r="B56" s="193" t="str">
        <f>IF('2151 Kirkwood'!$C$96,"O","")</f>
        <v>O</v>
      </c>
      <c r="C56" s="52" t="str">
        <f>IF('Abbey Briar Forest'!$C$82,"O","")</f>
        <v/>
      </c>
      <c r="D56" s="52" t="str">
        <f>IF('Ashford Briar Point'!$C$82,"O","")</f>
        <v/>
      </c>
      <c r="E56" s="52" t="str">
        <f>IF('The Aubrey'!$C$84,"O","")</f>
        <v/>
      </c>
      <c r="F56" s="52" t="str">
        <f>IF('Park at Pisa'!$C$79,"O","")</f>
        <v/>
      </c>
      <c r="G56" s="52" t="str">
        <f>IF('Comp 7'!$C$95,"O","")</f>
        <v/>
      </c>
      <c r="H56" s="52" t="str">
        <f>IF('Comp 8'!$C$95,"O","")</f>
        <v/>
      </c>
    </row>
    <row r="57" spans="1:8" ht="17.25" customHeight="1" x14ac:dyDescent="0.55000000000000004">
      <c r="A57" s="53" t="s">
        <v>84</v>
      </c>
      <c r="B57" s="193" t="str">
        <f>IF('2151 Kirkwood'!$C$97,"O","")</f>
        <v>O</v>
      </c>
      <c r="C57" s="52" t="str">
        <f>IF('Abbey Briar Forest'!$C$83,"O","")</f>
        <v>O</v>
      </c>
      <c r="D57" s="52" t="str">
        <f>IF('Ashford Briar Point'!$C$83,"O","")</f>
        <v>O</v>
      </c>
      <c r="E57" s="52" t="str">
        <f>IF('The Aubrey'!$C$85,"O","")</f>
        <v/>
      </c>
      <c r="F57" s="52" t="str">
        <f>IF('Park at Pisa'!$C$80,"O","")</f>
        <v>O</v>
      </c>
      <c r="G57" s="52" t="str">
        <f>IF('Comp 7'!$C$96,"O","")</f>
        <v/>
      </c>
      <c r="H57" s="52" t="str">
        <f>IF('Comp 8'!$C$96,"O","")</f>
        <v/>
      </c>
    </row>
    <row r="58" spans="1:8" ht="17.25" customHeight="1" x14ac:dyDescent="0.55000000000000004">
      <c r="A58" s="53" t="s">
        <v>85</v>
      </c>
      <c r="B58" s="193" t="str">
        <f>IF('2151 Kirkwood'!$D$98,"O","")</f>
        <v/>
      </c>
      <c r="C58" s="52" t="str">
        <f>IF('Abbey Briar Forest'!$D$84,"O","")</f>
        <v/>
      </c>
      <c r="D58" s="52" t="str">
        <f>IF('Ashford Briar Point'!$D$84,"O","")</f>
        <v/>
      </c>
      <c r="E58" s="52" t="str">
        <f>IF('The Aubrey'!$D$86,"O","")</f>
        <v/>
      </c>
      <c r="F58" s="52" t="str">
        <f>IF('Park at Pisa'!$D$81,"O","")</f>
        <v/>
      </c>
      <c r="G58" s="52" t="str">
        <f>IF('Comp 7'!$D$97,"O","")</f>
        <v/>
      </c>
      <c r="H58" s="52" t="str">
        <f>IF('Comp 8'!$D$97,"O","")</f>
        <v/>
      </c>
    </row>
    <row r="59" spans="1:8" ht="17.25" customHeight="1" x14ac:dyDescent="0.55000000000000004">
      <c r="A59" s="53" t="s">
        <v>86</v>
      </c>
      <c r="B59" s="193" t="str">
        <f>IF('2151 Kirkwood'!$I$86,"O","")</f>
        <v/>
      </c>
      <c r="C59" s="52" t="str">
        <f>IF('Abbey Briar Forest'!$I$72,"O","")</f>
        <v>O</v>
      </c>
      <c r="D59" s="52" t="str">
        <f>IF('Ashford Briar Point'!$I$72,"O","")</f>
        <v>O</v>
      </c>
      <c r="E59" s="52" t="str">
        <f>IF('The Aubrey'!$I$74,"O","")</f>
        <v>O</v>
      </c>
      <c r="F59" s="52" t="str">
        <f>IF('Park at Pisa'!$I$69,"O","")</f>
        <v>O</v>
      </c>
      <c r="G59" s="52" t="str">
        <f>IF('Comp 7'!$I$85,"O","")</f>
        <v/>
      </c>
      <c r="H59" s="52" t="str">
        <f>IF('Comp 8'!$I$85,"O","")</f>
        <v/>
      </c>
    </row>
    <row r="60" spans="1:8" ht="17.25" customHeight="1" x14ac:dyDescent="0.55000000000000004">
      <c r="A60" s="53" t="s">
        <v>87</v>
      </c>
      <c r="B60" s="193" t="str">
        <f>IF('2151 Kirkwood'!$I$87,"O","")</f>
        <v>O</v>
      </c>
      <c r="C60" s="52" t="str">
        <f>IF('Abbey Briar Forest'!$I$73,"O","")</f>
        <v/>
      </c>
      <c r="D60" s="52" t="str">
        <f>IF('Ashford Briar Point'!$I$73,"O","")</f>
        <v/>
      </c>
      <c r="E60" s="52" t="str">
        <f>IF('The Aubrey'!$I$75,"O","")</f>
        <v/>
      </c>
      <c r="F60" s="52" t="str">
        <f>IF('Park at Pisa'!$I$70,"O","")</f>
        <v/>
      </c>
      <c r="G60" s="52" t="str">
        <f>IF('Comp 7'!$I$86,"O","")</f>
        <v/>
      </c>
      <c r="H60" s="52" t="str">
        <f>IF('Comp 8'!$I$86,"O","")</f>
        <v/>
      </c>
    </row>
    <row r="61" spans="1:8" ht="17.25" customHeight="1" x14ac:dyDescent="0.55000000000000004">
      <c r="A61" s="53" t="s">
        <v>88</v>
      </c>
      <c r="B61" s="193" t="str">
        <f>IF('2151 Kirkwood'!$I$88,"O","")</f>
        <v/>
      </c>
      <c r="C61" s="52" t="str">
        <f>IF('Abbey Briar Forest'!$I$74,"O","")</f>
        <v/>
      </c>
      <c r="D61" s="52" t="str">
        <f>IF('Ashford Briar Point'!$I$74,"O","")</f>
        <v/>
      </c>
      <c r="E61" s="52" t="str">
        <f>IF('The Aubrey'!$I$76,"O","")</f>
        <v/>
      </c>
      <c r="F61" s="52" t="str">
        <f>IF('Park at Pisa'!$I$71,"O","")</f>
        <v>O</v>
      </c>
      <c r="G61" s="52" t="str">
        <f>IF('Comp 7'!$I$87,"O","")</f>
        <v/>
      </c>
      <c r="H61" s="52" t="str">
        <f>IF('Comp 8'!$I$87,"O","")</f>
        <v/>
      </c>
    </row>
    <row r="62" spans="1:8" ht="17.25" customHeight="1" x14ac:dyDescent="0.55000000000000004">
      <c r="A62" s="53" t="s">
        <v>89</v>
      </c>
      <c r="B62" s="193" t="str">
        <f>IF('2151 Kirkwood'!$I$89,"O","")</f>
        <v>O</v>
      </c>
      <c r="C62" s="52" t="str">
        <f>IF('Abbey Briar Forest'!$I$75,"O","")</f>
        <v>O</v>
      </c>
      <c r="D62" s="52" t="str">
        <f>IF('Ashford Briar Point'!$I$75,"O","")</f>
        <v/>
      </c>
      <c r="E62" s="52" t="str">
        <f>IF('The Aubrey'!$I$77,"O","")</f>
        <v/>
      </c>
      <c r="F62" s="52" t="str">
        <f>IF('Park at Pisa'!$I$72,"O","")</f>
        <v/>
      </c>
      <c r="G62" s="52" t="str">
        <f>IF('Comp 7'!$I$88,"O","")</f>
        <v/>
      </c>
      <c r="H62" s="52" t="str">
        <f>IF('Comp 8'!$I$88,"O","")</f>
        <v/>
      </c>
    </row>
    <row r="63" spans="1:8" ht="17.25" customHeight="1" x14ac:dyDescent="0.55000000000000004">
      <c r="A63" s="53" t="s">
        <v>90</v>
      </c>
      <c r="B63" s="193" t="str">
        <f>IF('2151 Kirkwood'!$I$90,"O","")</f>
        <v>O</v>
      </c>
      <c r="C63" s="52" t="str">
        <f>IF('Abbey Briar Forest'!$I$76,"O","")</f>
        <v>O</v>
      </c>
      <c r="D63" s="52" t="str">
        <f>IF('Ashford Briar Point'!$I$76,"O","")</f>
        <v>O</v>
      </c>
      <c r="E63" s="52" t="str">
        <f>IF('The Aubrey'!$I$78,"O","")</f>
        <v/>
      </c>
      <c r="F63" s="52" t="str">
        <f>IF('Park at Pisa'!$I$73,"O","")</f>
        <v>O</v>
      </c>
      <c r="G63" s="52" t="str">
        <f>IF('Comp 7'!$I$89,"O","")</f>
        <v/>
      </c>
      <c r="H63" s="52" t="str">
        <f>IF('Comp 8'!$I$89,"O","")</f>
        <v/>
      </c>
    </row>
    <row r="64" spans="1:8" ht="17.25" customHeight="1" x14ac:dyDescent="0.55000000000000004">
      <c r="A64" s="53" t="s">
        <v>91</v>
      </c>
      <c r="B64" s="193" t="str">
        <f>IF('2151 Kirkwood'!$I$91,"O","")</f>
        <v/>
      </c>
      <c r="C64" s="52" t="str">
        <f>IF('Abbey Briar Forest'!$I$77,"O","")</f>
        <v/>
      </c>
      <c r="D64" s="52" t="str">
        <f>IF('Ashford Briar Point'!$I$77,"O","")</f>
        <v/>
      </c>
      <c r="E64" s="52" t="str">
        <f>IF('The Aubrey'!$I$79,"O","")</f>
        <v/>
      </c>
      <c r="F64" s="52" t="str">
        <f>IF('Park at Pisa'!$I$74,"O","")</f>
        <v/>
      </c>
      <c r="G64" s="52" t="str">
        <f>IF('Comp 7'!$I$90,"O","")</f>
        <v/>
      </c>
      <c r="H64" s="52" t="str">
        <f>IF('Comp 8'!$I$90,"O","")</f>
        <v/>
      </c>
    </row>
    <row r="65" spans="1:8" ht="17.25" customHeight="1" x14ac:dyDescent="0.55000000000000004">
      <c r="A65" s="53" t="s">
        <v>92</v>
      </c>
      <c r="B65" s="193" t="str">
        <f>IF('2151 Kirkwood'!$I$92,"O","")</f>
        <v/>
      </c>
      <c r="C65" s="52" t="str">
        <f>IF('Abbey Briar Forest'!$I$78,"O","")</f>
        <v/>
      </c>
      <c r="D65" s="52" t="str">
        <f>IF('Ashford Briar Point'!$I$78,"O","")</f>
        <v/>
      </c>
      <c r="E65" s="52" t="str">
        <f>IF('The Aubrey'!$I$80,"O","")</f>
        <v/>
      </c>
      <c r="F65" s="52" t="str">
        <f>IF('Park at Pisa'!$I$75,"O","")</f>
        <v/>
      </c>
      <c r="G65" s="52" t="str">
        <f>IF('Comp 7'!$I$91,"O","")</f>
        <v/>
      </c>
      <c r="H65" s="52" t="str">
        <f>IF('Comp 8'!$I$91,"O","")</f>
        <v/>
      </c>
    </row>
    <row r="66" spans="1:8" ht="17.25" customHeight="1" x14ac:dyDescent="0.55000000000000004">
      <c r="A66" s="53" t="s">
        <v>93</v>
      </c>
      <c r="B66" s="193" t="str">
        <f>IF('2151 Kirkwood'!$I$93,"O","")</f>
        <v>O</v>
      </c>
      <c r="C66" s="52" t="str">
        <f>IF('Abbey Briar Forest'!$I$79,"O","")</f>
        <v/>
      </c>
      <c r="D66" s="52" t="str">
        <f>IF('Ashford Briar Point'!$I$79,"O","")</f>
        <v/>
      </c>
      <c r="E66" s="52" t="str">
        <f>IF('The Aubrey'!$I$81,"O","")</f>
        <v/>
      </c>
      <c r="F66" s="52" t="str">
        <f>IF('Park at Pisa'!$I$76,"O","")</f>
        <v/>
      </c>
      <c r="G66" s="52" t="str">
        <f>IF('Comp 7'!$I$92,"O","")</f>
        <v/>
      </c>
      <c r="H66" s="52" t="str">
        <f>IF('Comp 8'!$I$92,"O","")</f>
        <v/>
      </c>
    </row>
    <row r="67" spans="1:8" ht="17.25" customHeight="1" x14ac:dyDescent="0.55000000000000004">
      <c r="A67" s="53" t="s">
        <v>94</v>
      </c>
      <c r="B67" s="193" t="str">
        <f>IF('2151 Kirkwood'!$I$94,"O","")</f>
        <v>O</v>
      </c>
      <c r="C67" s="52" t="str">
        <f>IF('Abbey Briar Forest'!$I$80,"O","")</f>
        <v>O</v>
      </c>
      <c r="D67" s="52" t="str">
        <f>IF('Ashford Briar Point'!$I$80,"O","")</f>
        <v>O</v>
      </c>
      <c r="E67" s="52" t="str">
        <f>IF('The Aubrey'!$I$82,"O","")</f>
        <v>O</v>
      </c>
      <c r="F67" s="52" t="str">
        <f>IF('Park at Pisa'!$I$77,"O","")</f>
        <v/>
      </c>
      <c r="G67" s="52" t="str">
        <f>IF('Comp 7'!$I$93,"O","")</f>
        <v/>
      </c>
      <c r="H67" s="52" t="str">
        <f>IF('Comp 8'!$I$93,"O","")</f>
        <v/>
      </c>
    </row>
    <row r="68" spans="1:8" ht="17.25" customHeight="1" x14ac:dyDescent="0.55000000000000004">
      <c r="A68" s="53" t="s">
        <v>95</v>
      </c>
      <c r="B68" s="193" t="str">
        <f>IF('2151 Kirkwood'!$I$95,"O","")</f>
        <v/>
      </c>
      <c r="C68" s="52" t="str">
        <f>IF('Abbey Briar Forest'!$I$81,"O","")</f>
        <v/>
      </c>
      <c r="D68" s="52" t="str">
        <f>IF('Ashford Briar Point'!$I$81,"O","")</f>
        <v/>
      </c>
      <c r="E68" s="52" t="str">
        <f>IF('The Aubrey'!$I$83,"O","")</f>
        <v/>
      </c>
      <c r="F68" s="52" t="str">
        <f>IF('Park at Pisa'!$I$78,"O","")</f>
        <v/>
      </c>
      <c r="G68" s="52" t="str">
        <f>IF('Comp 7'!$I$94,"O","")</f>
        <v/>
      </c>
      <c r="H68" s="52" t="str">
        <f>IF('Comp 8'!$I$94,"O","")</f>
        <v/>
      </c>
    </row>
    <row r="69" spans="1:8" ht="17.25" customHeight="1" x14ac:dyDescent="0.55000000000000004">
      <c r="A69" s="53" t="s">
        <v>96</v>
      </c>
      <c r="B69" s="193" t="str">
        <f>IF('2151 Kirkwood'!$I$96,"O","")</f>
        <v/>
      </c>
      <c r="C69" s="52" t="str">
        <f>IF('Abbey Briar Forest'!$I$82,"O","")</f>
        <v>O</v>
      </c>
      <c r="D69" s="52" t="str">
        <f>IF('Ashford Briar Point'!$I$82,"O","")</f>
        <v>O</v>
      </c>
      <c r="E69" s="52" t="str">
        <f>IF('The Aubrey'!$I$84,"O","")</f>
        <v>O</v>
      </c>
      <c r="F69" s="52" t="str">
        <f>IF('Park at Pisa'!$I$79,"O","")</f>
        <v/>
      </c>
      <c r="G69" s="52" t="str">
        <f>IF('Comp 7'!$I$95,"O","")</f>
        <v/>
      </c>
      <c r="H69" s="52" t="str">
        <f>IF('Comp 8'!$I$95,"O","")</f>
        <v/>
      </c>
    </row>
    <row r="70" spans="1:8" ht="17.25" customHeight="1" x14ac:dyDescent="0.55000000000000004">
      <c r="A70" s="53" t="s">
        <v>97</v>
      </c>
      <c r="B70" s="193" t="str">
        <f>IF('2151 Kirkwood'!$I$97,"O","")</f>
        <v/>
      </c>
      <c r="C70" s="52" t="str">
        <f>IF('Abbey Briar Forest'!$I$83,"O","")</f>
        <v/>
      </c>
      <c r="D70" s="52" t="str">
        <f>IF('Ashford Briar Point'!$I$83,"O","")</f>
        <v>O</v>
      </c>
      <c r="E70" s="52" t="str">
        <f>IF('The Aubrey'!$I$85,"O","")</f>
        <v/>
      </c>
      <c r="F70" s="52" t="str">
        <f>IF('Park at Pisa'!$I$80,"O","")</f>
        <v>O</v>
      </c>
      <c r="G70" s="52" t="str">
        <f>IF('Comp 7'!$I$96,"O","")</f>
        <v/>
      </c>
      <c r="H70" s="52" t="str">
        <f>IF('Comp 8'!$I$96,"O","")</f>
        <v/>
      </c>
    </row>
    <row r="71" spans="1:8" ht="17.25" customHeight="1" thickBot="1" x14ac:dyDescent="0.6">
      <c r="A71" s="53" t="s">
        <v>98</v>
      </c>
      <c r="B71" s="193" t="str">
        <f>IF('2151 Kirkwood'!$I$98,"O","")</f>
        <v>O</v>
      </c>
      <c r="C71" s="52" t="str">
        <f>IF('Abbey Briar Forest'!$I$84,"O","")</f>
        <v>O</v>
      </c>
      <c r="D71" s="52" t="str">
        <f>IF('Ashford Briar Point'!$I$84,"O","")</f>
        <v>O</v>
      </c>
      <c r="E71" s="52" t="str">
        <f>IF('The Aubrey'!$I$86,"O","")</f>
        <v>O</v>
      </c>
      <c r="F71" s="52" t="str">
        <f>IF('Park at Pisa'!$I$81,"O","")</f>
        <v/>
      </c>
      <c r="G71" s="52" t="str">
        <f>IF('Comp 7'!$I$97,"O","")</f>
        <v/>
      </c>
      <c r="H71" s="52" t="str">
        <f>IF('Comp 8'!$I$97,"O","")</f>
        <v/>
      </c>
    </row>
    <row r="72" spans="1:8" s="58" customFormat="1" ht="17.25" customHeight="1" x14ac:dyDescent="0.5">
      <c r="A72" s="56"/>
      <c r="B72" s="57">
        <f>COUNTIF(B6:B71,"O")</f>
        <v>28</v>
      </c>
      <c r="C72" s="57">
        <f t="shared" ref="C72:H72" si="0">COUNTIF(C6:C71,"O")</f>
        <v>23</v>
      </c>
      <c r="D72" s="57">
        <f t="shared" si="0"/>
        <v>14</v>
      </c>
      <c r="E72" s="57">
        <f t="shared" si="0"/>
        <v>14</v>
      </c>
      <c r="F72" s="57">
        <f t="shared" si="0"/>
        <v>14</v>
      </c>
      <c r="G72" s="57">
        <f t="shared" si="0"/>
        <v>0</v>
      </c>
      <c r="H72" s="57">
        <f t="shared" si="0"/>
        <v>0</v>
      </c>
    </row>
  </sheetData>
  <sheetProtection sheet="1"/>
  <mergeCells count="3">
    <mergeCell ref="A1:H1"/>
    <mergeCell ref="A2:H2"/>
    <mergeCell ref="A3:H3"/>
  </mergeCells>
  <printOptions horizontalCentered="1"/>
  <pageMargins left="0.2" right="0.2" top="1.5" bottom="0.75" header="0.3" footer="0.3"/>
  <pageSetup scale="51" orientation="portrait"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filterMode="1">
    <tabColor rgb="FFFFC000"/>
  </sheetPr>
  <dimension ref="A1:H184"/>
  <sheetViews>
    <sheetView showGridLines="0" view="pageLayout" zoomScaleNormal="100" workbookViewId="0">
      <selection activeCell="A5" sqref="A5:H183"/>
    </sheetView>
  </sheetViews>
  <sheetFormatPr defaultColWidth="9.15625" defaultRowHeight="12.6" x14ac:dyDescent="0.45"/>
  <cols>
    <col min="1" max="1" width="30.15625" style="44" customWidth="1"/>
    <col min="2" max="4" width="14" style="44" customWidth="1"/>
    <col min="5" max="5" width="14" style="48" hidden="1" customWidth="1"/>
    <col min="6" max="6" width="14" style="48" customWidth="1"/>
    <col min="7" max="7" width="14" style="48" hidden="1" customWidth="1"/>
    <col min="8" max="8" width="14" style="49" customWidth="1"/>
    <col min="9" max="16384" width="9.15625" style="44"/>
  </cols>
  <sheetData>
    <row r="1" spans="1:8" ht="13.8" x14ac:dyDescent="0.45">
      <c r="A1" s="222" t="s">
        <v>99</v>
      </c>
      <c r="B1" s="222"/>
      <c r="C1" s="222"/>
      <c r="D1" s="222"/>
      <c r="E1" s="222"/>
      <c r="F1" s="222"/>
      <c r="G1" s="222"/>
      <c r="H1" s="222"/>
    </row>
    <row r="2" spans="1:8" ht="13.8" x14ac:dyDescent="0.45">
      <c r="A2" s="222" t="str">
        <f>'2151 Kirkwood'!B1</f>
        <v xml:space="preserve">2151 Kirkwood </v>
      </c>
      <c r="B2" s="222"/>
      <c r="C2" s="222"/>
      <c r="D2" s="222"/>
      <c r="E2" s="222"/>
      <c r="F2" s="222"/>
      <c r="G2" s="222"/>
      <c r="H2" s="222"/>
    </row>
    <row r="3" spans="1:8" ht="12.9" thickBot="1" x14ac:dyDescent="0.5">
      <c r="A3" s="43"/>
    </row>
    <row r="4" spans="1:8" ht="12.9" thickBot="1" x14ac:dyDescent="0.5">
      <c r="A4" s="37" t="s">
        <v>100</v>
      </c>
      <c r="B4" s="38" t="s">
        <v>101</v>
      </c>
      <c r="C4" s="39" t="s">
        <v>102</v>
      </c>
      <c r="D4" s="40" t="s">
        <v>103</v>
      </c>
      <c r="E4" s="70" t="s">
        <v>104</v>
      </c>
      <c r="F4" s="70" t="s">
        <v>105</v>
      </c>
      <c r="G4" s="73" t="s">
        <v>106</v>
      </c>
      <c r="H4" s="42" t="s">
        <v>107</v>
      </c>
    </row>
    <row r="5" spans="1:8" hidden="1" x14ac:dyDescent="0.45">
      <c r="A5" s="44" t="str">
        <f>IF('2151 Kirkwood'!A30="Studio",'2151 Kirkwood'!$B$1,"")</f>
        <v/>
      </c>
      <c r="B5" s="45" t="str">
        <f>IF('2151 Kirkwood'!$A$30="Studio",'2151 Kirkwood'!$A$30&amp;"/"&amp;'2151 Kirkwood'!$B$30,"")</f>
        <v/>
      </c>
      <c r="C5" s="45">
        <f>IF('2151 Kirkwood'!$A$30="Studio",'2151 Kirkwood'!$C$30,0)</f>
        <v>0</v>
      </c>
      <c r="D5" s="45">
        <f>IF('2151 Kirkwood'!$A$30="Studio",'2151 Kirkwood'!$D$30,0)</f>
        <v>0</v>
      </c>
      <c r="E5" s="46">
        <f t="shared" ref="E5:E36" si="0">IF(ISERROR(C5*D5),0,(C5*D5))</f>
        <v>0</v>
      </c>
      <c r="F5" s="46">
        <f>IF('2151 Kirkwood'!$A$30="Studio",'2151 Kirkwood'!$K$30,0)</f>
        <v>0</v>
      </c>
      <c r="G5" s="46">
        <f t="shared" ref="G5:G36" si="1">C5*F5</f>
        <v>0</v>
      </c>
      <c r="H5" s="47">
        <f>IF('2151 Kirkwood'!$A$30="Studio",'2151 Kirkwood'!$M$30,0)</f>
        <v>0</v>
      </c>
    </row>
    <row r="6" spans="1:8" hidden="1" x14ac:dyDescent="0.45">
      <c r="A6" s="44" t="str">
        <f>IF('2151 Kirkwood'!A31="Studio",'2151 Kirkwood'!$B$1,"")</f>
        <v/>
      </c>
      <c r="B6" s="45" t="str">
        <f>IF('2151 Kirkwood'!$A$31="Studio",'2151 Kirkwood'!$A$31&amp;"/"&amp;'2151 Kirkwood'!$B$31,"")</f>
        <v/>
      </c>
      <c r="C6" s="45">
        <f>IF('2151 Kirkwood'!$A$31="Studio",'2151 Kirkwood'!$C$31,0)</f>
        <v>0</v>
      </c>
      <c r="D6" s="45">
        <f>IF('2151 Kirkwood'!$A$31="Studio",'2151 Kirkwood'!$D$31,0)</f>
        <v>0</v>
      </c>
      <c r="E6" s="46">
        <f t="shared" si="0"/>
        <v>0</v>
      </c>
      <c r="F6" s="46">
        <f>IF('2151 Kirkwood'!$A$31="Studio",'2151 Kirkwood'!$K$31,0)</f>
        <v>0</v>
      </c>
      <c r="G6" s="46">
        <f t="shared" si="1"/>
        <v>0</v>
      </c>
      <c r="H6" s="47">
        <f>IF('2151 Kirkwood'!$A$31="Studio",'2151 Kirkwood'!$M$31,0)</f>
        <v>0</v>
      </c>
    </row>
    <row r="7" spans="1:8" hidden="1" x14ac:dyDescent="0.45">
      <c r="A7" s="44" t="str">
        <f>IF('2151 Kirkwood'!A32="Studio",'2151 Kirkwood'!$B$1,"")</f>
        <v/>
      </c>
      <c r="B7" s="45" t="str">
        <f>IF('2151 Kirkwood'!$A$32="Studio",'2151 Kirkwood'!$A$32&amp;"/"&amp;'2151 Kirkwood'!$B$32,"")</f>
        <v/>
      </c>
      <c r="C7" s="45">
        <f>IF('2151 Kirkwood'!$A$32="Studio",'2151 Kirkwood'!$C$32,0)</f>
        <v>0</v>
      </c>
      <c r="D7" s="45">
        <f>IF('2151 Kirkwood'!$A$32="Studio",'2151 Kirkwood'!$D$32,0)</f>
        <v>0</v>
      </c>
      <c r="E7" s="46">
        <f t="shared" si="0"/>
        <v>0</v>
      </c>
      <c r="F7" s="46">
        <f>IF('2151 Kirkwood'!$A$32="Studio",'2151 Kirkwood'!$K$32,0)</f>
        <v>0</v>
      </c>
      <c r="G7" s="46">
        <f t="shared" si="1"/>
        <v>0</v>
      </c>
      <c r="H7" s="47">
        <f>IF('2151 Kirkwood'!$A$32="Studio",'2151 Kirkwood'!$M$32,0)</f>
        <v>0</v>
      </c>
    </row>
    <row r="8" spans="1:8" hidden="1" x14ac:dyDescent="0.45">
      <c r="A8" s="44" t="str">
        <f>IF('2151 Kirkwood'!A35="Studio",'2151 Kirkwood'!$B$1,"")</f>
        <v/>
      </c>
      <c r="B8" s="45" t="str">
        <f>IF('2151 Kirkwood'!$A$35="Studio",'2151 Kirkwood'!$A$35&amp;"/"&amp;'2151 Kirkwood'!$B$35,"")</f>
        <v/>
      </c>
      <c r="C8" s="45">
        <f>IF('2151 Kirkwood'!$A$35="Studio",'2151 Kirkwood'!$C$35,0)</f>
        <v>0</v>
      </c>
      <c r="D8" s="45">
        <f>IF('2151 Kirkwood'!$A$35="Studio",'2151 Kirkwood'!$D$35,0)</f>
        <v>0</v>
      </c>
      <c r="E8" s="46">
        <f t="shared" si="0"/>
        <v>0</v>
      </c>
      <c r="F8" s="46">
        <f>IF('2151 Kirkwood'!$A$35="Studio",'2151 Kirkwood'!$K$35,0)</f>
        <v>0</v>
      </c>
      <c r="G8" s="46">
        <f t="shared" si="1"/>
        <v>0</v>
      </c>
      <c r="H8" s="47">
        <f>IF('2151 Kirkwood'!$A$35="Studio",'2151 Kirkwood'!$M$35,0)</f>
        <v>0</v>
      </c>
    </row>
    <row r="9" spans="1:8" hidden="1" x14ac:dyDescent="0.45">
      <c r="A9" s="44" t="str">
        <f>IF('2151 Kirkwood'!A36="Studio",'2151 Kirkwood'!$B$1,"")</f>
        <v/>
      </c>
      <c r="B9" s="45" t="str">
        <f>IF('2151 Kirkwood'!$A$36="Studio",'2151 Kirkwood'!$A$36&amp;"/"&amp;'2151 Kirkwood'!$B$36,"")</f>
        <v/>
      </c>
      <c r="C9" s="45">
        <f>IF('2151 Kirkwood'!$A$36="Studio",'2151 Kirkwood'!$C$36,0)</f>
        <v>0</v>
      </c>
      <c r="D9" s="45">
        <f>IF('2151 Kirkwood'!$A$36="Studio",'2151 Kirkwood'!$D$36,0)</f>
        <v>0</v>
      </c>
      <c r="E9" s="46">
        <f t="shared" si="0"/>
        <v>0</v>
      </c>
      <c r="F9" s="46">
        <f>IF('2151 Kirkwood'!$A$36="Studio",'2151 Kirkwood'!$K$36,0)</f>
        <v>0</v>
      </c>
      <c r="G9" s="46">
        <f t="shared" si="1"/>
        <v>0</v>
      </c>
      <c r="H9" s="47">
        <f>IF('2151 Kirkwood'!$A$36="Studio",'2151 Kirkwood'!$M$36,0)</f>
        <v>0</v>
      </c>
    </row>
    <row r="10" spans="1:8" hidden="1" x14ac:dyDescent="0.45">
      <c r="A10" s="44" t="str">
        <f>IF('2151 Kirkwood'!A37="Studio",'2151 Kirkwood'!$B$1,"")</f>
        <v/>
      </c>
      <c r="B10" s="45" t="str">
        <f>IF('2151 Kirkwood'!$A$37="Studio",'2151 Kirkwood'!$A$37&amp;"/"&amp;'2151 Kirkwood'!$B$37,"")</f>
        <v/>
      </c>
      <c r="C10" s="45">
        <f>IF('2151 Kirkwood'!$A$37="Studio",'2151 Kirkwood'!$C$37,0)</f>
        <v>0</v>
      </c>
      <c r="D10" s="45">
        <f>IF('2151 Kirkwood'!$A$37="Studio",'2151 Kirkwood'!$D$37,0)</f>
        <v>0</v>
      </c>
      <c r="E10" s="46">
        <f t="shared" si="0"/>
        <v>0</v>
      </c>
      <c r="F10" s="46">
        <f>IF('2151 Kirkwood'!$A$37="Studio",'2151 Kirkwood'!$K$37,0)</f>
        <v>0</v>
      </c>
      <c r="G10" s="46">
        <f t="shared" si="1"/>
        <v>0</v>
      </c>
      <c r="H10" s="47">
        <f>IF('2151 Kirkwood'!$A$37="Studio",'2151 Kirkwood'!$M$37,0)</f>
        <v>0</v>
      </c>
    </row>
    <row r="11" spans="1:8" hidden="1" x14ac:dyDescent="0.45">
      <c r="A11" s="44" t="str">
        <f>IF('2151 Kirkwood'!A38="Studio",'2151 Kirkwood'!$B$1,"")</f>
        <v/>
      </c>
      <c r="B11" s="45" t="str">
        <f>IF('2151 Kirkwood'!$A$38="Studio",'2151 Kirkwood'!$A$38&amp;"/"&amp;'2151 Kirkwood'!$B$38,"")</f>
        <v/>
      </c>
      <c r="C11" s="45">
        <f>IF('2151 Kirkwood'!$A$38="Studio",'2151 Kirkwood'!$C$38,0)</f>
        <v>0</v>
      </c>
      <c r="D11" s="45">
        <f>IF('2151 Kirkwood'!$A$38="Studio",'2151 Kirkwood'!$D$38,0)</f>
        <v>0</v>
      </c>
      <c r="E11" s="46">
        <f t="shared" si="0"/>
        <v>0</v>
      </c>
      <c r="F11" s="46">
        <f>IF('2151 Kirkwood'!$A$38="Studio",'2151 Kirkwood'!$K$38,0)</f>
        <v>0</v>
      </c>
      <c r="G11" s="46">
        <f t="shared" si="1"/>
        <v>0</v>
      </c>
      <c r="H11" s="47">
        <f>IF('2151 Kirkwood'!$A$38="Studio",'2151 Kirkwood'!$M$38,0)</f>
        <v>0</v>
      </c>
    </row>
    <row r="12" spans="1:8" hidden="1" x14ac:dyDescent="0.45">
      <c r="A12" s="44" t="str">
        <f>IF('2151 Kirkwood'!A40="Studio",'2151 Kirkwood'!$B$1,"")</f>
        <v/>
      </c>
      <c r="B12" s="45" t="str">
        <f>IF('2151 Kirkwood'!$A$40="Studio",'2151 Kirkwood'!$A$40&amp;"/"&amp;'2151 Kirkwood'!$B$40,"")</f>
        <v/>
      </c>
      <c r="C12" s="45">
        <f>IF('2151 Kirkwood'!$A$40="Studio",'2151 Kirkwood'!$C$40,0)</f>
        <v>0</v>
      </c>
      <c r="D12" s="45">
        <f>IF('2151 Kirkwood'!$A$40="Studio",'2151 Kirkwood'!$D$40,0)</f>
        <v>0</v>
      </c>
      <c r="E12" s="46">
        <f t="shared" si="0"/>
        <v>0</v>
      </c>
      <c r="F12" s="46">
        <f>IF('2151 Kirkwood'!$A$40="Studio",'2151 Kirkwood'!$K$40,0)</f>
        <v>0</v>
      </c>
      <c r="G12" s="46">
        <f t="shared" si="1"/>
        <v>0</v>
      </c>
      <c r="H12" s="47">
        <f>IF('2151 Kirkwood'!$A$40="Studio",'2151 Kirkwood'!$M$40,0)</f>
        <v>0</v>
      </c>
    </row>
    <row r="13" spans="1:8" hidden="1" x14ac:dyDescent="0.45">
      <c r="A13" s="44" t="str">
        <f>IF('2151 Kirkwood'!A41="Studio",'2151 Kirkwood'!$B$1,"")</f>
        <v/>
      </c>
      <c r="B13" s="45" t="str">
        <f>IF('2151 Kirkwood'!$A$41="Studio",'2151 Kirkwood'!$A$41&amp;"/"&amp;'2151 Kirkwood'!$B$41,"")</f>
        <v/>
      </c>
      <c r="C13" s="45">
        <f>IF('2151 Kirkwood'!$A$41="Studio",'2151 Kirkwood'!$C$41,0)</f>
        <v>0</v>
      </c>
      <c r="D13" s="45">
        <f>IF('2151 Kirkwood'!$A$41="Studio",'2151 Kirkwood'!$D$41,0)</f>
        <v>0</v>
      </c>
      <c r="E13" s="46">
        <f t="shared" si="0"/>
        <v>0</v>
      </c>
      <c r="F13" s="46">
        <f>IF('2151 Kirkwood'!$A$41="Studio",'2151 Kirkwood'!$K$41,0)</f>
        <v>0</v>
      </c>
      <c r="G13" s="46">
        <f t="shared" si="1"/>
        <v>0</v>
      </c>
      <c r="H13" s="47">
        <f>IF('2151 Kirkwood'!$A$41="Studio",'2151 Kirkwood'!$M$41,0)</f>
        <v>0</v>
      </c>
    </row>
    <row r="14" spans="1:8" hidden="1" x14ac:dyDescent="0.45">
      <c r="A14" s="44" t="e">
        <f>IF('2151 Kirkwood'!#REF!="Studio",'2151 Kirkwood'!$B$1,"")</f>
        <v>#REF!</v>
      </c>
      <c r="B14" s="45" t="e">
        <f>IF('2151 Kirkwood'!#REF!="Studio",'2151 Kirkwood'!#REF!&amp;"/"&amp;'2151 Kirkwood'!#REF!,"")</f>
        <v>#REF!</v>
      </c>
      <c r="C14" s="45" t="e">
        <f>IF('2151 Kirkwood'!#REF!="Studio",'2151 Kirkwood'!#REF!,0)</f>
        <v>#REF!</v>
      </c>
      <c r="D14" s="45" t="e">
        <f>IF('2151 Kirkwood'!#REF!="Studio",'2151 Kirkwood'!#REF!,0)</f>
        <v>#REF!</v>
      </c>
      <c r="E14" s="46">
        <f t="shared" si="0"/>
        <v>0</v>
      </c>
      <c r="F14" s="46" t="e">
        <f>IF('2151 Kirkwood'!#REF!="Studio",'2151 Kirkwood'!#REF!,0)</f>
        <v>#REF!</v>
      </c>
      <c r="G14" s="46" t="e">
        <f t="shared" si="1"/>
        <v>#REF!</v>
      </c>
      <c r="H14" s="47" t="e">
        <f>IF('2151 Kirkwood'!#REF!="Studio",'2151 Kirkwood'!#REF!,0)</f>
        <v>#REF!</v>
      </c>
    </row>
    <row r="15" spans="1:8" hidden="1" x14ac:dyDescent="0.45">
      <c r="A15" s="44" t="e">
        <f>IF('2151 Kirkwood'!#REF!="Studio",'2151 Kirkwood'!$B$1,"")</f>
        <v>#REF!</v>
      </c>
      <c r="B15" s="45" t="e">
        <f>IF('2151 Kirkwood'!#REF!="Studio",'2151 Kirkwood'!#REF!&amp;"/"&amp;'2151 Kirkwood'!#REF!,"")</f>
        <v>#REF!</v>
      </c>
      <c r="C15" s="45" t="e">
        <f>IF('2151 Kirkwood'!#REF!="Studio",'2151 Kirkwood'!#REF!,0)</f>
        <v>#REF!</v>
      </c>
      <c r="D15" s="45" t="e">
        <f>IF('2151 Kirkwood'!#REF!="Studio",'2151 Kirkwood'!#REF!,0)</f>
        <v>#REF!</v>
      </c>
      <c r="E15" s="46">
        <f t="shared" si="0"/>
        <v>0</v>
      </c>
      <c r="F15" s="46" t="e">
        <f>IF('2151 Kirkwood'!#REF!="Studio",'2151 Kirkwood'!#REF!,0)</f>
        <v>#REF!</v>
      </c>
      <c r="G15" s="46" t="e">
        <f t="shared" si="1"/>
        <v>#REF!</v>
      </c>
      <c r="H15" s="47" t="e">
        <f>IF('2151 Kirkwood'!#REF!="Studio",'2151 Kirkwood'!#REF!,0)</f>
        <v>#REF!</v>
      </c>
    </row>
    <row r="16" spans="1:8" hidden="1" x14ac:dyDescent="0.45">
      <c r="A16" s="44" t="e">
        <f>IF('2151 Kirkwood'!#REF!="Studio",'2151 Kirkwood'!$B$1,"")</f>
        <v>#REF!</v>
      </c>
      <c r="B16" s="45" t="e">
        <f>IF('2151 Kirkwood'!#REF!="Studio",'2151 Kirkwood'!#REF!&amp;"/"&amp;'2151 Kirkwood'!#REF!,"")</f>
        <v>#REF!</v>
      </c>
      <c r="C16" s="45" t="e">
        <f>IF('2151 Kirkwood'!#REF!="Studio",'2151 Kirkwood'!#REF!,0)</f>
        <v>#REF!</v>
      </c>
      <c r="D16" s="45" t="e">
        <f>IF('2151 Kirkwood'!#REF!="Studio",'2151 Kirkwood'!#REF!,0)</f>
        <v>#REF!</v>
      </c>
      <c r="E16" s="46">
        <f t="shared" si="0"/>
        <v>0</v>
      </c>
      <c r="F16" s="46" t="e">
        <f>IF('2151 Kirkwood'!#REF!="Studio",'2151 Kirkwood'!#REF!,0)</f>
        <v>#REF!</v>
      </c>
      <c r="G16" s="46" t="e">
        <f t="shared" si="1"/>
        <v>#REF!</v>
      </c>
      <c r="H16" s="47" t="e">
        <f>IF('2151 Kirkwood'!#REF!="Studio",'2151 Kirkwood'!#REF!,0)</f>
        <v>#REF!</v>
      </c>
    </row>
    <row r="17" spans="1:8" hidden="1" x14ac:dyDescent="0.45">
      <c r="A17" s="44" t="e">
        <f>IF('2151 Kirkwood'!#REF!="Studio",'2151 Kirkwood'!$B$1,"")</f>
        <v>#REF!</v>
      </c>
      <c r="B17" s="45" t="e">
        <f>IF('2151 Kirkwood'!#REF!="Studio",'2151 Kirkwood'!#REF!&amp;"/"&amp;'2151 Kirkwood'!#REF!,"")</f>
        <v>#REF!</v>
      </c>
      <c r="C17" s="45" t="e">
        <f>IF('2151 Kirkwood'!#REF!="Studio",'2151 Kirkwood'!#REF!,0)</f>
        <v>#REF!</v>
      </c>
      <c r="D17" s="45" t="e">
        <f>IF('2151 Kirkwood'!#REF!="Studio",'2151 Kirkwood'!#REF!,0)</f>
        <v>#REF!</v>
      </c>
      <c r="E17" s="46">
        <f t="shared" si="0"/>
        <v>0</v>
      </c>
      <c r="F17" s="46" t="e">
        <f>IF('2151 Kirkwood'!#REF!="Studio",'2151 Kirkwood'!#REF!,0)</f>
        <v>#REF!</v>
      </c>
      <c r="G17" s="46" t="e">
        <f t="shared" si="1"/>
        <v>#REF!</v>
      </c>
      <c r="H17" s="47" t="e">
        <f>IF('2151 Kirkwood'!#REF!="Studio",'2151 Kirkwood'!#REF!,0)</f>
        <v>#REF!</v>
      </c>
    </row>
    <row r="18" spans="1:8" hidden="1" x14ac:dyDescent="0.45">
      <c r="A18" s="44" t="e">
        <f>IF('2151 Kirkwood'!#REF!="Studio",'2151 Kirkwood'!$B$1,"")</f>
        <v>#REF!</v>
      </c>
      <c r="B18" s="45" t="e">
        <f>IF('2151 Kirkwood'!#REF!="Studio",'2151 Kirkwood'!#REF!&amp;"/"&amp;'2151 Kirkwood'!#REF!,"")</f>
        <v>#REF!</v>
      </c>
      <c r="C18" s="45" t="e">
        <f>IF('2151 Kirkwood'!#REF!="Studio",'2151 Kirkwood'!#REF!,0)</f>
        <v>#REF!</v>
      </c>
      <c r="D18" s="45" t="e">
        <f>IF('2151 Kirkwood'!#REF!="Studio",'2151 Kirkwood'!#REF!,0)</f>
        <v>#REF!</v>
      </c>
      <c r="E18" s="46">
        <f t="shared" si="0"/>
        <v>0</v>
      </c>
      <c r="F18" s="46" t="e">
        <f>IF('2151 Kirkwood'!#REF!="Studio",'2151 Kirkwood'!#REF!,0)</f>
        <v>#REF!</v>
      </c>
      <c r="G18" s="46" t="e">
        <f t="shared" si="1"/>
        <v>#REF!</v>
      </c>
      <c r="H18" s="47" t="e">
        <f>IF('2151 Kirkwood'!#REF!="Studio",'2151 Kirkwood'!#REF!,0)</f>
        <v>#REF!</v>
      </c>
    </row>
    <row r="19" spans="1:8" hidden="1" x14ac:dyDescent="0.45">
      <c r="A19" s="44" t="e">
        <f>IF('2151 Kirkwood'!#REF!="Studio",'2151 Kirkwood'!$B$1,"")</f>
        <v>#REF!</v>
      </c>
      <c r="B19" s="45" t="e">
        <f>IF('2151 Kirkwood'!#REF!="Studio",'2151 Kirkwood'!#REF!&amp;"/"&amp;'2151 Kirkwood'!#REF!,"")</f>
        <v>#REF!</v>
      </c>
      <c r="C19" s="45" t="e">
        <f>IF('2151 Kirkwood'!#REF!="Studio",'2151 Kirkwood'!#REF!,0)</f>
        <v>#REF!</v>
      </c>
      <c r="D19" s="45" t="e">
        <f>IF('2151 Kirkwood'!#REF!="Studio",'2151 Kirkwood'!#REF!,0)</f>
        <v>#REF!</v>
      </c>
      <c r="E19" s="46">
        <f t="shared" si="0"/>
        <v>0</v>
      </c>
      <c r="F19" s="46" t="e">
        <f>IF('2151 Kirkwood'!#REF!="Studio",'2151 Kirkwood'!#REF!,0)</f>
        <v>#REF!</v>
      </c>
      <c r="G19" s="46" t="e">
        <f t="shared" si="1"/>
        <v>#REF!</v>
      </c>
      <c r="H19" s="47" t="e">
        <f>IF('2151 Kirkwood'!#REF!="Studio",'2151 Kirkwood'!#REF!,0)</f>
        <v>#REF!</v>
      </c>
    </row>
    <row r="20" spans="1:8" hidden="1" x14ac:dyDescent="0.45">
      <c r="A20" s="44" t="e">
        <f>IF('2151 Kirkwood'!#REF!="Studio",'2151 Kirkwood'!$B$1,"")</f>
        <v>#REF!</v>
      </c>
      <c r="B20" s="45" t="e">
        <f>IF('2151 Kirkwood'!#REF!="Studio",'2151 Kirkwood'!#REF!&amp;"/"&amp;'2151 Kirkwood'!#REF!,"")</f>
        <v>#REF!</v>
      </c>
      <c r="C20" s="45" t="e">
        <f>IF('2151 Kirkwood'!#REF!="Studio",'2151 Kirkwood'!#REF!,0)</f>
        <v>#REF!</v>
      </c>
      <c r="D20" s="45" t="e">
        <f>IF('2151 Kirkwood'!#REF!="Studio",'2151 Kirkwood'!#REF!,0)</f>
        <v>#REF!</v>
      </c>
      <c r="E20" s="46">
        <f t="shared" si="0"/>
        <v>0</v>
      </c>
      <c r="F20" s="46" t="e">
        <f>IF('2151 Kirkwood'!#REF!="Studio",'2151 Kirkwood'!#REF!,0)</f>
        <v>#REF!</v>
      </c>
      <c r="G20" s="46" t="e">
        <f t="shared" si="1"/>
        <v>#REF!</v>
      </c>
      <c r="H20" s="47" t="e">
        <f>IF('2151 Kirkwood'!#REF!="Studio",'2151 Kirkwood'!#REF!,0)</f>
        <v>#REF!</v>
      </c>
    </row>
    <row r="21" spans="1:8" hidden="1" x14ac:dyDescent="0.45">
      <c r="A21" s="44" t="e">
        <f>IF('2151 Kirkwood'!#REF!="Studio",'2151 Kirkwood'!$B$1,"")</f>
        <v>#REF!</v>
      </c>
      <c r="B21" s="45" t="e">
        <f>IF('2151 Kirkwood'!#REF!="Studio",'2151 Kirkwood'!#REF!&amp;"/"&amp;'2151 Kirkwood'!#REF!,"")</f>
        <v>#REF!</v>
      </c>
      <c r="C21" s="45" t="e">
        <f>IF('2151 Kirkwood'!#REF!="Studio",'2151 Kirkwood'!#REF!,0)</f>
        <v>#REF!</v>
      </c>
      <c r="D21" s="45" t="e">
        <f>IF('2151 Kirkwood'!#REF!="Studio",'2151 Kirkwood'!#REF!,0)</f>
        <v>#REF!</v>
      </c>
      <c r="E21" s="46">
        <f t="shared" si="0"/>
        <v>0</v>
      </c>
      <c r="F21" s="46" t="e">
        <f>IF('2151 Kirkwood'!#REF!="Studio",'2151 Kirkwood'!#REF!,0)</f>
        <v>#REF!</v>
      </c>
      <c r="G21" s="46" t="e">
        <f t="shared" si="1"/>
        <v>#REF!</v>
      </c>
      <c r="H21" s="47" t="e">
        <f>IF('2151 Kirkwood'!#REF!="Studio",'2151 Kirkwood'!#REF!,0)</f>
        <v>#REF!</v>
      </c>
    </row>
    <row r="22" spans="1:8" hidden="1" x14ac:dyDescent="0.45">
      <c r="A22" s="44" t="str">
        <f>IF('2151 Kirkwood'!A42="Studio",'2151 Kirkwood'!$B$1,"")</f>
        <v/>
      </c>
      <c r="B22" s="45" t="str">
        <f>IF('2151 Kirkwood'!$A$42="Studio",'2151 Kirkwood'!$A$42&amp;"/"&amp;'2151 Kirkwood'!$B$42,"")</f>
        <v/>
      </c>
      <c r="C22" s="45">
        <f>IF('2151 Kirkwood'!$A$42="Studio",'2151 Kirkwood'!$C$42,0)</f>
        <v>0</v>
      </c>
      <c r="D22" s="45">
        <f>IF('2151 Kirkwood'!$A$42="Studio",'2151 Kirkwood'!$D$42,0)</f>
        <v>0</v>
      </c>
      <c r="E22" s="46">
        <f t="shared" si="0"/>
        <v>0</v>
      </c>
      <c r="F22" s="46">
        <f>IF('2151 Kirkwood'!$A$42="Studio",'2151 Kirkwood'!$K$42,0)</f>
        <v>0</v>
      </c>
      <c r="G22" s="46">
        <f t="shared" si="1"/>
        <v>0</v>
      </c>
      <c r="H22" s="47">
        <f>IF('2151 Kirkwood'!$A$42="Studio",'2151 Kirkwood'!$M$42,0)</f>
        <v>0</v>
      </c>
    </row>
    <row r="23" spans="1:8" hidden="1" x14ac:dyDescent="0.45">
      <c r="A23" s="44" t="str">
        <f>IF('2151 Kirkwood'!A43="Studio",'2151 Kirkwood'!$B$1,"")</f>
        <v/>
      </c>
      <c r="B23" s="45" t="str">
        <f>IF('2151 Kirkwood'!$A$43="Studio",'2151 Kirkwood'!$A$43&amp;"/"&amp;'2151 Kirkwood'!$B$43,"")</f>
        <v/>
      </c>
      <c r="C23" s="45">
        <f>IF('2151 Kirkwood'!$A$43="Studio",'2151 Kirkwood'!$C$43,0)</f>
        <v>0</v>
      </c>
      <c r="D23" s="45">
        <f>IF('2151 Kirkwood'!$A$43="Studio",'2151 Kirkwood'!$D$43,0)</f>
        <v>0</v>
      </c>
      <c r="E23" s="46">
        <f t="shared" si="0"/>
        <v>0</v>
      </c>
      <c r="F23" s="46">
        <f>IF('2151 Kirkwood'!$A$43="Studio",'2151 Kirkwood'!$K$43,0)</f>
        <v>0</v>
      </c>
      <c r="G23" s="46">
        <f t="shared" si="1"/>
        <v>0</v>
      </c>
      <c r="H23" s="47">
        <f>IF('2151 Kirkwood'!$A$43="Studio",'2151 Kirkwood'!$M$43,0)</f>
        <v>0</v>
      </c>
    </row>
    <row r="24" spans="1:8" hidden="1" x14ac:dyDescent="0.45">
      <c r="A24" s="44" t="e">
        <f>IF('2151 Kirkwood'!#REF!="Studio",'2151 Kirkwood'!$B$1,"")</f>
        <v>#REF!</v>
      </c>
      <c r="B24" s="45" t="e">
        <f>IF('2151 Kirkwood'!#REF!="Studio",'2151 Kirkwood'!#REF!&amp;"/"&amp;'2151 Kirkwood'!#REF!,"")</f>
        <v>#REF!</v>
      </c>
      <c r="C24" s="45" t="e">
        <f>IF('2151 Kirkwood'!#REF!="Studio",'2151 Kirkwood'!#REF!,0)</f>
        <v>#REF!</v>
      </c>
      <c r="D24" s="45" t="e">
        <f>IF('2151 Kirkwood'!#REF!="Studio",'2151 Kirkwood'!#REF!,0)</f>
        <v>#REF!</v>
      </c>
      <c r="E24" s="46">
        <f t="shared" si="0"/>
        <v>0</v>
      </c>
      <c r="F24" s="46" t="e">
        <f>IF('2151 Kirkwood'!#REF!="Studio",'2151 Kirkwood'!#REF!,0)</f>
        <v>#REF!</v>
      </c>
      <c r="G24" s="46" t="e">
        <f t="shared" si="1"/>
        <v>#REF!</v>
      </c>
      <c r="H24" s="47" t="e">
        <f>IF('2151 Kirkwood'!#REF!="Studio",'2151 Kirkwood'!#REF!,0)</f>
        <v>#REF!</v>
      </c>
    </row>
    <row r="25" spans="1:8" hidden="1" x14ac:dyDescent="0.45">
      <c r="A25" s="44" t="str">
        <f>IF('Abbey Briar Forest'!A30="Studio",'Abbey Briar Forest'!B$1,"")</f>
        <v/>
      </c>
      <c r="B25" s="45" t="str">
        <f>IF('Abbey Briar Forest'!$A$30="Studio",'Abbey Briar Forest'!$A$30&amp;"/"&amp;'Abbey Briar Forest'!$B$30,"")</f>
        <v/>
      </c>
      <c r="C25" s="45">
        <f>IF('Abbey Briar Forest'!$A$30="Studio",'Abbey Briar Forest'!$C$30,0)</f>
        <v>0</v>
      </c>
      <c r="D25" s="45">
        <f>IF('Abbey Briar Forest'!$A$30="Studio",'Abbey Briar Forest'!$D$30,0)</f>
        <v>0</v>
      </c>
      <c r="E25" s="46">
        <f t="shared" si="0"/>
        <v>0</v>
      </c>
      <c r="F25" s="46">
        <f>IF('Abbey Briar Forest'!$A$30="Studio",'Abbey Briar Forest'!$K$30,0)</f>
        <v>0</v>
      </c>
      <c r="G25" s="46">
        <f t="shared" si="1"/>
        <v>0</v>
      </c>
      <c r="H25" s="47">
        <f>IF('Abbey Briar Forest'!$A$30="Studio",'Abbey Briar Forest'!$M$30,0)</f>
        <v>0</v>
      </c>
    </row>
    <row r="26" spans="1:8" hidden="1" x14ac:dyDescent="0.45">
      <c r="A26" s="44" t="str">
        <f>IF('Abbey Briar Forest'!A31="Studio",'Abbey Briar Forest'!B$1,"")</f>
        <v/>
      </c>
      <c r="B26" s="45" t="str">
        <f>IF('Abbey Briar Forest'!$A$31="Studio",'Abbey Briar Forest'!$A$31&amp;"/"&amp;'Abbey Briar Forest'!$B$31,"")</f>
        <v/>
      </c>
      <c r="C26" s="45">
        <f>IF('Abbey Briar Forest'!$A$31="Studio",'Abbey Briar Forest'!$C$31,0)</f>
        <v>0</v>
      </c>
      <c r="D26" s="45">
        <f>IF('Abbey Briar Forest'!$A$31="Studio",'Abbey Briar Forest'!$D$31,0)</f>
        <v>0</v>
      </c>
      <c r="E26" s="46">
        <f t="shared" si="0"/>
        <v>0</v>
      </c>
      <c r="F26" s="46">
        <f>IF('Abbey Briar Forest'!$A$31="Studio",'Abbey Briar Forest'!$K$31,0)</f>
        <v>0</v>
      </c>
      <c r="G26" s="46">
        <f t="shared" si="1"/>
        <v>0</v>
      </c>
      <c r="H26" s="47">
        <f>IF('Abbey Briar Forest'!$A$31="Studio",'Abbey Briar Forest'!$M$31,0)</f>
        <v>0</v>
      </c>
    </row>
    <row r="27" spans="1:8" hidden="1" x14ac:dyDescent="0.45">
      <c r="A27" s="44" t="str">
        <f>IF('Abbey Briar Forest'!A32="Studio",'Abbey Briar Forest'!B$1,"")</f>
        <v/>
      </c>
      <c r="B27" s="45" t="str">
        <f>IF('Abbey Briar Forest'!$A$32="Studio",'Abbey Briar Forest'!$A$32&amp;"/"&amp;'Abbey Briar Forest'!$B$32,"")</f>
        <v/>
      </c>
      <c r="C27" s="45">
        <f>IF('Abbey Briar Forest'!$A$32="Studio",'Abbey Briar Forest'!$C$32,0)</f>
        <v>0</v>
      </c>
      <c r="D27" s="45">
        <f>IF('Abbey Briar Forest'!$A$32="Studio",'Abbey Briar Forest'!$D$32,0)</f>
        <v>0</v>
      </c>
      <c r="E27" s="46">
        <f t="shared" si="0"/>
        <v>0</v>
      </c>
      <c r="F27" s="46">
        <f>IF('Abbey Briar Forest'!$A$32="Studio",'Abbey Briar Forest'!$K$32,0)</f>
        <v>0</v>
      </c>
      <c r="G27" s="46">
        <f t="shared" si="1"/>
        <v>0</v>
      </c>
      <c r="H27" s="47">
        <f>IF('Abbey Briar Forest'!$A$32="Studio",'Abbey Briar Forest'!$M$32,0)</f>
        <v>0</v>
      </c>
    </row>
    <row r="28" spans="1:8" hidden="1" x14ac:dyDescent="0.45">
      <c r="A28" s="44" t="str">
        <f>IF('Abbey Briar Forest'!A33="Studio",'Abbey Briar Forest'!B$1,"")</f>
        <v/>
      </c>
      <c r="B28" s="45" t="str">
        <f>IF('Abbey Briar Forest'!$A$33="Studio",'Abbey Briar Forest'!$A$33&amp;"/"&amp;'Abbey Briar Forest'!$B$33,"")</f>
        <v/>
      </c>
      <c r="C28" s="45">
        <f>IF('Abbey Briar Forest'!$A$33="Studio",'Abbey Briar Forest'!$C$33,0)</f>
        <v>0</v>
      </c>
      <c r="D28" s="45">
        <f>IF('Abbey Briar Forest'!$A$33="Studio",'Abbey Briar Forest'!$D$33,0)</f>
        <v>0</v>
      </c>
      <c r="E28" s="46">
        <f t="shared" si="0"/>
        <v>0</v>
      </c>
      <c r="F28" s="46">
        <f>IF('Abbey Briar Forest'!$A$33="Studio",'Abbey Briar Forest'!$K$33,0)</f>
        <v>0</v>
      </c>
      <c r="G28" s="46">
        <f t="shared" si="1"/>
        <v>0</v>
      </c>
      <c r="H28" s="47">
        <f>IF('Abbey Briar Forest'!$A$33="Studio",'Abbey Briar Forest'!$M$33,0)</f>
        <v>0</v>
      </c>
    </row>
    <row r="29" spans="1:8" hidden="1" x14ac:dyDescent="0.45">
      <c r="A29" s="44" t="str">
        <f>IF('Abbey Briar Forest'!A34="Studio",'Abbey Briar Forest'!B$1,"")</f>
        <v/>
      </c>
      <c r="B29" s="45" t="str">
        <f>IF('Abbey Briar Forest'!$A$34="Studio",'Abbey Briar Forest'!$A$34&amp;"/"&amp;'Abbey Briar Forest'!$B$34,"")</f>
        <v/>
      </c>
      <c r="C29" s="45">
        <f>IF('Abbey Briar Forest'!$A$34="Studio",'Abbey Briar Forest'!$C$34,0)</f>
        <v>0</v>
      </c>
      <c r="D29" s="45">
        <f>IF('Abbey Briar Forest'!$A$34="Studio",'Abbey Briar Forest'!$D$34,0)</f>
        <v>0</v>
      </c>
      <c r="E29" s="46">
        <f t="shared" si="0"/>
        <v>0</v>
      </c>
      <c r="F29" s="46">
        <f>IF('Abbey Briar Forest'!$A$34="Studio",'Abbey Briar Forest'!$K$34,0)</f>
        <v>0</v>
      </c>
      <c r="G29" s="46">
        <f t="shared" si="1"/>
        <v>0</v>
      </c>
      <c r="H29" s="47">
        <f>IF('Abbey Briar Forest'!$A$34="Studio",'Abbey Briar Forest'!$M$34,0)</f>
        <v>0</v>
      </c>
    </row>
    <row r="30" spans="1:8" hidden="1" x14ac:dyDescent="0.45">
      <c r="A30" s="44" t="str">
        <f>IF('Abbey Briar Forest'!A35="Studio",'Abbey Briar Forest'!B$1,"")</f>
        <v/>
      </c>
      <c r="B30" s="45" t="str">
        <f>IF('Abbey Briar Forest'!$A$35="Studio",'Abbey Briar Forest'!$A$35&amp;"/"&amp;'Abbey Briar Forest'!$B$35,"")</f>
        <v/>
      </c>
      <c r="C30" s="45">
        <f>IF('Abbey Briar Forest'!$A$35="Studio",'Abbey Briar Forest'!$C$35,0)</f>
        <v>0</v>
      </c>
      <c r="D30" s="45">
        <f>IF('Abbey Briar Forest'!$A$35="Studio",'Abbey Briar Forest'!$D$35,0)</f>
        <v>0</v>
      </c>
      <c r="E30" s="46">
        <f t="shared" si="0"/>
        <v>0</v>
      </c>
      <c r="F30" s="46">
        <f>IF('Abbey Briar Forest'!$A$35="Studio",'Abbey Briar Forest'!$K$35,0)</f>
        <v>0</v>
      </c>
      <c r="G30" s="46">
        <f t="shared" si="1"/>
        <v>0</v>
      </c>
      <c r="H30" s="47">
        <f>IF('Abbey Briar Forest'!$A$35="Studio",'Abbey Briar Forest'!$M$35,0)</f>
        <v>0</v>
      </c>
    </row>
    <row r="31" spans="1:8" hidden="1" x14ac:dyDescent="0.45">
      <c r="A31" s="44" t="str">
        <f>IF('Abbey Briar Forest'!A36="Studio",'Abbey Briar Forest'!B$1,"")</f>
        <v/>
      </c>
      <c r="B31" s="45" t="str">
        <f>IF('Abbey Briar Forest'!$A$36="Studio",'Abbey Briar Forest'!$A$36&amp;"/"&amp;'Abbey Briar Forest'!$B$36,"")</f>
        <v/>
      </c>
      <c r="C31" s="45">
        <f>IF('Abbey Briar Forest'!$A$36="Studio",'Abbey Briar Forest'!$C$36,0)</f>
        <v>0</v>
      </c>
      <c r="D31" s="45">
        <f>IF('Abbey Briar Forest'!$A$36="Studio",'Abbey Briar Forest'!$D$36,0)</f>
        <v>0</v>
      </c>
      <c r="E31" s="46">
        <f t="shared" si="0"/>
        <v>0</v>
      </c>
      <c r="F31" s="46">
        <f>IF('Abbey Briar Forest'!$A$36="Studio",'Abbey Briar Forest'!$K$36,0)</f>
        <v>0</v>
      </c>
      <c r="G31" s="46">
        <f t="shared" si="1"/>
        <v>0</v>
      </c>
      <c r="H31" s="47">
        <f>IF('Abbey Briar Forest'!$A$36="Studio",'Abbey Briar Forest'!$M$36,0)</f>
        <v>0</v>
      </c>
    </row>
    <row r="32" spans="1:8" hidden="1" x14ac:dyDescent="0.45">
      <c r="A32" s="44" t="e">
        <f>IF('Abbey Briar Forest'!#REF!="Studio",'Abbey Briar Forest'!B$1,"")</f>
        <v>#REF!</v>
      </c>
      <c r="B32" s="45" t="e">
        <f>IF('Abbey Briar Forest'!#REF!="Studio",'Abbey Briar Forest'!#REF!&amp;"/"&amp;'Abbey Briar Forest'!#REF!,"")</f>
        <v>#REF!</v>
      </c>
      <c r="C32" s="45" t="e">
        <f>IF('Abbey Briar Forest'!#REF!="Studio",'Abbey Briar Forest'!#REF!,0)</f>
        <v>#REF!</v>
      </c>
      <c r="D32" s="45" t="e">
        <f>IF('Abbey Briar Forest'!#REF!="Studio",'Abbey Briar Forest'!#REF!,0)</f>
        <v>#REF!</v>
      </c>
      <c r="E32" s="46">
        <f t="shared" si="0"/>
        <v>0</v>
      </c>
      <c r="F32" s="46" t="e">
        <f>IF('Abbey Briar Forest'!#REF!="Studio",'Abbey Briar Forest'!#REF!,0)</f>
        <v>#REF!</v>
      </c>
      <c r="G32" s="46" t="e">
        <f t="shared" si="1"/>
        <v>#REF!</v>
      </c>
      <c r="H32" s="47" t="e">
        <f>IF('Abbey Briar Forest'!#REF!="Studio",'Abbey Briar Forest'!#REF!,0)</f>
        <v>#REF!</v>
      </c>
    </row>
    <row r="33" spans="1:8" hidden="1" x14ac:dyDescent="0.45">
      <c r="A33" s="44" t="e">
        <f>IF('Abbey Briar Forest'!#REF!="Studio",'Abbey Briar Forest'!B$1,"")</f>
        <v>#REF!</v>
      </c>
      <c r="B33" s="45" t="e">
        <f>IF('Abbey Briar Forest'!#REF!="Studio",'Abbey Briar Forest'!#REF!&amp;"/"&amp;'Abbey Briar Forest'!#REF!,"")</f>
        <v>#REF!</v>
      </c>
      <c r="C33" s="45" t="e">
        <f>IF('Abbey Briar Forest'!#REF!="Studio",'Abbey Briar Forest'!#REF!,0)</f>
        <v>#REF!</v>
      </c>
      <c r="D33" s="45" t="e">
        <f>IF('Abbey Briar Forest'!#REF!="Studio",'Abbey Briar Forest'!#REF!,0)</f>
        <v>#REF!</v>
      </c>
      <c r="E33" s="46">
        <f t="shared" si="0"/>
        <v>0</v>
      </c>
      <c r="F33" s="46" t="e">
        <f>IF('Abbey Briar Forest'!#REF!="Studio",'Abbey Briar Forest'!#REF!,0)</f>
        <v>#REF!</v>
      </c>
      <c r="G33" s="46" t="e">
        <f t="shared" si="1"/>
        <v>#REF!</v>
      </c>
      <c r="H33" s="47" t="e">
        <f>IF('Abbey Briar Forest'!#REF!="Studio",'Abbey Briar Forest'!#REF!,0)</f>
        <v>#REF!</v>
      </c>
    </row>
    <row r="34" spans="1:8" hidden="1" x14ac:dyDescent="0.45">
      <c r="A34" s="44" t="e">
        <f>IF('Abbey Briar Forest'!#REF!="Studio",'Abbey Briar Forest'!B$1,"")</f>
        <v>#REF!</v>
      </c>
      <c r="B34" s="45" t="e">
        <f>IF('Abbey Briar Forest'!#REF!="Studio",'Abbey Briar Forest'!#REF!&amp;"/"&amp;'Abbey Briar Forest'!#REF!,"")</f>
        <v>#REF!</v>
      </c>
      <c r="C34" s="45" t="e">
        <f>IF('Abbey Briar Forest'!#REF!="Studio",'Abbey Briar Forest'!#REF!,0)</f>
        <v>#REF!</v>
      </c>
      <c r="D34" s="45" t="e">
        <f>IF('Abbey Briar Forest'!#REF!="Studio",'Abbey Briar Forest'!#REF!,0)</f>
        <v>#REF!</v>
      </c>
      <c r="E34" s="46">
        <f t="shared" si="0"/>
        <v>0</v>
      </c>
      <c r="F34" s="46" t="e">
        <f>IF('Abbey Briar Forest'!#REF!="Studio",'Abbey Briar Forest'!#REF!,0)</f>
        <v>#REF!</v>
      </c>
      <c r="G34" s="46" t="e">
        <f t="shared" si="1"/>
        <v>#REF!</v>
      </c>
      <c r="H34" s="47" t="e">
        <f>IF('Abbey Briar Forest'!#REF!="Studio",'Abbey Briar Forest'!#REF!,0)</f>
        <v>#REF!</v>
      </c>
    </row>
    <row r="35" spans="1:8" hidden="1" x14ac:dyDescent="0.45">
      <c r="A35" s="44" t="e">
        <f>IF('Abbey Briar Forest'!#REF!="Studio",'Abbey Briar Forest'!B$1,"")</f>
        <v>#REF!</v>
      </c>
      <c r="B35" s="45" t="e">
        <f>IF('Abbey Briar Forest'!#REF!="Studio",'Abbey Briar Forest'!#REF!&amp;"/"&amp;'Abbey Briar Forest'!#REF!,"")</f>
        <v>#REF!</v>
      </c>
      <c r="C35" s="45" t="e">
        <f>IF('Abbey Briar Forest'!#REF!="Studio",'Abbey Briar Forest'!#REF!,0)</f>
        <v>#REF!</v>
      </c>
      <c r="D35" s="45" t="e">
        <f>IF('Abbey Briar Forest'!#REF!="Studio",'Abbey Briar Forest'!#REF!,0)</f>
        <v>#REF!</v>
      </c>
      <c r="E35" s="46">
        <f t="shared" si="0"/>
        <v>0</v>
      </c>
      <c r="F35" s="46" t="e">
        <f>IF('Abbey Briar Forest'!#REF!="Studio",'Abbey Briar Forest'!#REF!,0)</f>
        <v>#REF!</v>
      </c>
      <c r="G35" s="46" t="e">
        <f t="shared" si="1"/>
        <v>#REF!</v>
      </c>
      <c r="H35" s="47" t="e">
        <f>IF('Abbey Briar Forest'!#REF!="Studio",'Abbey Briar Forest'!#REF!,0)</f>
        <v>#REF!</v>
      </c>
    </row>
    <row r="36" spans="1:8" hidden="1" x14ac:dyDescent="0.45">
      <c r="A36" s="44" t="e">
        <f>IF('Abbey Briar Forest'!#REF!="Studio",'Abbey Briar Forest'!B$1,"")</f>
        <v>#REF!</v>
      </c>
      <c r="B36" s="45" t="e">
        <f>IF('Abbey Briar Forest'!#REF!="Studio",'Abbey Briar Forest'!#REF!&amp;"/"&amp;'Abbey Briar Forest'!#REF!,"")</f>
        <v>#REF!</v>
      </c>
      <c r="C36" s="45" t="e">
        <f>IF('Abbey Briar Forest'!#REF!="Studio",'Abbey Briar Forest'!#REF!,0)</f>
        <v>#REF!</v>
      </c>
      <c r="D36" s="45" t="e">
        <f>IF('Abbey Briar Forest'!#REF!="Studio",'Abbey Briar Forest'!#REF!,0)</f>
        <v>#REF!</v>
      </c>
      <c r="E36" s="46">
        <f t="shared" si="0"/>
        <v>0</v>
      </c>
      <c r="F36" s="46" t="e">
        <f>IF('Abbey Briar Forest'!#REF!="Studio",'Abbey Briar Forest'!#REF!,0)</f>
        <v>#REF!</v>
      </c>
      <c r="G36" s="46" t="e">
        <f t="shared" si="1"/>
        <v>#REF!</v>
      </c>
      <c r="H36" s="47" t="e">
        <f>IF('Abbey Briar Forest'!#REF!="Studio",'Abbey Briar Forest'!#REF!,0)</f>
        <v>#REF!</v>
      </c>
    </row>
    <row r="37" spans="1:8" hidden="1" x14ac:dyDescent="0.45">
      <c r="A37" s="44" t="e">
        <f>IF('Abbey Briar Forest'!#REF!="Studio",'Abbey Briar Forest'!B$1,"")</f>
        <v>#REF!</v>
      </c>
      <c r="B37" s="45" t="e">
        <f>IF('Abbey Briar Forest'!#REF!="Studio",'Abbey Briar Forest'!#REF!&amp;"/"&amp;'Abbey Briar Forest'!#REF!,"")</f>
        <v>#REF!</v>
      </c>
      <c r="C37" s="45" t="e">
        <f>IF('Abbey Briar Forest'!#REF!="Studio",'Abbey Briar Forest'!#REF!,0)</f>
        <v>#REF!</v>
      </c>
      <c r="D37" s="45" t="e">
        <f>IF('Abbey Briar Forest'!#REF!="Studio",'Abbey Briar Forest'!#REF!,0)</f>
        <v>#REF!</v>
      </c>
      <c r="E37" s="46">
        <f t="shared" ref="E37:E68" si="2">IF(ISERROR(C37*D37),0,(C37*D37))</f>
        <v>0</v>
      </c>
      <c r="F37" s="46" t="e">
        <f>IF('Abbey Briar Forest'!#REF!="Studio",'Abbey Briar Forest'!#REF!,0)</f>
        <v>#REF!</v>
      </c>
      <c r="G37" s="46" t="e">
        <f t="shared" ref="G37:G68" si="3">C37*F37</f>
        <v>#REF!</v>
      </c>
      <c r="H37" s="47" t="e">
        <f>IF('Abbey Briar Forest'!#REF!="Studio",'Abbey Briar Forest'!#REF!,0)</f>
        <v>#REF!</v>
      </c>
    </row>
    <row r="38" spans="1:8" hidden="1" x14ac:dyDescent="0.45">
      <c r="A38" s="44" t="e">
        <f>IF('Abbey Briar Forest'!#REF!="Studio",'Abbey Briar Forest'!B$1,"")</f>
        <v>#REF!</v>
      </c>
      <c r="B38" s="45" t="e">
        <f>IF('Abbey Briar Forest'!#REF!="Studio",'Abbey Briar Forest'!#REF!&amp;"/"&amp;'Abbey Briar Forest'!#REF!,"")</f>
        <v>#REF!</v>
      </c>
      <c r="C38" s="45" t="e">
        <f>IF('Abbey Briar Forest'!#REF!="Studio",'Abbey Briar Forest'!#REF!,0)</f>
        <v>#REF!</v>
      </c>
      <c r="D38" s="45" t="e">
        <f>IF('Abbey Briar Forest'!#REF!="Studio",'Abbey Briar Forest'!#REF!,0)</f>
        <v>#REF!</v>
      </c>
      <c r="E38" s="46">
        <f t="shared" si="2"/>
        <v>0</v>
      </c>
      <c r="F38" s="46" t="e">
        <f>IF('Abbey Briar Forest'!#REF!="Studio",'Abbey Briar Forest'!#REF!,0)</f>
        <v>#REF!</v>
      </c>
      <c r="G38" s="46" t="e">
        <f t="shared" si="3"/>
        <v>#REF!</v>
      </c>
      <c r="H38" s="47" t="e">
        <f>IF('Abbey Briar Forest'!#REF!="Studio",'Abbey Briar Forest'!#REF!,0)</f>
        <v>#REF!</v>
      </c>
    </row>
    <row r="39" spans="1:8" hidden="1" x14ac:dyDescent="0.45">
      <c r="A39" s="44" t="e">
        <f>IF('Abbey Briar Forest'!#REF!="Studio",'Abbey Briar Forest'!B$1,"")</f>
        <v>#REF!</v>
      </c>
      <c r="B39" s="45" t="e">
        <f>IF('Abbey Briar Forest'!#REF!="Studio",'Abbey Briar Forest'!#REF!&amp;"/"&amp;'Abbey Briar Forest'!#REF!,"")</f>
        <v>#REF!</v>
      </c>
      <c r="C39" s="45" t="e">
        <f>IF('Abbey Briar Forest'!#REF!="Studio",'Abbey Briar Forest'!#REF!,0)</f>
        <v>#REF!</v>
      </c>
      <c r="D39" s="45" t="e">
        <f>IF('Abbey Briar Forest'!#REF!="Studio",'Abbey Briar Forest'!#REF!,0)</f>
        <v>#REF!</v>
      </c>
      <c r="E39" s="46">
        <f t="shared" si="2"/>
        <v>0</v>
      </c>
      <c r="F39" s="46" t="e">
        <f>IF('Abbey Briar Forest'!#REF!="Studio",'Abbey Briar Forest'!#REF!,0)</f>
        <v>#REF!</v>
      </c>
      <c r="G39" s="46" t="e">
        <f t="shared" si="3"/>
        <v>#REF!</v>
      </c>
      <c r="H39" s="47" t="e">
        <f>IF('Abbey Briar Forest'!#REF!="Studio",'Abbey Briar Forest'!#REF!,0)</f>
        <v>#REF!</v>
      </c>
    </row>
    <row r="40" spans="1:8" hidden="1" x14ac:dyDescent="0.45">
      <c r="A40" s="44" t="e">
        <f>IF('Abbey Briar Forest'!#REF!="Studio",'Abbey Briar Forest'!B$1,"")</f>
        <v>#REF!</v>
      </c>
      <c r="B40" s="45" t="e">
        <f>IF('Abbey Briar Forest'!#REF!="Studio",'Abbey Briar Forest'!#REF!&amp;"/"&amp;'Abbey Briar Forest'!#REF!,"")</f>
        <v>#REF!</v>
      </c>
      <c r="C40" s="45" t="e">
        <f>IF('Abbey Briar Forest'!#REF!="Studio",'Abbey Briar Forest'!#REF!,0)</f>
        <v>#REF!</v>
      </c>
      <c r="D40" s="45" t="e">
        <f>IF('Abbey Briar Forest'!#REF!="Studio",'Abbey Briar Forest'!#REF!,0)</f>
        <v>#REF!</v>
      </c>
      <c r="E40" s="46">
        <f t="shared" si="2"/>
        <v>0</v>
      </c>
      <c r="F40" s="46" t="e">
        <f>IF('Abbey Briar Forest'!#REF!="Studio",'Abbey Briar Forest'!#REF!,0)</f>
        <v>#REF!</v>
      </c>
      <c r="G40" s="46" t="e">
        <f t="shared" si="3"/>
        <v>#REF!</v>
      </c>
      <c r="H40" s="47" t="e">
        <f>IF('Abbey Briar Forest'!#REF!="Studio",'Abbey Briar Forest'!#REF!,0)</f>
        <v>#REF!</v>
      </c>
    </row>
    <row r="41" spans="1:8" hidden="1" x14ac:dyDescent="0.45">
      <c r="A41" s="44" t="e">
        <f>IF('Abbey Briar Forest'!#REF!="Studio",'Abbey Briar Forest'!B$1,"")</f>
        <v>#REF!</v>
      </c>
      <c r="B41" s="45" t="e">
        <f>IF('Abbey Briar Forest'!#REF!="Studio",'Abbey Briar Forest'!#REF!&amp;"/"&amp;'Abbey Briar Forest'!#REF!,"")</f>
        <v>#REF!</v>
      </c>
      <c r="C41" s="45" t="e">
        <f>IF('Abbey Briar Forest'!#REF!="Studio",'Abbey Briar Forest'!#REF!,0)</f>
        <v>#REF!</v>
      </c>
      <c r="D41" s="45" t="e">
        <f>IF('Abbey Briar Forest'!#REF!="Studio",'Abbey Briar Forest'!#REF!,0)</f>
        <v>#REF!</v>
      </c>
      <c r="E41" s="46">
        <f t="shared" si="2"/>
        <v>0</v>
      </c>
      <c r="F41" s="46" t="e">
        <f>IF('Abbey Briar Forest'!#REF!="Studio",'Abbey Briar Forest'!#REF!,0)</f>
        <v>#REF!</v>
      </c>
      <c r="G41" s="46" t="e">
        <f t="shared" si="3"/>
        <v>#REF!</v>
      </c>
      <c r="H41" s="47" t="e">
        <f>IF('Abbey Briar Forest'!#REF!="Studio",'Abbey Briar Forest'!#REF!,0)</f>
        <v>#REF!</v>
      </c>
    </row>
    <row r="42" spans="1:8" hidden="1" x14ac:dyDescent="0.45">
      <c r="A42" s="44" t="e">
        <f>IF('Abbey Briar Forest'!#REF!="Studio",'Abbey Briar Forest'!B$1,"")</f>
        <v>#REF!</v>
      </c>
      <c r="B42" s="45" t="e">
        <f>IF('Abbey Briar Forest'!#REF!="Studio",'Abbey Briar Forest'!#REF!&amp;"/"&amp;'Abbey Briar Forest'!#REF!,"")</f>
        <v>#REF!</v>
      </c>
      <c r="C42" s="45" t="e">
        <f>IF('Abbey Briar Forest'!#REF!="Studio",'Abbey Briar Forest'!#REF!,0)</f>
        <v>#REF!</v>
      </c>
      <c r="D42" s="45" t="e">
        <f>IF('Abbey Briar Forest'!#REF!="Studio",'Abbey Briar Forest'!#REF!,0)</f>
        <v>#REF!</v>
      </c>
      <c r="E42" s="46">
        <f t="shared" si="2"/>
        <v>0</v>
      </c>
      <c r="F42" s="46" t="e">
        <f>IF('Abbey Briar Forest'!#REF!="Studio",'Abbey Briar Forest'!#REF!,0)</f>
        <v>#REF!</v>
      </c>
      <c r="G42" s="46" t="e">
        <f t="shared" si="3"/>
        <v>#REF!</v>
      </c>
      <c r="H42" s="47" t="e">
        <f>IF('Abbey Briar Forest'!#REF!="Studio",'Abbey Briar Forest'!#REF!,0)</f>
        <v>#REF!</v>
      </c>
    </row>
    <row r="43" spans="1:8" hidden="1" x14ac:dyDescent="0.45">
      <c r="A43" s="44" t="e">
        <f>IF('Abbey Briar Forest'!#REF!="Studio",'Abbey Briar Forest'!B$1,"")</f>
        <v>#REF!</v>
      </c>
      <c r="B43" s="45" t="e">
        <f>IF('Abbey Briar Forest'!#REF!="Studio",'Abbey Briar Forest'!#REF!&amp;"/"&amp;'Abbey Briar Forest'!#REF!,"")</f>
        <v>#REF!</v>
      </c>
      <c r="C43" s="45" t="e">
        <f>IF('Abbey Briar Forest'!#REF!="Studio",'Abbey Briar Forest'!#REF!,0)</f>
        <v>#REF!</v>
      </c>
      <c r="D43" s="45" t="e">
        <f>IF('Abbey Briar Forest'!#REF!="Studio",'Abbey Briar Forest'!#REF!,0)</f>
        <v>#REF!</v>
      </c>
      <c r="E43" s="46">
        <f t="shared" si="2"/>
        <v>0</v>
      </c>
      <c r="F43" s="46" t="e">
        <f>IF('Abbey Briar Forest'!#REF!="Studio",'Abbey Briar Forest'!#REF!,0)</f>
        <v>#REF!</v>
      </c>
      <c r="G43" s="46" t="e">
        <f t="shared" si="3"/>
        <v>#REF!</v>
      </c>
      <c r="H43" s="47" t="e">
        <f>IF('Abbey Briar Forest'!#REF!="Studio",'Abbey Briar Forest'!#REF!,0)</f>
        <v>#REF!</v>
      </c>
    </row>
    <row r="44" spans="1:8" hidden="1" x14ac:dyDescent="0.45">
      <c r="A44" s="44" t="e">
        <f>IF('Abbey Briar Forest'!#REF!="Studio",'Abbey Briar Forest'!B$1,"")</f>
        <v>#REF!</v>
      </c>
      <c r="B44" s="45" t="e">
        <f>IF('Abbey Briar Forest'!#REF!="Studio",'Abbey Briar Forest'!#REF!&amp;"/"&amp;'Abbey Briar Forest'!#REF!,"")</f>
        <v>#REF!</v>
      </c>
      <c r="C44" s="45" t="e">
        <f>IF('Abbey Briar Forest'!#REF!="Studio",'Abbey Briar Forest'!#REF!,0)</f>
        <v>#REF!</v>
      </c>
      <c r="D44" s="45" t="e">
        <f>IF('Abbey Briar Forest'!#REF!="Studio",'Abbey Briar Forest'!#REF!,0)</f>
        <v>#REF!</v>
      </c>
      <c r="E44" s="46">
        <f t="shared" si="2"/>
        <v>0</v>
      </c>
      <c r="F44" s="46" t="e">
        <f>IF('Abbey Briar Forest'!#REF!="Studio",'Abbey Briar Forest'!#REF!,0)</f>
        <v>#REF!</v>
      </c>
      <c r="G44" s="46" t="e">
        <f t="shared" si="3"/>
        <v>#REF!</v>
      </c>
      <c r="H44" s="47" t="e">
        <f>IF('Abbey Briar Forest'!#REF!="Studio",'Abbey Briar Forest'!#REF!,0)</f>
        <v>#REF!</v>
      </c>
    </row>
    <row r="45" spans="1:8" hidden="1" x14ac:dyDescent="0.45">
      <c r="A45" s="44" t="str">
        <f>IF('Ashford Briar Point'!A30="Studio",'Ashford Briar Point'!B$1,"")</f>
        <v/>
      </c>
      <c r="B45" s="45" t="str">
        <f>IF('Ashford Briar Point'!$A$30="Studio",'Ashford Briar Point'!$A$30&amp;"/"&amp;'Ashford Briar Point'!$B$30,"")</f>
        <v/>
      </c>
      <c r="C45" s="45">
        <f>IF('Ashford Briar Point'!$A$30="Studio",'Ashford Briar Point'!$C$30,0)</f>
        <v>0</v>
      </c>
      <c r="D45" s="45">
        <f>IF('Ashford Briar Point'!$A$30="Studio",'Ashford Briar Point'!$D$30,0)</f>
        <v>0</v>
      </c>
      <c r="E45" s="46">
        <f t="shared" si="2"/>
        <v>0</v>
      </c>
      <c r="F45" s="46">
        <f>IF('Ashford Briar Point'!$A$30="Studio",'Ashford Briar Point'!$K$30,0)</f>
        <v>0</v>
      </c>
      <c r="G45" s="46">
        <f t="shared" si="3"/>
        <v>0</v>
      </c>
      <c r="H45" s="47">
        <f>IF('Ashford Briar Point'!$A$30="Studio",'Ashford Briar Point'!$M$30,0)</f>
        <v>0</v>
      </c>
    </row>
    <row r="46" spans="1:8" hidden="1" x14ac:dyDescent="0.45">
      <c r="A46" s="44" t="str">
        <f>IF('Ashford Briar Point'!A31="Studio",'Ashford Briar Point'!B$1,"")</f>
        <v/>
      </c>
      <c r="B46" s="45" t="str">
        <f>IF('Ashford Briar Point'!$A$31="Studio",'Ashford Briar Point'!$A$31&amp;"/"&amp;'Ashford Briar Point'!$B$31,"")</f>
        <v/>
      </c>
      <c r="C46" s="45">
        <f>IF('Ashford Briar Point'!$A$31="Studio",'Ashford Briar Point'!$C$31,0)</f>
        <v>0</v>
      </c>
      <c r="D46" s="45">
        <f>IF('Ashford Briar Point'!$A$31="Studio",'Ashford Briar Point'!$D$31,0)</f>
        <v>0</v>
      </c>
      <c r="E46" s="46">
        <f t="shared" si="2"/>
        <v>0</v>
      </c>
      <c r="F46" s="46">
        <f>IF('Ashford Briar Point'!$A$31="Studio",'Ashford Briar Point'!$K$31,0)</f>
        <v>0</v>
      </c>
      <c r="G46" s="46">
        <f t="shared" si="3"/>
        <v>0</v>
      </c>
      <c r="H46" s="47">
        <f>IF('Ashford Briar Point'!$A$31="Studio",'Ashford Briar Point'!$M$31,0)</f>
        <v>0</v>
      </c>
    </row>
    <row r="47" spans="1:8" hidden="1" x14ac:dyDescent="0.45">
      <c r="A47" s="44" t="str">
        <f>IF('Ashford Briar Point'!A32="Studio",'Ashford Briar Point'!B$1,"")</f>
        <v/>
      </c>
      <c r="B47" s="45" t="str">
        <f>IF('Ashford Briar Point'!$A$32="Studio",'Ashford Briar Point'!$A$32&amp;"/"&amp;'Ashford Briar Point'!$B$32,"")</f>
        <v/>
      </c>
      <c r="C47" s="45">
        <f>IF('Ashford Briar Point'!$A$32="Studio",'Ashford Briar Point'!$C$32,0)</f>
        <v>0</v>
      </c>
      <c r="D47" s="45">
        <f>IF('Ashford Briar Point'!$A$32="Studio",'Ashford Briar Point'!$D$32,0)</f>
        <v>0</v>
      </c>
      <c r="E47" s="46">
        <f t="shared" si="2"/>
        <v>0</v>
      </c>
      <c r="F47" s="46">
        <f>IF('Ashford Briar Point'!$A$32="Studio",'Ashford Briar Point'!$K$32,0)</f>
        <v>0</v>
      </c>
      <c r="G47" s="46">
        <f t="shared" si="3"/>
        <v>0</v>
      </c>
      <c r="H47" s="47">
        <f>IF('Ashford Briar Point'!$A$32="Studio",'Ashford Briar Point'!$M$32,0)</f>
        <v>0</v>
      </c>
    </row>
    <row r="48" spans="1:8" hidden="1" x14ac:dyDescent="0.45">
      <c r="A48" s="44" t="str">
        <f>IF('Ashford Briar Point'!A33="Studio",'Ashford Briar Point'!B$1,"")</f>
        <v/>
      </c>
      <c r="B48" s="45" t="str">
        <f>IF('Ashford Briar Point'!$A$33="Studio",'Ashford Briar Point'!$A$33&amp;"/"&amp;'Ashford Briar Point'!$B$33,"")</f>
        <v/>
      </c>
      <c r="C48" s="45">
        <f>IF('Ashford Briar Point'!$A$33="Studio",'Ashford Briar Point'!$C$33,0)</f>
        <v>0</v>
      </c>
      <c r="D48" s="45">
        <f>IF('Ashford Briar Point'!$A$33="Studio",'Ashford Briar Point'!$D$33,0)</f>
        <v>0</v>
      </c>
      <c r="E48" s="46">
        <f t="shared" si="2"/>
        <v>0</v>
      </c>
      <c r="F48" s="46">
        <f>IF('Ashford Briar Point'!$A$33="Studio",'Ashford Briar Point'!$K$33,0)</f>
        <v>0</v>
      </c>
      <c r="G48" s="46">
        <f t="shared" si="3"/>
        <v>0</v>
      </c>
      <c r="H48" s="47">
        <f>IF('Ashford Briar Point'!$A$33="Studio",'Ashford Briar Point'!$M$33,0)</f>
        <v>0</v>
      </c>
    </row>
    <row r="49" spans="1:8" hidden="1" x14ac:dyDescent="0.45">
      <c r="A49" s="44" t="str">
        <f>IF('Ashford Briar Point'!A34="Studio",'Ashford Briar Point'!B$1,"")</f>
        <v/>
      </c>
      <c r="B49" s="45" t="str">
        <f>IF('Ashford Briar Point'!$A$34="Studio",'Ashford Briar Point'!$A$34&amp;"/"&amp;'Ashford Briar Point'!$B$34,"")</f>
        <v/>
      </c>
      <c r="C49" s="45">
        <f>IF('Ashford Briar Point'!$A$34="Studio",'Ashford Briar Point'!$C$34,0)</f>
        <v>0</v>
      </c>
      <c r="D49" s="45">
        <f>IF('Ashford Briar Point'!$A$34="Studio",'Ashford Briar Point'!$D$34,0)</f>
        <v>0</v>
      </c>
      <c r="E49" s="46">
        <f t="shared" si="2"/>
        <v>0</v>
      </c>
      <c r="F49" s="46">
        <f>IF('Ashford Briar Point'!$A$34="Studio",'Ashford Briar Point'!$K$34,0)</f>
        <v>0</v>
      </c>
      <c r="G49" s="46">
        <f t="shared" si="3"/>
        <v>0</v>
      </c>
      <c r="H49" s="47">
        <f>IF('Ashford Briar Point'!$A$34="Studio",'Ashford Briar Point'!$M$34,0)</f>
        <v>0</v>
      </c>
    </row>
    <row r="50" spans="1:8" hidden="1" x14ac:dyDescent="0.45">
      <c r="A50" s="44" t="str">
        <f>IF('Ashford Briar Point'!A35="Studio",'Ashford Briar Point'!B$1,"")</f>
        <v/>
      </c>
      <c r="B50" s="45" t="str">
        <f>IF('Ashford Briar Point'!$A$35="Studio",'Ashford Briar Point'!$A$35&amp;"/"&amp;'Ashford Briar Point'!$B$35,"")</f>
        <v/>
      </c>
      <c r="C50" s="45">
        <f>IF('Ashford Briar Point'!$A$35="Studio",'Ashford Briar Point'!$C$35,0)</f>
        <v>0</v>
      </c>
      <c r="D50" s="45">
        <f>IF('Ashford Briar Point'!$A$35="Studio",'Ashford Briar Point'!$D$35,0)</f>
        <v>0</v>
      </c>
      <c r="E50" s="46">
        <f t="shared" si="2"/>
        <v>0</v>
      </c>
      <c r="F50" s="46">
        <f>IF('Ashford Briar Point'!$A$35="Studio",'Ashford Briar Point'!$K$35,0)</f>
        <v>0</v>
      </c>
      <c r="G50" s="46">
        <f t="shared" si="3"/>
        <v>0</v>
      </c>
      <c r="H50" s="47">
        <f>IF('Ashford Briar Point'!$A$35="Studio",'Ashford Briar Point'!$M$35,0)</f>
        <v>0</v>
      </c>
    </row>
    <row r="51" spans="1:8" hidden="1" x14ac:dyDescent="0.45">
      <c r="A51" s="44" t="str">
        <f>IF('Ashford Briar Point'!A36="Studio",'Ashford Briar Point'!B$1,"")</f>
        <v/>
      </c>
      <c r="B51" s="45" t="str">
        <f>IF('Ashford Briar Point'!$A$36="Studio",'Ashford Briar Point'!$A$36&amp;"/"&amp;'Ashford Briar Point'!$B$36,"")</f>
        <v/>
      </c>
      <c r="C51" s="45">
        <f>IF('Ashford Briar Point'!$A$36="Studio",'Ashford Briar Point'!$C$36,0)</f>
        <v>0</v>
      </c>
      <c r="D51" s="45">
        <f>IF('Ashford Briar Point'!$A$36="Studio",'Ashford Briar Point'!$D$36,0)</f>
        <v>0</v>
      </c>
      <c r="E51" s="46">
        <f t="shared" si="2"/>
        <v>0</v>
      </c>
      <c r="F51" s="46">
        <f>IF('Ashford Briar Point'!$A$36="Studio",'Ashford Briar Point'!$K$36,0)</f>
        <v>0</v>
      </c>
      <c r="G51" s="46">
        <f t="shared" si="3"/>
        <v>0</v>
      </c>
      <c r="H51" s="47">
        <f>IF('Ashford Briar Point'!$A$36="Studio",'Ashford Briar Point'!$M$36,0)</f>
        <v>0</v>
      </c>
    </row>
    <row r="52" spans="1:8" hidden="1" x14ac:dyDescent="0.45">
      <c r="A52" s="44" t="e">
        <f>IF('Ashford Briar Point'!#REF!="Studio",'Ashford Briar Point'!B$1,"")</f>
        <v>#REF!</v>
      </c>
      <c r="B52" s="45" t="e">
        <f>IF('Ashford Briar Point'!#REF!="Studio",'Ashford Briar Point'!#REF!&amp;"/"&amp;'Ashford Briar Point'!#REF!,"")</f>
        <v>#REF!</v>
      </c>
      <c r="C52" s="45" t="e">
        <f>IF('Ashford Briar Point'!#REF!="Studio",'Ashford Briar Point'!#REF!,0)</f>
        <v>#REF!</v>
      </c>
      <c r="D52" s="45" t="e">
        <f>IF('Ashford Briar Point'!#REF!="Studio",'Ashford Briar Point'!#REF!,0)</f>
        <v>#REF!</v>
      </c>
      <c r="E52" s="46">
        <f t="shared" si="2"/>
        <v>0</v>
      </c>
      <c r="F52" s="46" t="e">
        <f>IF('Ashford Briar Point'!#REF!="Studio",'Ashford Briar Point'!#REF!,0)</f>
        <v>#REF!</v>
      </c>
      <c r="G52" s="46" t="e">
        <f t="shared" si="3"/>
        <v>#REF!</v>
      </c>
      <c r="H52" s="47" t="e">
        <f>IF('Ashford Briar Point'!#REF!="Studio",'Ashford Briar Point'!#REF!,0)</f>
        <v>#REF!</v>
      </c>
    </row>
    <row r="53" spans="1:8" hidden="1" x14ac:dyDescent="0.45">
      <c r="A53" s="44" t="e">
        <f>IF('Ashford Briar Point'!#REF!="Studio",'Ashford Briar Point'!B$1,"")</f>
        <v>#REF!</v>
      </c>
      <c r="B53" s="45" t="e">
        <f>IF('Ashford Briar Point'!#REF!="Studio",'Ashford Briar Point'!#REF!&amp;"/"&amp;'Ashford Briar Point'!#REF!,"")</f>
        <v>#REF!</v>
      </c>
      <c r="C53" s="45" t="e">
        <f>IF('Ashford Briar Point'!#REF!="Studio",'Ashford Briar Point'!#REF!,0)</f>
        <v>#REF!</v>
      </c>
      <c r="D53" s="45" t="e">
        <f>IF('Ashford Briar Point'!#REF!="Studio",'Ashford Briar Point'!#REF!,0)</f>
        <v>#REF!</v>
      </c>
      <c r="E53" s="46">
        <f t="shared" si="2"/>
        <v>0</v>
      </c>
      <c r="F53" s="46" t="e">
        <f>IF('Ashford Briar Point'!#REF!="Studio",'Ashford Briar Point'!#REF!,0)</f>
        <v>#REF!</v>
      </c>
      <c r="G53" s="46" t="e">
        <f t="shared" si="3"/>
        <v>#REF!</v>
      </c>
      <c r="H53" s="47" t="e">
        <f>IF('Ashford Briar Point'!#REF!="Studio",'Ashford Briar Point'!#REF!,0)</f>
        <v>#REF!</v>
      </c>
    </row>
    <row r="54" spans="1:8" hidden="1" x14ac:dyDescent="0.45">
      <c r="A54" s="44" t="e">
        <f>IF('Ashford Briar Point'!#REF!="Studio",'Ashford Briar Point'!B$1,"")</f>
        <v>#REF!</v>
      </c>
      <c r="B54" s="45" t="e">
        <f>IF('Ashford Briar Point'!#REF!="Studio",'Ashford Briar Point'!#REF!&amp;"/"&amp;'Ashford Briar Point'!#REF!,"")</f>
        <v>#REF!</v>
      </c>
      <c r="C54" s="45" t="e">
        <f>IF('Ashford Briar Point'!#REF!="Studio",'Ashford Briar Point'!#REF!,0)</f>
        <v>#REF!</v>
      </c>
      <c r="D54" s="45" t="e">
        <f>IF('Ashford Briar Point'!#REF!="Studio",'Ashford Briar Point'!#REF!,0)</f>
        <v>#REF!</v>
      </c>
      <c r="E54" s="46">
        <f t="shared" si="2"/>
        <v>0</v>
      </c>
      <c r="F54" s="46" t="e">
        <f>IF('Ashford Briar Point'!#REF!="Studio",'Ashford Briar Point'!#REF!,0)</f>
        <v>#REF!</v>
      </c>
      <c r="G54" s="46" t="e">
        <f t="shared" si="3"/>
        <v>#REF!</v>
      </c>
      <c r="H54" s="47" t="e">
        <f>IF('Ashford Briar Point'!#REF!="Studio",'Ashford Briar Point'!#REF!,0)</f>
        <v>#REF!</v>
      </c>
    </row>
    <row r="55" spans="1:8" hidden="1" x14ac:dyDescent="0.45">
      <c r="A55" s="44" t="e">
        <f>IF('Ashford Briar Point'!#REF!="Studio",'Ashford Briar Point'!B$1,"")</f>
        <v>#REF!</v>
      </c>
      <c r="B55" s="45" t="e">
        <f>IF('Ashford Briar Point'!#REF!="Studio",'Ashford Briar Point'!#REF!&amp;"/"&amp;'Ashford Briar Point'!#REF!,"")</f>
        <v>#REF!</v>
      </c>
      <c r="C55" s="45" t="e">
        <f>IF('Ashford Briar Point'!#REF!="Studio",'Ashford Briar Point'!#REF!,0)</f>
        <v>#REF!</v>
      </c>
      <c r="D55" s="45" t="e">
        <f>IF('Ashford Briar Point'!#REF!="Studio",'Ashford Briar Point'!#REF!,0)</f>
        <v>#REF!</v>
      </c>
      <c r="E55" s="46">
        <f t="shared" si="2"/>
        <v>0</v>
      </c>
      <c r="F55" s="46" t="e">
        <f>IF('Ashford Briar Point'!#REF!="Studio",'Ashford Briar Point'!#REF!,0)</f>
        <v>#REF!</v>
      </c>
      <c r="G55" s="46" t="e">
        <f t="shared" si="3"/>
        <v>#REF!</v>
      </c>
      <c r="H55" s="47" t="e">
        <f>IF('Ashford Briar Point'!#REF!="Studio",'Ashford Briar Point'!#REF!,0)</f>
        <v>#REF!</v>
      </c>
    </row>
    <row r="56" spans="1:8" hidden="1" x14ac:dyDescent="0.45">
      <c r="A56" s="44" t="e">
        <f>IF('Ashford Briar Point'!#REF!="Studio",'Ashford Briar Point'!B$1,"")</f>
        <v>#REF!</v>
      </c>
      <c r="B56" s="45" t="e">
        <f>IF('Ashford Briar Point'!#REF!="Studio",'Ashford Briar Point'!#REF!&amp;"/"&amp;'Ashford Briar Point'!#REF!,"")</f>
        <v>#REF!</v>
      </c>
      <c r="C56" s="45" t="e">
        <f>IF('Ashford Briar Point'!#REF!="Studio",'Ashford Briar Point'!#REF!,0)</f>
        <v>#REF!</v>
      </c>
      <c r="D56" s="45" t="e">
        <f>IF('Ashford Briar Point'!#REF!="Studio",'Ashford Briar Point'!#REF!,0)</f>
        <v>#REF!</v>
      </c>
      <c r="E56" s="46">
        <f t="shared" si="2"/>
        <v>0</v>
      </c>
      <c r="F56" s="46" t="e">
        <f>IF('Ashford Briar Point'!#REF!="Studio",'Ashford Briar Point'!#REF!,0)</f>
        <v>#REF!</v>
      </c>
      <c r="G56" s="46" t="e">
        <f t="shared" si="3"/>
        <v>#REF!</v>
      </c>
      <c r="H56" s="47" t="e">
        <f>IF('Ashford Briar Point'!#REF!="Studio",'Ashford Briar Point'!#REF!,0)</f>
        <v>#REF!</v>
      </c>
    </row>
    <row r="57" spans="1:8" hidden="1" x14ac:dyDescent="0.45">
      <c r="A57" s="44" t="e">
        <f>IF('Ashford Briar Point'!#REF!="Studio",'Ashford Briar Point'!B$1,"")</f>
        <v>#REF!</v>
      </c>
      <c r="B57" s="45" t="e">
        <f>IF('Ashford Briar Point'!#REF!="Studio",'Ashford Briar Point'!#REF!&amp;"/"&amp;'Ashford Briar Point'!#REF!,"")</f>
        <v>#REF!</v>
      </c>
      <c r="C57" s="45" t="e">
        <f>IF('Ashford Briar Point'!#REF!="Studio",'Ashford Briar Point'!#REF!,0)</f>
        <v>#REF!</v>
      </c>
      <c r="D57" s="45" t="e">
        <f>IF('Ashford Briar Point'!#REF!="Studio",'Ashford Briar Point'!#REF!,0)</f>
        <v>#REF!</v>
      </c>
      <c r="E57" s="46">
        <f t="shared" si="2"/>
        <v>0</v>
      </c>
      <c r="F57" s="46" t="e">
        <f>IF('Ashford Briar Point'!#REF!="Studio",'Ashford Briar Point'!#REF!,0)</f>
        <v>#REF!</v>
      </c>
      <c r="G57" s="46" t="e">
        <f t="shared" si="3"/>
        <v>#REF!</v>
      </c>
      <c r="H57" s="47" t="e">
        <f>IF('Ashford Briar Point'!#REF!="Studio",'Ashford Briar Point'!#REF!,0)</f>
        <v>#REF!</v>
      </c>
    </row>
    <row r="58" spans="1:8" hidden="1" x14ac:dyDescent="0.45">
      <c r="A58" s="44" t="e">
        <f>IF('Ashford Briar Point'!#REF!="Studio",'Ashford Briar Point'!B$1,"")</f>
        <v>#REF!</v>
      </c>
      <c r="B58" s="45" t="e">
        <f>IF('Ashford Briar Point'!#REF!="Studio",'Ashford Briar Point'!#REF!&amp;"/"&amp;'Ashford Briar Point'!#REF!,"")</f>
        <v>#REF!</v>
      </c>
      <c r="C58" s="45" t="e">
        <f>IF('Ashford Briar Point'!#REF!="Studio",'Ashford Briar Point'!#REF!,0)</f>
        <v>#REF!</v>
      </c>
      <c r="D58" s="45" t="e">
        <f>IF('Ashford Briar Point'!#REF!="Studio",'Ashford Briar Point'!#REF!,0)</f>
        <v>#REF!</v>
      </c>
      <c r="E58" s="46">
        <f t="shared" si="2"/>
        <v>0</v>
      </c>
      <c r="F58" s="46" t="e">
        <f>IF('Ashford Briar Point'!#REF!="Studio",'Ashford Briar Point'!#REF!,0)</f>
        <v>#REF!</v>
      </c>
      <c r="G58" s="46" t="e">
        <f t="shared" si="3"/>
        <v>#REF!</v>
      </c>
      <c r="H58" s="47" t="e">
        <f>IF('Ashford Briar Point'!#REF!="Studio",'Ashford Briar Point'!#REF!,0)</f>
        <v>#REF!</v>
      </c>
    </row>
    <row r="59" spans="1:8" hidden="1" x14ac:dyDescent="0.45">
      <c r="A59" s="44" t="e">
        <f>IF('Ashford Briar Point'!#REF!="Studio",'Ashford Briar Point'!B$1,"")</f>
        <v>#REF!</v>
      </c>
      <c r="B59" s="45" t="e">
        <f>IF('Ashford Briar Point'!#REF!="Studio",'Ashford Briar Point'!#REF!&amp;"/"&amp;'Ashford Briar Point'!#REF!,"")</f>
        <v>#REF!</v>
      </c>
      <c r="C59" s="45" t="e">
        <f>IF('Ashford Briar Point'!#REF!="Studio",'Ashford Briar Point'!#REF!,0)</f>
        <v>#REF!</v>
      </c>
      <c r="D59" s="45" t="e">
        <f>IF('Ashford Briar Point'!#REF!="Studio",'Ashford Briar Point'!#REF!,0)</f>
        <v>#REF!</v>
      </c>
      <c r="E59" s="46">
        <f t="shared" si="2"/>
        <v>0</v>
      </c>
      <c r="F59" s="46" t="e">
        <f>IF('Ashford Briar Point'!#REF!="Studio",'Ashford Briar Point'!#REF!,0)</f>
        <v>#REF!</v>
      </c>
      <c r="G59" s="46" t="e">
        <f t="shared" si="3"/>
        <v>#REF!</v>
      </c>
      <c r="H59" s="47" t="e">
        <f>IF('Ashford Briar Point'!#REF!="Studio",'Ashford Briar Point'!#REF!,0)</f>
        <v>#REF!</v>
      </c>
    </row>
    <row r="60" spans="1:8" hidden="1" x14ac:dyDescent="0.45">
      <c r="A60" s="44" t="e">
        <f>IF('Ashford Briar Point'!#REF!="Studio",'Ashford Briar Point'!B$1,"")</f>
        <v>#REF!</v>
      </c>
      <c r="B60" s="45" t="e">
        <f>IF('Ashford Briar Point'!#REF!="Studio",'Ashford Briar Point'!#REF!&amp;"/"&amp;'Ashford Briar Point'!#REF!,"")</f>
        <v>#REF!</v>
      </c>
      <c r="C60" s="45" t="e">
        <f>IF('Ashford Briar Point'!#REF!="Studio",'Ashford Briar Point'!#REF!,0)</f>
        <v>#REF!</v>
      </c>
      <c r="D60" s="45" t="e">
        <f>IF('Ashford Briar Point'!#REF!="Studio",'Ashford Briar Point'!#REF!,0)</f>
        <v>#REF!</v>
      </c>
      <c r="E60" s="46">
        <f t="shared" si="2"/>
        <v>0</v>
      </c>
      <c r="F60" s="46" t="e">
        <f>IF('Ashford Briar Point'!#REF!="Studio",'Ashford Briar Point'!#REF!,0)</f>
        <v>#REF!</v>
      </c>
      <c r="G60" s="46" t="e">
        <f t="shared" si="3"/>
        <v>#REF!</v>
      </c>
      <c r="H60" s="47" t="e">
        <f>IF('Ashford Briar Point'!#REF!="Studio",'Ashford Briar Point'!#REF!,0)</f>
        <v>#REF!</v>
      </c>
    </row>
    <row r="61" spans="1:8" hidden="1" x14ac:dyDescent="0.45">
      <c r="A61" s="44" t="e">
        <f>IF('Ashford Briar Point'!#REF!="Studio",'Ashford Briar Point'!B$1,"")</f>
        <v>#REF!</v>
      </c>
      <c r="B61" s="45" t="e">
        <f>IF('Ashford Briar Point'!#REF!="Studio",'Ashford Briar Point'!#REF!&amp;"/"&amp;'Ashford Briar Point'!#REF!,"")</f>
        <v>#REF!</v>
      </c>
      <c r="C61" s="45" t="e">
        <f>IF('Ashford Briar Point'!#REF!="Studio",'Ashford Briar Point'!#REF!,0)</f>
        <v>#REF!</v>
      </c>
      <c r="D61" s="45" t="e">
        <f>IF('Ashford Briar Point'!#REF!="Studio",'Ashford Briar Point'!#REF!,0)</f>
        <v>#REF!</v>
      </c>
      <c r="E61" s="46">
        <f t="shared" si="2"/>
        <v>0</v>
      </c>
      <c r="F61" s="46" t="e">
        <f>IF('Ashford Briar Point'!#REF!="Studio",'Ashford Briar Point'!#REF!,0)</f>
        <v>#REF!</v>
      </c>
      <c r="G61" s="46" t="e">
        <f t="shared" si="3"/>
        <v>#REF!</v>
      </c>
      <c r="H61" s="47" t="e">
        <f>IF('Ashford Briar Point'!#REF!="Studio",'Ashford Briar Point'!#REF!,0)</f>
        <v>#REF!</v>
      </c>
    </row>
    <row r="62" spans="1:8" hidden="1" x14ac:dyDescent="0.45">
      <c r="A62" s="44" t="e">
        <f>IF('Ashford Briar Point'!#REF!="Studio",'Ashford Briar Point'!B$1,"")</f>
        <v>#REF!</v>
      </c>
      <c r="B62" s="45" t="e">
        <f>IF('Ashford Briar Point'!#REF!="Studio",'Ashford Briar Point'!#REF!&amp;"/"&amp;'Ashford Briar Point'!#REF!,"")</f>
        <v>#REF!</v>
      </c>
      <c r="C62" s="45" t="e">
        <f>IF('Ashford Briar Point'!#REF!="Studio",'Ashford Briar Point'!#REF!,0)</f>
        <v>#REF!</v>
      </c>
      <c r="D62" s="45" t="e">
        <f>IF('Ashford Briar Point'!#REF!="Studio",'Ashford Briar Point'!#REF!,0)</f>
        <v>#REF!</v>
      </c>
      <c r="E62" s="46">
        <f t="shared" si="2"/>
        <v>0</v>
      </c>
      <c r="F62" s="46" t="e">
        <f>IF('Ashford Briar Point'!#REF!="Studio",'Ashford Briar Point'!#REF!,0)</f>
        <v>#REF!</v>
      </c>
      <c r="G62" s="46" t="e">
        <f t="shared" si="3"/>
        <v>#REF!</v>
      </c>
      <c r="H62" s="47" t="e">
        <f>IF('Ashford Briar Point'!#REF!="Studio",'Ashford Briar Point'!#REF!,0)</f>
        <v>#REF!</v>
      </c>
    </row>
    <row r="63" spans="1:8" hidden="1" x14ac:dyDescent="0.45">
      <c r="A63" s="44" t="e">
        <f>IF('Ashford Briar Point'!#REF!="Studio",'Ashford Briar Point'!B$1,"")</f>
        <v>#REF!</v>
      </c>
      <c r="B63" s="45" t="e">
        <f>IF('Ashford Briar Point'!#REF!="Studio",'Ashford Briar Point'!#REF!&amp;"/"&amp;'Ashford Briar Point'!#REF!,"")</f>
        <v>#REF!</v>
      </c>
      <c r="C63" s="45" t="e">
        <f>IF('Ashford Briar Point'!#REF!="Studio",'Ashford Briar Point'!#REF!,0)</f>
        <v>#REF!</v>
      </c>
      <c r="D63" s="45" t="e">
        <f>IF('Ashford Briar Point'!#REF!="Studio",'Ashford Briar Point'!#REF!,0)</f>
        <v>#REF!</v>
      </c>
      <c r="E63" s="46">
        <f t="shared" si="2"/>
        <v>0</v>
      </c>
      <c r="F63" s="46" t="e">
        <f>IF('Ashford Briar Point'!#REF!="Studio",'Ashford Briar Point'!#REF!,0)</f>
        <v>#REF!</v>
      </c>
      <c r="G63" s="46" t="e">
        <f t="shared" si="3"/>
        <v>#REF!</v>
      </c>
      <c r="H63" s="47" t="e">
        <f>IF('Ashford Briar Point'!#REF!="Studio",'Ashford Briar Point'!#REF!,0)</f>
        <v>#REF!</v>
      </c>
    </row>
    <row r="64" spans="1:8" hidden="1" x14ac:dyDescent="0.45">
      <c r="A64" s="44" t="e">
        <f>IF('Ashford Briar Point'!#REF!="Studio",'Ashford Briar Point'!B$1,"")</f>
        <v>#REF!</v>
      </c>
      <c r="B64" s="45" t="e">
        <f>IF('Ashford Briar Point'!#REF!="Studio",'Ashford Briar Point'!#REF!&amp;"/"&amp;'Ashford Briar Point'!#REF!,"")</f>
        <v>#REF!</v>
      </c>
      <c r="C64" s="45" t="e">
        <f>IF('Ashford Briar Point'!#REF!="Studio",'Ashford Briar Point'!#REF!,0)</f>
        <v>#REF!</v>
      </c>
      <c r="D64" s="45" t="e">
        <f>IF('Ashford Briar Point'!#REF!="Studio",'Ashford Briar Point'!#REF!,0)</f>
        <v>#REF!</v>
      </c>
      <c r="E64" s="46">
        <f t="shared" si="2"/>
        <v>0</v>
      </c>
      <c r="F64" s="46" t="e">
        <f>IF('Ashford Briar Point'!#REF!="Studio",'Ashford Briar Point'!#REF!,0)</f>
        <v>#REF!</v>
      </c>
      <c r="G64" s="46" t="e">
        <f t="shared" si="3"/>
        <v>#REF!</v>
      </c>
      <c r="H64" s="47" t="e">
        <f>IF('Ashford Briar Point'!#REF!="Studio",'Ashford Briar Point'!#REF!,0)</f>
        <v>#REF!</v>
      </c>
    </row>
    <row r="65" spans="1:8" hidden="1" x14ac:dyDescent="0.45">
      <c r="A65" s="44" t="str">
        <f>IF('The Aubrey'!A30="Studio",'The Aubrey'!B$1,"")</f>
        <v/>
      </c>
      <c r="B65" s="45" t="str">
        <f>IF('The Aubrey'!$A$30="Studio",'The Aubrey'!$A$30&amp;"/"&amp;'The Aubrey'!$B$30,"")</f>
        <v/>
      </c>
      <c r="C65" s="45">
        <f>IF('The Aubrey'!$A$30="Studio",'The Aubrey'!$C$30,0)</f>
        <v>0</v>
      </c>
      <c r="D65" s="45">
        <f>IF('The Aubrey'!$A$30="Studio",'The Aubrey'!$D$30,0)</f>
        <v>0</v>
      </c>
      <c r="E65" s="46">
        <f t="shared" si="2"/>
        <v>0</v>
      </c>
      <c r="F65" s="46">
        <f>IF('The Aubrey'!$A$30="Studio",'The Aubrey'!$K$30,0)</f>
        <v>0</v>
      </c>
      <c r="G65" s="46">
        <f t="shared" si="3"/>
        <v>0</v>
      </c>
      <c r="H65" s="47">
        <f>IF('The Aubrey'!$A$30="Studio",'The Aubrey'!$M$30,0)</f>
        <v>0</v>
      </c>
    </row>
    <row r="66" spans="1:8" hidden="1" x14ac:dyDescent="0.45">
      <c r="A66" s="44" t="e">
        <f>IF('The Aubrey'!#REF!="Studio",'The Aubrey'!B$1,"")</f>
        <v>#REF!</v>
      </c>
      <c r="B66" s="45" t="e">
        <f>IF('The Aubrey'!#REF!="Studio",'The Aubrey'!#REF!&amp;"/"&amp;'The Aubrey'!#REF!,"")</f>
        <v>#REF!</v>
      </c>
      <c r="C66" s="45" t="e">
        <f>IF('The Aubrey'!#REF!="Studio",'The Aubrey'!#REF!,0)</f>
        <v>#REF!</v>
      </c>
      <c r="D66" s="45" t="e">
        <f>IF('The Aubrey'!#REF!="Studio",'The Aubrey'!#REF!,0)</f>
        <v>#REF!</v>
      </c>
      <c r="E66" s="46">
        <f t="shared" si="2"/>
        <v>0</v>
      </c>
      <c r="F66" s="46" t="e">
        <f>IF('The Aubrey'!#REF!="Studio",'The Aubrey'!#REF!,0)</f>
        <v>#REF!</v>
      </c>
      <c r="G66" s="46" t="e">
        <f t="shared" si="3"/>
        <v>#REF!</v>
      </c>
      <c r="H66" s="47" t="e">
        <f>IF('The Aubrey'!#REF!="Studio",'The Aubrey'!#REF!,0)</f>
        <v>#REF!</v>
      </c>
    </row>
    <row r="67" spans="1:8" hidden="1" x14ac:dyDescent="0.45">
      <c r="A67" s="44" t="str">
        <f>IF('The Aubrey'!A31="Studio",'The Aubrey'!B$1,"")</f>
        <v/>
      </c>
      <c r="B67" s="45" t="str">
        <f>IF('The Aubrey'!$A$31="Studio",'The Aubrey'!$A$31&amp;"/"&amp;'The Aubrey'!$B$31,"")</f>
        <v/>
      </c>
      <c r="C67" s="45">
        <f>IF('The Aubrey'!$A$31="Studio",'The Aubrey'!$C$31,0)</f>
        <v>0</v>
      </c>
      <c r="D67" s="45">
        <f>IF('The Aubrey'!$A$31="Studio",'The Aubrey'!$D$31,0)</f>
        <v>0</v>
      </c>
      <c r="E67" s="46">
        <f t="shared" si="2"/>
        <v>0</v>
      </c>
      <c r="F67" s="46">
        <f>IF('The Aubrey'!$A$31="Studio",'The Aubrey'!$K$31,0)</f>
        <v>0</v>
      </c>
      <c r="G67" s="46">
        <f t="shared" si="3"/>
        <v>0</v>
      </c>
      <c r="H67" s="47">
        <f>IF('The Aubrey'!$A$31="Studio",'The Aubrey'!$M$31,0)</f>
        <v>0</v>
      </c>
    </row>
    <row r="68" spans="1:8" hidden="1" x14ac:dyDescent="0.45">
      <c r="A68" s="44" t="e">
        <f>IF('The Aubrey'!#REF!="Studio",'The Aubrey'!B$1,"")</f>
        <v>#REF!</v>
      </c>
      <c r="B68" s="45" t="e">
        <f>IF('The Aubrey'!#REF!="Studio",'The Aubrey'!#REF!&amp;"/"&amp;'The Aubrey'!#REF!,"")</f>
        <v>#REF!</v>
      </c>
      <c r="C68" s="45" t="e">
        <f>IF('The Aubrey'!#REF!="Studio",'The Aubrey'!#REF!,0)</f>
        <v>#REF!</v>
      </c>
      <c r="D68" s="45" t="e">
        <f>IF('The Aubrey'!#REF!="Studio",'The Aubrey'!#REF!,0)</f>
        <v>#REF!</v>
      </c>
      <c r="E68" s="46">
        <f t="shared" si="2"/>
        <v>0</v>
      </c>
      <c r="F68" s="46" t="e">
        <f>IF('The Aubrey'!#REF!="Studio",'The Aubrey'!#REF!,0)</f>
        <v>#REF!</v>
      </c>
      <c r="G68" s="46" t="e">
        <f t="shared" si="3"/>
        <v>#REF!</v>
      </c>
      <c r="H68" s="47" t="e">
        <f>IF('The Aubrey'!#REF!="Studio",'The Aubrey'!#REF!,0)</f>
        <v>#REF!</v>
      </c>
    </row>
    <row r="69" spans="1:8" hidden="1" x14ac:dyDescent="0.45">
      <c r="A69" s="44" t="str">
        <f>IF('The Aubrey'!A32="Studio",'The Aubrey'!B$1,"")</f>
        <v/>
      </c>
      <c r="B69" s="45" t="str">
        <f>IF('The Aubrey'!$A$32="Studio",'The Aubrey'!$A$32&amp;"/"&amp;'The Aubrey'!$B$32,"")</f>
        <v/>
      </c>
      <c r="C69" s="45">
        <f>IF('The Aubrey'!$A$32="Studio",'The Aubrey'!$C$32,0)</f>
        <v>0</v>
      </c>
      <c r="D69" s="45">
        <f>IF('The Aubrey'!$A$32="Studio",'The Aubrey'!$D$32,0)</f>
        <v>0</v>
      </c>
      <c r="E69" s="46">
        <f t="shared" ref="E69:E100" si="4">IF(ISERROR(C69*D69),0,(C69*D69))</f>
        <v>0</v>
      </c>
      <c r="F69" s="46">
        <f>IF('The Aubrey'!$A$32="Studio",'The Aubrey'!$K$32,0)</f>
        <v>0</v>
      </c>
      <c r="G69" s="46">
        <f t="shared" ref="G69:G100" si="5">C69*F69</f>
        <v>0</v>
      </c>
      <c r="H69" s="47">
        <f>IF('The Aubrey'!$A$32="Studio",'The Aubrey'!$M$32,0)</f>
        <v>0</v>
      </c>
    </row>
    <row r="70" spans="1:8" hidden="1" x14ac:dyDescent="0.45">
      <c r="A70" s="44" t="e">
        <f>IF('The Aubrey'!#REF!="Studio",'The Aubrey'!B$1,"")</f>
        <v>#REF!</v>
      </c>
      <c r="B70" s="45" t="e">
        <f>IF('The Aubrey'!#REF!="Studio",'The Aubrey'!#REF!&amp;"/"&amp;'The Aubrey'!#REF!,"")</f>
        <v>#REF!</v>
      </c>
      <c r="C70" s="45" t="e">
        <f>IF('The Aubrey'!#REF!="Studio",'The Aubrey'!#REF!,0)</f>
        <v>#REF!</v>
      </c>
      <c r="D70" s="45" t="e">
        <f>IF('The Aubrey'!#REF!="Studio",'The Aubrey'!#REF!,0)</f>
        <v>#REF!</v>
      </c>
      <c r="E70" s="46">
        <f t="shared" si="4"/>
        <v>0</v>
      </c>
      <c r="F70" s="46" t="e">
        <f>IF('The Aubrey'!#REF!="Studio",'The Aubrey'!#REF!,0)</f>
        <v>#REF!</v>
      </c>
      <c r="G70" s="46" t="e">
        <f t="shared" si="5"/>
        <v>#REF!</v>
      </c>
      <c r="H70" s="47" t="e">
        <f>IF('The Aubrey'!#REF!="Studio",'The Aubrey'!#REF!,0)</f>
        <v>#REF!</v>
      </c>
    </row>
    <row r="71" spans="1:8" hidden="1" x14ac:dyDescent="0.45">
      <c r="A71" s="44" t="e">
        <f>IF('The Aubrey'!#REF!="Studio",'The Aubrey'!B$1,"")</f>
        <v>#REF!</v>
      </c>
      <c r="B71" s="45" t="e">
        <f>IF('The Aubrey'!#REF!="Studio",'The Aubrey'!#REF!&amp;"/"&amp;'The Aubrey'!#REF!,"")</f>
        <v>#REF!</v>
      </c>
      <c r="C71" s="45" t="e">
        <f>IF('The Aubrey'!#REF!="Studio",'The Aubrey'!#REF!,0)</f>
        <v>#REF!</v>
      </c>
      <c r="D71" s="45" t="e">
        <f>IF('The Aubrey'!#REF!="Studio",'The Aubrey'!#REF!,0)</f>
        <v>#REF!</v>
      </c>
      <c r="E71" s="46">
        <f t="shared" si="4"/>
        <v>0</v>
      </c>
      <c r="F71" s="46" t="e">
        <f>IF('The Aubrey'!#REF!="Studio",'The Aubrey'!#REF!,0)</f>
        <v>#REF!</v>
      </c>
      <c r="G71" s="46" t="e">
        <f t="shared" si="5"/>
        <v>#REF!</v>
      </c>
      <c r="H71" s="47" t="e">
        <f>IF('The Aubrey'!#REF!="Studio",'The Aubrey'!#REF!,0)</f>
        <v>#REF!</v>
      </c>
    </row>
    <row r="72" spans="1:8" hidden="1" x14ac:dyDescent="0.45">
      <c r="A72" s="44" t="e">
        <f>IF('The Aubrey'!#REF!="Studio",'The Aubrey'!B$1,"")</f>
        <v>#REF!</v>
      </c>
      <c r="B72" s="45" t="e">
        <f>IF('The Aubrey'!#REF!="Studio",'The Aubrey'!#REF!&amp;"/"&amp;'The Aubrey'!#REF!,"")</f>
        <v>#REF!</v>
      </c>
      <c r="C72" s="45" t="e">
        <f>IF('The Aubrey'!#REF!="Studio",'The Aubrey'!#REF!,0)</f>
        <v>#REF!</v>
      </c>
      <c r="D72" s="45" t="e">
        <f>IF('The Aubrey'!#REF!="Studio",'The Aubrey'!#REF!,0)</f>
        <v>#REF!</v>
      </c>
      <c r="E72" s="46">
        <f t="shared" si="4"/>
        <v>0</v>
      </c>
      <c r="F72" s="46" t="e">
        <f>IF('The Aubrey'!#REF!="Studio",'The Aubrey'!#REF!,0)</f>
        <v>#REF!</v>
      </c>
      <c r="G72" s="46" t="e">
        <f t="shared" si="5"/>
        <v>#REF!</v>
      </c>
      <c r="H72" s="47" t="e">
        <f>IF('The Aubrey'!#REF!="Studio",'The Aubrey'!#REF!,0)</f>
        <v>#REF!</v>
      </c>
    </row>
    <row r="73" spans="1:8" hidden="1" x14ac:dyDescent="0.45">
      <c r="A73" s="44" t="e">
        <f>IF('The Aubrey'!#REF!="Studio",'The Aubrey'!B$1,"")</f>
        <v>#REF!</v>
      </c>
      <c r="B73" s="45" t="e">
        <f>IF('The Aubrey'!#REF!="Studio",'The Aubrey'!#REF!&amp;"/"&amp;'The Aubrey'!#REF!,"")</f>
        <v>#REF!</v>
      </c>
      <c r="C73" s="45" t="e">
        <f>IF('The Aubrey'!#REF!="Studio",'The Aubrey'!#REF!,0)</f>
        <v>#REF!</v>
      </c>
      <c r="D73" s="45" t="e">
        <f>IF('The Aubrey'!#REF!="Studio",'The Aubrey'!#REF!,0)</f>
        <v>#REF!</v>
      </c>
      <c r="E73" s="46">
        <f t="shared" si="4"/>
        <v>0</v>
      </c>
      <c r="F73" s="46" t="e">
        <f>IF('The Aubrey'!#REF!="Studio",'The Aubrey'!#REF!,0)</f>
        <v>#REF!</v>
      </c>
      <c r="G73" s="46" t="e">
        <f t="shared" si="5"/>
        <v>#REF!</v>
      </c>
      <c r="H73" s="47" t="e">
        <f>IF('The Aubrey'!#REF!="Studio",'The Aubrey'!#REF!,0)</f>
        <v>#REF!</v>
      </c>
    </row>
    <row r="74" spans="1:8" hidden="1" x14ac:dyDescent="0.45">
      <c r="A74" s="44" t="e">
        <f>IF('The Aubrey'!#REF!="Studio",'The Aubrey'!B$1,"")</f>
        <v>#REF!</v>
      </c>
      <c r="B74" s="45" t="e">
        <f>IF('The Aubrey'!#REF!="Studio",'The Aubrey'!#REF!&amp;"/"&amp;'The Aubrey'!#REF!,"")</f>
        <v>#REF!</v>
      </c>
      <c r="C74" s="45" t="e">
        <f>IF('The Aubrey'!#REF!="Studio",'The Aubrey'!#REF!,0)</f>
        <v>#REF!</v>
      </c>
      <c r="D74" s="45" t="e">
        <f>IF('The Aubrey'!#REF!="Studio",'The Aubrey'!#REF!,0)</f>
        <v>#REF!</v>
      </c>
      <c r="E74" s="46">
        <f t="shared" si="4"/>
        <v>0</v>
      </c>
      <c r="F74" s="46" t="e">
        <f>IF('The Aubrey'!#REF!="Studio",'The Aubrey'!#REF!,0)</f>
        <v>#REF!</v>
      </c>
      <c r="G74" s="46" t="e">
        <f t="shared" si="5"/>
        <v>#REF!</v>
      </c>
      <c r="H74" s="47" t="e">
        <f>IF('The Aubrey'!#REF!="Studio",'The Aubrey'!#REF!,0)</f>
        <v>#REF!</v>
      </c>
    </row>
    <row r="75" spans="1:8" hidden="1" x14ac:dyDescent="0.45">
      <c r="A75" s="44" t="e">
        <f>IF('The Aubrey'!#REF!="Studio",'The Aubrey'!B$1,"")</f>
        <v>#REF!</v>
      </c>
      <c r="B75" s="45" t="e">
        <f>IF('The Aubrey'!#REF!="Studio",'The Aubrey'!#REF!&amp;"/"&amp;'The Aubrey'!#REF!,"")</f>
        <v>#REF!</v>
      </c>
      <c r="C75" s="45" t="e">
        <f>IF('The Aubrey'!#REF!="Studio",'The Aubrey'!#REF!,0)</f>
        <v>#REF!</v>
      </c>
      <c r="D75" s="45" t="e">
        <f>IF('The Aubrey'!#REF!="Studio",'The Aubrey'!#REF!,0)</f>
        <v>#REF!</v>
      </c>
      <c r="E75" s="46">
        <f t="shared" si="4"/>
        <v>0</v>
      </c>
      <c r="F75" s="46" t="e">
        <f>IF('The Aubrey'!#REF!="Studio",'The Aubrey'!#REF!,0)</f>
        <v>#REF!</v>
      </c>
      <c r="G75" s="46" t="e">
        <f t="shared" si="5"/>
        <v>#REF!</v>
      </c>
      <c r="H75" s="47" t="e">
        <f>IF('The Aubrey'!#REF!="Studio",'The Aubrey'!#REF!,0)</f>
        <v>#REF!</v>
      </c>
    </row>
    <row r="76" spans="1:8" hidden="1" x14ac:dyDescent="0.45">
      <c r="A76" s="44" t="e">
        <f>IF('The Aubrey'!#REF!="Studio",'The Aubrey'!B$1,"")</f>
        <v>#REF!</v>
      </c>
      <c r="B76" s="45" t="e">
        <f>IF('The Aubrey'!#REF!="Studio",'The Aubrey'!#REF!&amp;"/"&amp;'The Aubrey'!#REF!,"")</f>
        <v>#REF!</v>
      </c>
      <c r="C76" s="45" t="e">
        <f>IF('The Aubrey'!#REF!="Studio",'The Aubrey'!#REF!,0)</f>
        <v>#REF!</v>
      </c>
      <c r="D76" s="45" t="e">
        <f>IF('The Aubrey'!#REF!="Studio",'The Aubrey'!#REF!,0)</f>
        <v>#REF!</v>
      </c>
      <c r="E76" s="46">
        <f t="shared" si="4"/>
        <v>0</v>
      </c>
      <c r="F76" s="46" t="e">
        <f>IF('The Aubrey'!#REF!="Studio",'The Aubrey'!#REF!,0)</f>
        <v>#REF!</v>
      </c>
      <c r="G76" s="46" t="e">
        <f t="shared" si="5"/>
        <v>#REF!</v>
      </c>
      <c r="H76" s="47" t="e">
        <f>IF('The Aubrey'!#REF!="Studio",'The Aubrey'!#REF!,0)</f>
        <v>#REF!</v>
      </c>
    </row>
    <row r="77" spans="1:8" hidden="1" x14ac:dyDescent="0.45">
      <c r="A77" s="44" t="e">
        <f>IF('The Aubrey'!#REF!="Studio",'The Aubrey'!B$1,"")</f>
        <v>#REF!</v>
      </c>
      <c r="B77" s="45" t="e">
        <f>IF('The Aubrey'!#REF!="Studio",'The Aubrey'!#REF!&amp;"/"&amp;'The Aubrey'!#REF!,"")</f>
        <v>#REF!</v>
      </c>
      <c r="C77" s="45" t="e">
        <f>IF('The Aubrey'!#REF!="Studio",'The Aubrey'!#REF!,0)</f>
        <v>#REF!</v>
      </c>
      <c r="D77" s="45" t="e">
        <f>IF('The Aubrey'!#REF!="Studio",'The Aubrey'!#REF!,0)</f>
        <v>#REF!</v>
      </c>
      <c r="E77" s="46">
        <f t="shared" si="4"/>
        <v>0</v>
      </c>
      <c r="F77" s="46" t="e">
        <f>IF('The Aubrey'!#REF!="Studio",'The Aubrey'!#REF!,0)</f>
        <v>#REF!</v>
      </c>
      <c r="G77" s="46" t="e">
        <f t="shared" si="5"/>
        <v>#REF!</v>
      </c>
      <c r="H77" s="47" t="e">
        <f>IF('The Aubrey'!#REF!="Studio",'The Aubrey'!#REF!,0)</f>
        <v>#REF!</v>
      </c>
    </row>
    <row r="78" spans="1:8" hidden="1" x14ac:dyDescent="0.45">
      <c r="A78" s="44" t="e">
        <f>IF('The Aubrey'!#REF!="Studio",'The Aubrey'!B$1,"")</f>
        <v>#REF!</v>
      </c>
      <c r="B78" s="45" t="e">
        <f>IF('The Aubrey'!#REF!="Studio",'The Aubrey'!#REF!&amp;"/"&amp;'The Aubrey'!#REF!,"")</f>
        <v>#REF!</v>
      </c>
      <c r="C78" s="45" t="e">
        <f>IF('The Aubrey'!#REF!="Studio",'The Aubrey'!#REF!,0)</f>
        <v>#REF!</v>
      </c>
      <c r="D78" s="45" t="e">
        <f>IF('The Aubrey'!#REF!="Studio",'The Aubrey'!#REF!,0)</f>
        <v>#REF!</v>
      </c>
      <c r="E78" s="46">
        <f t="shared" si="4"/>
        <v>0</v>
      </c>
      <c r="F78" s="46" t="e">
        <f>IF('The Aubrey'!#REF!="Studio",'The Aubrey'!#REF!,0)</f>
        <v>#REF!</v>
      </c>
      <c r="G78" s="46" t="e">
        <f t="shared" si="5"/>
        <v>#REF!</v>
      </c>
      <c r="H78" s="47" t="e">
        <f>IF('The Aubrey'!#REF!="Studio",'The Aubrey'!#REF!,0)</f>
        <v>#REF!</v>
      </c>
    </row>
    <row r="79" spans="1:8" hidden="1" x14ac:dyDescent="0.45">
      <c r="A79" s="44" t="e">
        <f>IF('The Aubrey'!#REF!="Studio",'The Aubrey'!B$1,"")</f>
        <v>#REF!</v>
      </c>
      <c r="B79" s="45" t="e">
        <f>IF('The Aubrey'!#REF!="Studio",'The Aubrey'!#REF!&amp;"/"&amp;'The Aubrey'!#REF!,"")</f>
        <v>#REF!</v>
      </c>
      <c r="C79" s="45" t="e">
        <f>IF('The Aubrey'!#REF!="Studio",'The Aubrey'!#REF!,0)</f>
        <v>#REF!</v>
      </c>
      <c r="D79" s="45" t="e">
        <f>IF('The Aubrey'!#REF!="Studio",'The Aubrey'!#REF!,0)</f>
        <v>#REF!</v>
      </c>
      <c r="E79" s="46">
        <f t="shared" si="4"/>
        <v>0</v>
      </c>
      <c r="F79" s="46" t="e">
        <f>IF('The Aubrey'!#REF!="Studio",'The Aubrey'!#REF!,0)</f>
        <v>#REF!</v>
      </c>
      <c r="G79" s="46" t="e">
        <f t="shared" si="5"/>
        <v>#REF!</v>
      </c>
      <c r="H79" s="47" t="e">
        <f>IF('The Aubrey'!#REF!="Studio",'The Aubrey'!#REF!,0)</f>
        <v>#REF!</v>
      </c>
    </row>
    <row r="80" spans="1:8" hidden="1" x14ac:dyDescent="0.45">
      <c r="A80" s="44" t="e">
        <f>IF('The Aubrey'!#REF!="Studio",'The Aubrey'!B$1,"")</f>
        <v>#REF!</v>
      </c>
      <c r="B80" s="45" t="e">
        <f>IF('The Aubrey'!#REF!="Studio",'The Aubrey'!#REF!&amp;"/"&amp;'The Aubrey'!#REF!,"")</f>
        <v>#REF!</v>
      </c>
      <c r="C80" s="45" t="e">
        <f>IF('The Aubrey'!#REF!="Studio",'The Aubrey'!#REF!,0)</f>
        <v>#REF!</v>
      </c>
      <c r="D80" s="45" t="e">
        <f>IF('The Aubrey'!#REF!="Studio",'The Aubrey'!#REF!,0)</f>
        <v>#REF!</v>
      </c>
      <c r="E80" s="46">
        <f t="shared" si="4"/>
        <v>0</v>
      </c>
      <c r="F80" s="46" t="e">
        <f>IF('The Aubrey'!#REF!="Studio",'The Aubrey'!#REF!,0)</f>
        <v>#REF!</v>
      </c>
      <c r="G80" s="46" t="e">
        <f t="shared" si="5"/>
        <v>#REF!</v>
      </c>
      <c r="H80" s="47" t="e">
        <f>IF('The Aubrey'!#REF!="Studio",'The Aubrey'!#REF!,0)</f>
        <v>#REF!</v>
      </c>
    </row>
    <row r="81" spans="1:8" hidden="1" x14ac:dyDescent="0.45">
      <c r="A81" s="44" t="e">
        <f>IF('The Aubrey'!#REF!="Studio",'The Aubrey'!B$1,"")</f>
        <v>#REF!</v>
      </c>
      <c r="B81" s="45" t="e">
        <f>IF('The Aubrey'!#REF!="Studio",'The Aubrey'!#REF!&amp;"/"&amp;'The Aubrey'!#REF!,"")</f>
        <v>#REF!</v>
      </c>
      <c r="C81" s="45" t="e">
        <f>IF('The Aubrey'!#REF!="Studio",'The Aubrey'!#REF!,0)</f>
        <v>#REF!</v>
      </c>
      <c r="D81" s="45" t="e">
        <f>IF('The Aubrey'!#REF!="Studio",'The Aubrey'!#REF!,0)</f>
        <v>#REF!</v>
      </c>
      <c r="E81" s="46">
        <f t="shared" si="4"/>
        <v>0</v>
      </c>
      <c r="F81" s="46" t="e">
        <f>IF('The Aubrey'!#REF!="Studio",'The Aubrey'!#REF!,0)</f>
        <v>#REF!</v>
      </c>
      <c r="G81" s="46" t="e">
        <f t="shared" si="5"/>
        <v>#REF!</v>
      </c>
      <c r="H81" s="47" t="e">
        <f>IF('The Aubrey'!#REF!="Studio",'The Aubrey'!#REF!,0)</f>
        <v>#REF!</v>
      </c>
    </row>
    <row r="82" spans="1:8" hidden="1" x14ac:dyDescent="0.45">
      <c r="A82" s="44" t="e">
        <f>IF('The Aubrey'!#REF!="Studio",'The Aubrey'!B$1,"")</f>
        <v>#REF!</v>
      </c>
      <c r="B82" s="45" t="e">
        <f>IF('The Aubrey'!#REF!="Studio",'The Aubrey'!#REF!&amp;"/"&amp;'The Aubrey'!#REF!,"")</f>
        <v>#REF!</v>
      </c>
      <c r="C82" s="45" t="e">
        <f>IF('The Aubrey'!#REF!="Studio",'The Aubrey'!#REF!,0)</f>
        <v>#REF!</v>
      </c>
      <c r="D82" s="45" t="e">
        <f>IF('The Aubrey'!#REF!="Studio",'The Aubrey'!#REF!,0)</f>
        <v>#REF!</v>
      </c>
      <c r="E82" s="46">
        <f t="shared" si="4"/>
        <v>0</v>
      </c>
      <c r="F82" s="46" t="e">
        <f>IF('The Aubrey'!#REF!="Studio",'The Aubrey'!#REF!,0)</f>
        <v>#REF!</v>
      </c>
      <c r="G82" s="46" t="e">
        <f t="shared" si="5"/>
        <v>#REF!</v>
      </c>
      <c r="H82" s="47" t="e">
        <f>IF('The Aubrey'!#REF!="Studio",'The Aubrey'!#REF!,0)</f>
        <v>#REF!</v>
      </c>
    </row>
    <row r="83" spans="1:8" hidden="1" x14ac:dyDescent="0.45">
      <c r="A83" s="44" t="e">
        <f>IF('The Aubrey'!#REF!="Studio",'The Aubrey'!B$1,"")</f>
        <v>#REF!</v>
      </c>
      <c r="B83" s="45" t="e">
        <f>IF('The Aubrey'!#REF!="Studio",'The Aubrey'!#REF!&amp;"/"&amp;'The Aubrey'!#REF!,"")</f>
        <v>#REF!</v>
      </c>
      <c r="C83" s="45" t="e">
        <f>IF('The Aubrey'!#REF!="Studio",'The Aubrey'!#REF!,0)</f>
        <v>#REF!</v>
      </c>
      <c r="D83" s="45" t="e">
        <f>IF('The Aubrey'!#REF!="Studio",'The Aubrey'!#REF!,0)</f>
        <v>#REF!</v>
      </c>
      <c r="E83" s="46">
        <f t="shared" si="4"/>
        <v>0</v>
      </c>
      <c r="F83" s="46" t="e">
        <f>IF('The Aubrey'!#REF!="Studio",'The Aubrey'!#REF!,0)</f>
        <v>#REF!</v>
      </c>
      <c r="G83" s="46" t="e">
        <f t="shared" si="5"/>
        <v>#REF!</v>
      </c>
      <c r="H83" s="47" t="e">
        <f>IF('The Aubrey'!#REF!="Studio",'The Aubrey'!#REF!,0)</f>
        <v>#REF!</v>
      </c>
    </row>
    <row r="84" spans="1:8" hidden="1" x14ac:dyDescent="0.45">
      <c r="A84" s="44" t="e">
        <f>IF('The Aubrey'!#REF!="Studio",'The Aubrey'!B$1,"")</f>
        <v>#REF!</v>
      </c>
      <c r="B84" s="45" t="e">
        <f>IF('The Aubrey'!#REF!="Studio",'The Aubrey'!#REF!&amp;"/"&amp;'The Aubrey'!#REF!,"")</f>
        <v>#REF!</v>
      </c>
      <c r="C84" s="45" t="e">
        <f>IF('The Aubrey'!#REF!="Studio",'The Aubrey'!#REF!,0)</f>
        <v>#REF!</v>
      </c>
      <c r="D84" s="45" t="e">
        <f>IF('The Aubrey'!#REF!="Studio",'The Aubrey'!#REF!,0)</f>
        <v>#REF!</v>
      </c>
      <c r="E84" s="46">
        <f t="shared" si="4"/>
        <v>0</v>
      </c>
      <c r="F84" s="46" t="e">
        <f>IF('The Aubrey'!#REF!="Studio",'The Aubrey'!#REF!,0)</f>
        <v>#REF!</v>
      </c>
      <c r="G84" s="46" t="e">
        <f t="shared" si="5"/>
        <v>#REF!</v>
      </c>
      <c r="H84" s="47" t="e">
        <f>IF('The Aubrey'!#REF!="Studio",'The Aubrey'!#REF!,0)</f>
        <v>#REF!</v>
      </c>
    </row>
    <row r="85" spans="1:8" hidden="1" x14ac:dyDescent="0.45">
      <c r="A85" s="44" t="str">
        <f>IF('Park at Pisa'!A30="Studio",'Park at Pisa'!B$1,"")</f>
        <v/>
      </c>
      <c r="B85" s="45" t="str">
        <f>IF('Park at Pisa'!$A$30="Studio",'Park at Pisa'!$A$30&amp;"/"&amp;'Park at Pisa'!$B$30,"")</f>
        <v/>
      </c>
      <c r="C85" s="45">
        <f>IF('Park at Pisa'!$A$30="Studio",'Park at Pisa'!$C$30,0)</f>
        <v>0</v>
      </c>
      <c r="D85" s="45">
        <f>IF('Park at Pisa'!$A$30="Studio",'Park at Pisa'!$D$30,0)</f>
        <v>0</v>
      </c>
      <c r="E85" s="46">
        <f t="shared" si="4"/>
        <v>0</v>
      </c>
      <c r="F85" s="46">
        <f>IF('Park at Pisa'!$A$30="Studio",'Park at Pisa'!$K$30,0)</f>
        <v>0</v>
      </c>
      <c r="G85" s="46">
        <f t="shared" si="5"/>
        <v>0</v>
      </c>
      <c r="H85" s="47">
        <f>IF('Park at Pisa'!$A$30="Studio",'Park at Pisa'!$M$30,0)</f>
        <v>0</v>
      </c>
    </row>
    <row r="86" spans="1:8" hidden="1" x14ac:dyDescent="0.45">
      <c r="A86" s="44" t="str">
        <f>IF('Park at Pisa'!A31="Studio",'Park at Pisa'!B$1,"")</f>
        <v/>
      </c>
      <c r="B86" s="45" t="str">
        <f>IF('Park at Pisa'!$A$31="Studio",'Park at Pisa'!$A$31&amp;"/"&amp;'Park at Pisa'!$B$31,"")</f>
        <v/>
      </c>
      <c r="C86" s="45">
        <f>IF('Park at Pisa'!$A$31="Studio",'Park at Pisa'!$C$31,0)</f>
        <v>0</v>
      </c>
      <c r="D86" s="45">
        <f>IF('Park at Pisa'!$A$31="Studio",'Park at Pisa'!$D$31,0)</f>
        <v>0</v>
      </c>
      <c r="E86" s="46">
        <f t="shared" si="4"/>
        <v>0</v>
      </c>
      <c r="F86" s="46">
        <f>IF('Park at Pisa'!$A$31="Studio",'Park at Pisa'!$K$31,0)</f>
        <v>0</v>
      </c>
      <c r="G86" s="46">
        <f t="shared" si="5"/>
        <v>0</v>
      </c>
      <c r="H86" s="47">
        <f>IF('Park at Pisa'!$A$31="Studio",'Park at Pisa'!$M$31,0)</f>
        <v>0</v>
      </c>
    </row>
    <row r="87" spans="1:8" hidden="1" x14ac:dyDescent="0.45">
      <c r="A87" s="44" t="str">
        <f>IF('Park at Pisa'!A32="Studio",'Park at Pisa'!B$1,"")</f>
        <v/>
      </c>
      <c r="B87" s="45" t="str">
        <f>IF('Park at Pisa'!$A$32="Studio",'Park at Pisa'!$A$32&amp;"/"&amp;'Park at Pisa'!$B$32,"")</f>
        <v/>
      </c>
      <c r="C87" s="45">
        <f>IF('Park at Pisa'!$A$32="Studio",'Park at Pisa'!$C$32,0)</f>
        <v>0</v>
      </c>
      <c r="D87" s="45">
        <f>IF('Park at Pisa'!$A$32="Studio",'Park at Pisa'!$D$32,0)</f>
        <v>0</v>
      </c>
      <c r="E87" s="46">
        <f t="shared" si="4"/>
        <v>0</v>
      </c>
      <c r="F87" s="46">
        <f>IF('Park at Pisa'!$A$32="Studio",'Park at Pisa'!$K$32,0)</f>
        <v>0</v>
      </c>
      <c r="G87" s="46">
        <f t="shared" si="5"/>
        <v>0</v>
      </c>
      <c r="H87" s="47">
        <f>IF('Park at Pisa'!$A$32="Studio",'Park at Pisa'!$M$32,0)</f>
        <v>0</v>
      </c>
    </row>
    <row r="88" spans="1:8" hidden="1" x14ac:dyDescent="0.45">
      <c r="A88" s="44" t="str">
        <f>IF('Park at Pisa'!A33="Studio",'Park at Pisa'!B$1,"")</f>
        <v/>
      </c>
      <c r="B88" s="45" t="str">
        <f>IF('Park at Pisa'!$A$33="Studio",'Park at Pisa'!$A$33&amp;"/"&amp;'Park at Pisa'!$B$33,"")</f>
        <v/>
      </c>
      <c r="C88" s="45">
        <f>IF('Park at Pisa'!$A$33="Studio",'Park at Pisa'!$C$33,0)</f>
        <v>0</v>
      </c>
      <c r="D88" s="45">
        <f>IF('Park at Pisa'!$A$33="Studio",'Park at Pisa'!$D$33,0)</f>
        <v>0</v>
      </c>
      <c r="E88" s="46">
        <f t="shared" si="4"/>
        <v>0</v>
      </c>
      <c r="F88" s="46">
        <f>IF('Park at Pisa'!$A$33="Studio",'Park at Pisa'!$K$33,0)</f>
        <v>0</v>
      </c>
      <c r="G88" s="46">
        <f t="shared" si="5"/>
        <v>0</v>
      </c>
      <c r="H88" s="47">
        <f>IF('Park at Pisa'!$A$33="Studio",'Park at Pisa'!$M$33,0)</f>
        <v>0</v>
      </c>
    </row>
    <row r="89" spans="1:8" hidden="1" x14ac:dyDescent="0.45">
      <c r="A89" s="44" t="e">
        <f>IF('Park at Pisa'!#REF!="Studio",'Park at Pisa'!B$1,"")</f>
        <v>#REF!</v>
      </c>
      <c r="B89" s="45" t="e">
        <f>IF('Park at Pisa'!#REF!="Studio",'Park at Pisa'!#REF!&amp;"/"&amp;'Park at Pisa'!#REF!,"")</f>
        <v>#REF!</v>
      </c>
      <c r="C89" s="45" t="e">
        <f>IF('Park at Pisa'!#REF!="Studio",'Park at Pisa'!#REF!,0)</f>
        <v>#REF!</v>
      </c>
      <c r="D89" s="45" t="e">
        <f>IF('Park at Pisa'!#REF!="Studio",'Park at Pisa'!#REF!,0)</f>
        <v>#REF!</v>
      </c>
      <c r="E89" s="46">
        <f t="shared" si="4"/>
        <v>0</v>
      </c>
      <c r="F89" s="46" t="e">
        <f>IF('Park at Pisa'!#REF!="Studio",'Park at Pisa'!#REF!,0)</f>
        <v>#REF!</v>
      </c>
      <c r="G89" s="46" t="e">
        <f t="shared" si="5"/>
        <v>#REF!</v>
      </c>
      <c r="H89" s="47" t="e">
        <f>IF('Park at Pisa'!#REF!="Studio",'Park at Pisa'!#REF!,0)</f>
        <v>#REF!</v>
      </c>
    </row>
    <row r="90" spans="1:8" hidden="1" x14ac:dyDescent="0.45">
      <c r="A90" s="44" t="e">
        <f>IF('Park at Pisa'!#REF!="Studio",'Park at Pisa'!B$1,"")</f>
        <v>#REF!</v>
      </c>
      <c r="B90" s="45" t="e">
        <f>IF('Park at Pisa'!#REF!="Studio",'Park at Pisa'!#REF!&amp;"/"&amp;'Park at Pisa'!#REF!,"")</f>
        <v>#REF!</v>
      </c>
      <c r="C90" s="45" t="e">
        <f>IF('Park at Pisa'!#REF!="Studio",'Park at Pisa'!#REF!,0)</f>
        <v>#REF!</v>
      </c>
      <c r="D90" s="45" t="e">
        <f>IF('Park at Pisa'!#REF!="Studio",'Park at Pisa'!#REF!,0)</f>
        <v>#REF!</v>
      </c>
      <c r="E90" s="46">
        <f t="shared" si="4"/>
        <v>0</v>
      </c>
      <c r="F90" s="46" t="e">
        <f>IF('Park at Pisa'!#REF!="Studio",'Park at Pisa'!#REF!,0)</f>
        <v>#REF!</v>
      </c>
      <c r="G90" s="46" t="e">
        <f t="shared" si="5"/>
        <v>#REF!</v>
      </c>
      <c r="H90" s="47" t="e">
        <f>IF('Park at Pisa'!#REF!="Studio",'Park at Pisa'!#REF!,0)</f>
        <v>#REF!</v>
      </c>
    </row>
    <row r="91" spans="1:8" hidden="1" x14ac:dyDescent="0.45">
      <c r="A91" s="44" t="e">
        <f>IF('Park at Pisa'!#REF!="Studio",'Park at Pisa'!B$1,"")</f>
        <v>#REF!</v>
      </c>
      <c r="B91" s="45" t="e">
        <f>IF('Park at Pisa'!#REF!="Studio",'Park at Pisa'!#REF!&amp;"/"&amp;'Park at Pisa'!#REF!,"")</f>
        <v>#REF!</v>
      </c>
      <c r="C91" s="45" t="e">
        <f>IF('Park at Pisa'!#REF!="Studio",'Park at Pisa'!#REF!,0)</f>
        <v>#REF!</v>
      </c>
      <c r="D91" s="45" t="e">
        <f>IF('Park at Pisa'!#REF!="Studio",'Park at Pisa'!#REF!,0)</f>
        <v>#REF!</v>
      </c>
      <c r="E91" s="46">
        <f t="shared" si="4"/>
        <v>0</v>
      </c>
      <c r="F91" s="46" t="e">
        <f>IF('Park at Pisa'!#REF!="Studio",'Park at Pisa'!#REF!,0)</f>
        <v>#REF!</v>
      </c>
      <c r="G91" s="46" t="e">
        <f t="shared" si="5"/>
        <v>#REF!</v>
      </c>
      <c r="H91" s="47" t="e">
        <f>IF('Park at Pisa'!#REF!="Studio",'Park at Pisa'!#REF!,0)</f>
        <v>#REF!</v>
      </c>
    </row>
    <row r="92" spans="1:8" hidden="1" x14ac:dyDescent="0.45">
      <c r="A92" s="44" t="e">
        <f>IF('Park at Pisa'!#REF!="Studio",'Park at Pisa'!B$1,"")</f>
        <v>#REF!</v>
      </c>
      <c r="B92" s="45" t="e">
        <f>IF('Park at Pisa'!#REF!="Studio",'Park at Pisa'!#REF!&amp;"/"&amp;'Park at Pisa'!#REF!,"")</f>
        <v>#REF!</v>
      </c>
      <c r="C92" s="45" t="e">
        <f>IF('Park at Pisa'!#REF!="Studio",'Park at Pisa'!#REF!,0)</f>
        <v>#REF!</v>
      </c>
      <c r="D92" s="45" t="e">
        <f>IF('Park at Pisa'!#REF!="Studio",'Park at Pisa'!#REF!,0)</f>
        <v>#REF!</v>
      </c>
      <c r="E92" s="46">
        <f t="shared" si="4"/>
        <v>0</v>
      </c>
      <c r="F92" s="46" t="e">
        <f>IF('Park at Pisa'!#REF!="Studio",'Park at Pisa'!#REF!,0)</f>
        <v>#REF!</v>
      </c>
      <c r="G92" s="46" t="e">
        <f t="shared" si="5"/>
        <v>#REF!</v>
      </c>
      <c r="H92" s="47" t="e">
        <f>IF('Park at Pisa'!#REF!="Studio",'Park at Pisa'!#REF!,0)</f>
        <v>#REF!</v>
      </c>
    </row>
    <row r="93" spans="1:8" hidden="1" x14ac:dyDescent="0.45">
      <c r="A93" s="44" t="e">
        <f>IF('Park at Pisa'!#REF!="Studio",'Park at Pisa'!B$1,"")</f>
        <v>#REF!</v>
      </c>
      <c r="B93" s="45" t="e">
        <f>IF('Park at Pisa'!#REF!="Studio",'Park at Pisa'!#REF!&amp;"/"&amp;'Park at Pisa'!#REF!,"")</f>
        <v>#REF!</v>
      </c>
      <c r="C93" s="45" t="e">
        <f>IF('Park at Pisa'!#REF!="Studio",'Park at Pisa'!#REF!,0)</f>
        <v>#REF!</v>
      </c>
      <c r="D93" s="45" t="e">
        <f>IF('Park at Pisa'!#REF!="Studio",'Park at Pisa'!#REF!,0)</f>
        <v>#REF!</v>
      </c>
      <c r="E93" s="46">
        <f t="shared" si="4"/>
        <v>0</v>
      </c>
      <c r="F93" s="46" t="e">
        <f>IF('Park at Pisa'!#REF!="Studio",'Park at Pisa'!#REF!,0)</f>
        <v>#REF!</v>
      </c>
      <c r="G93" s="46" t="e">
        <f t="shared" si="5"/>
        <v>#REF!</v>
      </c>
      <c r="H93" s="47" t="e">
        <f>IF('Park at Pisa'!#REF!="Studio",'Park at Pisa'!#REF!,0)</f>
        <v>#REF!</v>
      </c>
    </row>
    <row r="94" spans="1:8" hidden="1" x14ac:dyDescent="0.45">
      <c r="A94" s="44" t="e">
        <f>IF('Park at Pisa'!#REF!="Studio",'Park at Pisa'!B$1,"")</f>
        <v>#REF!</v>
      </c>
      <c r="B94" s="45" t="e">
        <f>IF('Park at Pisa'!#REF!="Studio",'Park at Pisa'!#REF!&amp;"/"&amp;'Park at Pisa'!#REF!,"")</f>
        <v>#REF!</v>
      </c>
      <c r="C94" s="45" t="e">
        <f>IF('Park at Pisa'!#REF!="Studio",'Park at Pisa'!#REF!,0)</f>
        <v>#REF!</v>
      </c>
      <c r="D94" s="45" t="e">
        <f>IF('Park at Pisa'!#REF!="Studio",'Park at Pisa'!#REF!,0)</f>
        <v>#REF!</v>
      </c>
      <c r="E94" s="46">
        <f t="shared" si="4"/>
        <v>0</v>
      </c>
      <c r="F94" s="46" t="e">
        <f>IF('Park at Pisa'!#REF!="Studio",'Park at Pisa'!#REF!,0)</f>
        <v>#REF!</v>
      </c>
      <c r="G94" s="46" t="e">
        <f t="shared" si="5"/>
        <v>#REF!</v>
      </c>
      <c r="H94" s="47" t="e">
        <f>IF('Park at Pisa'!#REF!="Studio",'Park at Pisa'!#REF!,0)</f>
        <v>#REF!</v>
      </c>
    </row>
    <row r="95" spans="1:8" hidden="1" x14ac:dyDescent="0.45">
      <c r="A95" s="44" t="e">
        <f>IF('Park at Pisa'!#REF!="Studio",'Park at Pisa'!B$1,"")</f>
        <v>#REF!</v>
      </c>
      <c r="B95" s="45" t="e">
        <f>IF('Park at Pisa'!#REF!="Studio",'Park at Pisa'!#REF!&amp;"/"&amp;'Park at Pisa'!#REF!,"")</f>
        <v>#REF!</v>
      </c>
      <c r="C95" s="45" t="e">
        <f>IF('Park at Pisa'!#REF!="Studio",'Park at Pisa'!#REF!,0)</f>
        <v>#REF!</v>
      </c>
      <c r="D95" s="45" t="e">
        <f>IF('Park at Pisa'!#REF!="Studio",'Park at Pisa'!#REF!,0)</f>
        <v>#REF!</v>
      </c>
      <c r="E95" s="46">
        <f t="shared" si="4"/>
        <v>0</v>
      </c>
      <c r="F95" s="46" t="e">
        <f>IF('Park at Pisa'!#REF!="Studio",'Park at Pisa'!#REF!,0)</f>
        <v>#REF!</v>
      </c>
      <c r="G95" s="46" t="e">
        <f t="shared" si="5"/>
        <v>#REF!</v>
      </c>
      <c r="H95" s="47" t="e">
        <f>IF('Park at Pisa'!#REF!="Studio",'Park at Pisa'!#REF!,0)</f>
        <v>#REF!</v>
      </c>
    </row>
    <row r="96" spans="1:8" hidden="1" x14ac:dyDescent="0.45">
      <c r="A96" s="44" t="e">
        <f>IF('Park at Pisa'!#REF!="Studio",'Park at Pisa'!B$1,"")</f>
        <v>#REF!</v>
      </c>
      <c r="B96" s="45" t="e">
        <f>IF('Park at Pisa'!#REF!="Studio",'Park at Pisa'!#REF!&amp;"/"&amp;'Park at Pisa'!#REF!,"")</f>
        <v>#REF!</v>
      </c>
      <c r="C96" s="45" t="e">
        <f>IF('Park at Pisa'!#REF!="Studio",'Park at Pisa'!#REF!,0)</f>
        <v>#REF!</v>
      </c>
      <c r="D96" s="45" t="e">
        <f>IF('Park at Pisa'!#REF!="Studio",'Park at Pisa'!#REF!,0)</f>
        <v>#REF!</v>
      </c>
      <c r="E96" s="46">
        <f t="shared" si="4"/>
        <v>0</v>
      </c>
      <c r="F96" s="46" t="e">
        <f>IF('Park at Pisa'!#REF!="Studio",'Park at Pisa'!#REF!,0)</f>
        <v>#REF!</v>
      </c>
      <c r="G96" s="46" t="e">
        <f t="shared" si="5"/>
        <v>#REF!</v>
      </c>
      <c r="H96" s="47" t="e">
        <f>IF('Park at Pisa'!#REF!="Studio",'Park at Pisa'!#REF!,0)</f>
        <v>#REF!</v>
      </c>
    </row>
    <row r="97" spans="1:8" hidden="1" x14ac:dyDescent="0.45">
      <c r="A97" s="44" t="e">
        <f>IF('Park at Pisa'!#REF!="Studio",'Park at Pisa'!B$1,"")</f>
        <v>#REF!</v>
      </c>
      <c r="B97" s="45" t="e">
        <f>IF('Park at Pisa'!#REF!="Studio",'Park at Pisa'!#REF!&amp;"/"&amp;'Park at Pisa'!#REF!,"")</f>
        <v>#REF!</v>
      </c>
      <c r="C97" s="45" t="e">
        <f>IF('Park at Pisa'!#REF!="Studio",'Park at Pisa'!#REF!,0)</f>
        <v>#REF!</v>
      </c>
      <c r="D97" s="45" t="e">
        <f>IF('Park at Pisa'!#REF!="Studio",'Park at Pisa'!#REF!,0)</f>
        <v>#REF!</v>
      </c>
      <c r="E97" s="46">
        <f t="shared" si="4"/>
        <v>0</v>
      </c>
      <c r="F97" s="46" t="e">
        <f>IF('Park at Pisa'!#REF!="Studio",'Park at Pisa'!#REF!,0)</f>
        <v>#REF!</v>
      </c>
      <c r="G97" s="46" t="e">
        <f t="shared" si="5"/>
        <v>#REF!</v>
      </c>
      <c r="H97" s="47" t="e">
        <f>IF('Park at Pisa'!#REF!="Studio",'Park at Pisa'!#REF!,0)</f>
        <v>#REF!</v>
      </c>
    </row>
    <row r="98" spans="1:8" hidden="1" x14ac:dyDescent="0.45">
      <c r="A98" s="44" t="e">
        <f>IF('Park at Pisa'!#REF!="Studio",'Park at Pisa'!B$1,"")</f>
        <v>#REF!</v>
      </c>
      <c r="B98" s="45" t="e">
        <f>IF('Park at Pisa'!#REF!="Studio",'Park at Pisa'!#REF!&amp;"/"&amp;'Park at Pisa'!#REF!,"")</f>
        <v>#REF!</v>
      </c>
      <c r="C98" s="45" t="e">
        <f>IF('Park at Pisa'!#REF!="Studio",'Park at Pisa'!#REF!,0)</f>
        <v>#REF!</v>
      </c>
      <c r="D98" s="45" t="e">
        <f>IF('Park at Pisa'!#REF!="Studio",'Park at Pisa'!#REF!,0)</f>
        <v>#REF!</v>
      </c>
      <c r="E98" s="46">
        <f t="shared" si="4"/>
        <v>0</v>
      </c>
      <c r="F98" s="46" t="e">
        <f>IF('Park at Pisa'!#REF!="Studio",'Park at Pisa'!#REF!,0)</f>
        <v>#REF!</v>
      </c>
      <c r="G98" s="46" t="e">
        <f t="shared" si="5"/>
        <v>#REF!</v>
      </c>
      <c r="H98" s="47" t="e">
        <f>IF('Park at Pisa'!#REF!="Studio",'Park at Pisa'!#REF!,0)</f>
        <v>#REF!</v>
      </c>
    </row>
    <row r="99" spans="1:8" hidden="1" x14ac:dyDescent="0.45">
      <c r="A99" s="44" t="e">
        <f>IF('Park at Pisa'!#REF!="Studio",'Park at Pisa'!B$1,"")</f>
        <v>#REF!</v>
      </c>
      <c r="B99" s="45" t="e">
        <f>IF('Park at Pisa'!#REF!="Studio",'Park at Pisa'!#REF!&amp;"/"&amp;'Park at Pisa'!#REF!,"")</f>
        <v>#REF!</v>
      </c>
      <c r="C99" s="45" t="e">
        <f>IF('Park at Pisa'!#REF!="Studio",'Park at Pisa'!#REF!,0)</f>
        <v>#REF!</v>
      </c>
      <c r="D99" s="45" t="e">
        <f>IF('Park at Pisa'!#REF!="Studio",'Park at Pisa'!#REF!,0)</f>
        <v>#REF!</v>
      </c>
      <c r="E99" s="46">
        <f t="shared" si="4"/>
        <v>0</v>
      </c>
      <c r="F99" s="46" t="e">
        <f>IF('Park at Pisa'!#REF!="Studio",'Park at Pisa'!#REF!,0)</f>
        <v>#REF!</v>
      </c>
      <c r="G99" s="46" t="e">
        <f t="shared" si="5"/>
        <v>#REF!</v>
      </c>
      <c r="H99" s="47" t="e">
        <f>IF('Park at Pisa'!#REF!="Studio",'Park at Pisa'!#REF!,0)</f>
        <v>#REF!</v>
      </c>
    </row>
    <row r="100" spans="1:8" hidden="1" x14ac:dyDescent="0.45">
      <c r="A100" s="44" t="e">
        <f>IF('Park at Pisa'!#REF!="Studio",'Park at Pisa'!B$1,"")</f>
        <v>#REF!</v>
      </c>
      <c r="B100" s="45" t="e">
        <f>IF('Park at Pisa'!#REF!="Studio",'Park at Pisa'!#REF!&amp;"/"&amp;'Park at Pisa'!#REF!,"")</f>
        <v>#REF!</v>
      </c>
      <c r="C100" s="45" t="e">
        <f>IF('Park at Pisa'!#REF!="Studio",'Park at Pisa'!#REF!,0)</f>
        <v>#REF!</v>
      </c>
      <c r="D100" s="45" t="e">
        <f>IF('Park at Pisa'!#REF!="Studio",'Park at Pisa'!#REF!,0)</f>
        <v>#REF!</v>
      </c>
      <c r="E100" s="46">
        <f t="shared" si="4"/>
        <v>0</v>
      </c>
      <c r="F100" s="46" t="e">
        <f>IF('Park at Pisa'!#REF!="Studio",'Park at Pisa'!#REF!,0)</f>
        <v>#REF!</v>
      </c>
      <c r="G100" s="46" t="e">
        <f t="shared" si="5"/>
        <v>#REF!</v>
      </c>
      <c r="H100" s="47" t="e">
        <f>IF('Park at Pisa'!#REF!="Studio",'Park at Pisa'!#REF!,0)</f>
        <v>#REF!</v>
      </c>
    </row>
    <row r="101" spans="1:8" hidden="1" x14ac:dyDescent="0.45">
      <c r="A101" s="44" t="e">
        <f>IF('Park at Pisa'!#REF!="Studio",'Park at Pisa'!B$1,"")</f>
        <v>#REF!</v>
      </c>
      <c r="B101" s="45" t="e">
        <f>IF('Park at Pisa'!#REF!="Studio",'Park at Pisa'!#REF!&amp;"/"&amp;'Park at Pisa'!#REF!,"")</f>
        <v>#REF!</v>
      </c>
      <c r="C101" s="45" t="e">
        <f>IF('Park at Pisa'!#REF!="Studio",'Park at Pisa'!#REF!,0)</f>
        <v>#REF!</v>
      </c>
      <c r="D101" s="45" t="e">
        <f>IF('Park at Pisa'!#REF!="Studio",'Park at Pisa'!#REF!,0)</f>
        <v>#REF!</v>
      </c>
      <c r="E101" s="46">
        <f t="shared" ref="E101:E132" si="6">IF(ISERROR(C101*D101),0,(C101*D101))</f>
        <v>0</v>
      </c>
      <c r="F101" s="46" t="e">
        <f>IF('Park at Pisa'!#REF!="Studio",'Park at Pisa'!#REF!,0)</f>
        <v>#REF!</v>
      </c>
      <c r="G101" s="46" t="e">
        <f t="shared" ref="G101:G132" si="7">C101*F101</f>
        <v>#REF!</v>
      </c>
      <c r="H101" s="47" t="e">
        <f>IF('Park at Pisa'!#REF!="Studio",'Park at Pisa'!#REF!,0)</f>
        <v>#REF!</v>
      </c>
    </row>
    <row r="102" spans="1:8" hidden="1" x14ac:dyDescent="0.45">
      <c r="A102" s="44" t="e">
        <f>IF('Park at Pisa'!#REF!="Studio",'Park at Pisa'!B$1,"")</f>
        <v>#REF!</v>
      </c>
      <c r="B102" s="45" t="e">
        <f>IF('Park at Pisa'!#REF!="Studio",'Park at Pisa'!#REF!&amp;"/"&amp;'Park at Pisa'!#REF!,"")</f>
        <v>#REF!</v>
      </c>
      <c r="C102" s="45" t="e">
        <f>IF('Park at Pisa'!#REF!="Studio",'Park at Pisa'!#REF!,0)</f>
        <v>#REF!</v>
      </c>
      <c r="D102" s="45" t="e">
        <f>IF('Park at Pisa'!#REF!="Studio",'Park at Pisa'!#REF!,0)</f>
        <v>#REF!</v>
      </c>
      <c r="E102" s="46">
        <f t="shared" si="6"/>
        <v>0</v>
      </c>
      <c r="F102" s="46" t="e">
        <f>IF('Park at Pisa'!#REF!="Studio",'Park at Pisa'!#REF!,0)</f>
        <v>#REF!</v>
      </c>
      <c r="G102" s="46" t="e">
        <f t="shared" si="7"/>
        <v>#REF!</v>
      </c>
      <c r="H102" s="47" t="e">
        <f>IF('Park at Pisa'!#REF!="Studio",'Park at Pisa'!#REF!,0)</f>
        <v>#REF!</v>
      </c>
    </row>
    <row r="103" spans="1:8" hidden="1" x14ac:dyDescent="0.45">
      <c r="A103" s="44" t="e">
        <f>IF('Park at Pisa'!#REF!="Studio",'Park at Pisa'!B$1,"")</f>
        <v>#REF!</v>
      </c>
      <c r="B103" s="45" t="e">
        <f>IF('Park at Pisa'!#REF!="Studio",'Park at Pisa'!#REF!&amp;"/"&amp;'Park at Pisa'!#REF!,"")</f>
        <v>#REF!</v>
      </c>
      <c r="C103" s="45" t="e">
        <f>IF('Park at Pisa'!#REF!="Studio",'Park at Pisa'!#REF!,0)</f>
        <v>#REF!</v>
      </c>
      <c r="D103" s="45" t="e">
        <f>IF('Park at Pisa'!#REF!="Studio",'Park at Pisa'!#REF!,0)</f>
        <v>#REF!</v>
      </c>
      <c r="E103" s="46">
        <f t="shared" si="6"/>
        <v>0</v>
      </c>
      <c r="F103" s="46" t="e">
        <f>IF('Park at Pisa'!#REF!="Studio",'Park at Pisa'!#REF!,0)</f>
        <v>#REF!</v>
      </c>
      <c r="G103" s="46" t="e">
        <f t="shared" si="7"/>
        <v>#REF!</v>
      </c>
      <c r="H103" s="47" t="e">
        <f>IF('Park at Pisa'!#REF!="Studio",'Park at Pisa'!#REF!,0)</f>
        <v>#REF!</v>
      </c>
    </row>
    <row r="104" spans="1:8" hidden="1" x14ac:dyDescent="0.45">
      <c r="A104" s="44" t="e">
        <f>IF('Park at Pisa'!#REF!="Studio",'Park at Pisa'!B$1,"")</f>
        <v>#REF!</v>
      </c>
      <c r="B104" s="45" t="e">
        <f>IF('Park at Pisa'!#REF!="Studio",'Park at Pisa'!#REF!&amp;"/"&amp;'Park at Pisa'!#REF!,"")</f>
        <v>#REF!</v>
      </c>
      <c r="C104" s="45" t="e">
        <f>IF('Park at Pisa'!#REF!="Studio",'Park at Pisa'!#REF!,0)</f>
        <v>#REF!</v>
      </c>
      <c r="D104" s="45" t="e">
        <f>IF('Park at Pisa'!#REF!="Studio",'Park at Pisa'!#REF!,0)</f>
        <v>#REF!</v>
      </c>
      <c r="E104" s="46">
        <f t="shared" si="6"/>
        <v>0</v>
      </c>
      <c r="F104" s="46" t="e">
        <f>IF('Park at Pisa'!#REF!="Studio",'Park at Pisa'!#REF!,0)</f>
        <v>#REF!</v>
      </c>
      <c r="G104" s="46" t="e">
        <f t="shared" si="7"/>
        <v>#REF!</v>
      </c>
      <c r="H104" s="47" t="e">
        <f>IF('Park at Pisa'!#REF!="Studio",'Park at Pisa'!#REF!,0)</f>
        <v>#REF!</v>
      </c>
    </row>
    <row r="105" spans="1:8" hidden="1" x14ac:dyDescent="0.45">
      <c r="A105" s="44" t="e">
        <f>IF(#REF!="Studio",#REF!,"")</f>
        <v>#REF!</v>
      </c>
      <c r="B105" s="45" t="e">
        <f>IF(#REF!="Studio",#REF!&amp;"/"&amp;#REF!,"")</f>
        <v>#REF!</v>
      </c>
      <c r="C105" s="45" t="e">
        <f>IF(#REF!="Studio",#REF!,0)</f>
        <v>#REF!</v>
      </c>
      <c r="D105" s="45" t="e">
        <f>IF(#REF!="Studio",#REF!,0)</f>
        <v>#REF!</v>
      </c>
      <c r="E105" s="46">
        <f t="shared" si="6"/>
        <v>0</v>
      </c>
      <c r="F105" s="46" t="e">
        <f>IF(#REF!="Studio",#REF!,0)</f>
        <v>#REF!</v>
      </c>
      <c r="G105" s="46" t="e">
        <f t="shared" si="7"/>
        <v>#REF!</v>
      </c>
      <c r="H105" s="47" t="e">
        <f>IF(#REF!="Studio",#REF!,0)</f>
        <v>#REF!</v>
      </c>
    </row>
    <row r="106" spans="1:8" hidden="1" x14ac:dyDescent="0.45">
      <c r="A106" s="44" t="e">
        <f>IF(#REF!="Studio",#REF!,"")</f>
        <v>#REF!</v>
      </c>
      <c r="B106" s="45" t="e">
        <f>IF(#REF!="Studio",#REF!&amp;"/"&amp;#REF!,"")</f>
        <v>#REF!</v>
      </c>
      <c r="C106" s="45" t="e">
        <f>IF(#REF!="Studio",#REF!,0)</f>
        <v>#REF!</v>
      </c>
      <c r="D106" s="45" t="e">
        <f>IF(#REF!="Studio",#REF!,0)</f>
        <v>#REF!</v>
      </c>
      <c r="E106" s="46">
        <f t="shared" si="6"/>
        <v>0</v>
      </c>
      <c r="F106" s="46" t="e">
        <f>IF(#REF!="Studio",#REF!,0)</f>
        <v>#REF!</v>
      </c>
      <c r="G106" s="46" t="e">
        <f t="shared" si="7"/>
        <v>#REF!</v>
      </c>
      <c r="H106" s="47" t="e">
        <f>IF(#REF!="Studio",#REF!,0)</f>
        <v>#REF!</v>
      </c>
    </row>
    <row r="107" spans="1:8" hidden="1" x14ac:dyDescent="0.45">
      <c r="A107" s="44" t="e">
        <f>IF(#REF!="Studio",#REF!,"")</f>
        <v>#REF!</v>
      </c>
      <c r="B107" s="45" t="e">
        <f>IF(#REF!="Studio",#REF!&amp;"/"&amp;#REF!,"")</f>
        <v>#REF!</v>
      </c>
      <c r="C107" s="45" t="e">
        <f>IF(#REF!="Studio",#REF!,0)</f>
        <v>#REF!</v>
      </c>
      <c r="D107" s="45" t="e">
        <f>IF(#REF!="Studio",#REF!,0)</f>
        <v>#REF!</v>
      </c>
      <c r="E107" s="46">
        <f t="shared" si="6"/>
        <v>0</v>
      </c>
      <c r="F107" s="46" t="e">
        <f>IF(#REF!="Studio",#REF!,0)</f>
        <v>#REF!</v>
      </c>
      <c r="G107" s="46" t="e">
        <f t="shared" si="7"/>
        <v>#REF!</v>
      </c>
      <c r="H107" s="47" t="e">
        <f>IF(#REF!="Studio",#REF!,0)</f>
        <v>#REF!</v>
      </c>
    </row>
    <row r="108" spans="1:8" hidden="1" x14ac:dyDescent="0.45">
      <c r="A108" s="44" t="e">
        <f>IF(#REF!="Studio",#REF!,"")</f>
        <v>#REF!</v>
      </c>
      <c r="B108" s="45" t="e">
        <f>IF(#REF!="Studio",#REF!&amp;"/"&amp;#REF!,"")</f>
        <v>#REF!</v>
      </c>
      <c r="C108" s="45" t="e">
        <f>IF(#REF!="Studio",#REF!,0)</f>
        <v>#REF!</v>
      </c>
      <c r="D108" s="45" t="e">
        <f>IF(#REF!="Studio",#REF!,0)</f>
        <v>#REF!</v>
      </c>
      <c r="E108" s="46">
        <f t="shared" si="6"/>
        <v>0</v>
      </c>
      <c r="F108" s="46" t="e">
        <f>IF(#REF!="Studio",#REF!,0)</f>
        <v>#REF!</v>
      </c>
      <c r="G108" s="46" t="e">
        <f t="shared" si="7"/>
        <v>#REF!</v>
      </c>
      <c r="H108" s="47" t="e">
        <f>IF(#REF!="Studio",#REF!,0)</f>
        <v>#REF!</v>
      </c>
    </row>
    <row r="109" spans="1:8" hidden="1" x14ac:dyDescent="0.45">
      <c r="A109" s="44" t="e">
        <f>IF(#REF!="Studio",#REF!,"")</f>
        <v>#REF!</v>
      </c>
      <c r="B109" s="45" t="e">
        <f>IF(#REF!="Studio",#REF!&amp;"/"&amp;#REF!,"")</f>
        <v>#REF!</v>
      </c>
      <c r="C109" s="45" t="e">
        <f>IF(#REF!="Studio",#REF!,0)</f>
        <v>#REF!</v>
      </c>
      <c r="D109" s="45" t="e">
        <f>IF(#REF!="Studio",#REF!,0)</f>
        <v>#REF!</v>
      </c>
      <c r="E109" s="46">
        <f t="shared" si="6"/>
        <v>0</v>
      </c>
      <c r="F109" s="46" t="e">
        <f>IF(#REF!="Studio",#REF!,0)</f>
        <v>#REF!</v>
      </c>
      <c r="G109" s="46" t="e">
        <f t="shared" si="7"/>
        <v>#REF!</v>
      </c>
      <c r="H109" s="47" t="e">
        <f>IF(#REF!="Studio",#REF!,0)</f>
        <v>#REF!</v>
      </c>
    </row>
    <row r="110" spans="1:8" hidden="1" x14ac:dyDescent="0.45">
      <c r="A110" s="44" t="e">
        <f>IF(#REF!="Studio",#REF!,"")</f>
        <v>#REF!</v>
      </c>
      <c r="B110" s="45" t="e">
        <f>IF(#REF!="Studio",#REF!&amp;"/"&amp;#REF!,"")</f>
        <v>#REF!</v>
      </c>
      <c r="C110" s="45" t="e">
        <f>IF(#REF!="Studio",#REF!,0)</f>
        <v>#REF!</v>
      </c>
      <c r="D110" s="45" t="e">
        <f>IF(#REF!="Studio",#REF!,0)</f>
        <v>#REF!</v>
      </c>
      <c r="E110" s="46">
        <f t="shared" si="6"/>
        <v>0</v>
      </c>
      <c r="F110" s="46" t="e">
        <f>IF(#REF!="Studio",#REF!,0)</f>
        <v>#REF!</v>
      </c>
      <c r="G110" s="46" t="e">
        <f t="shared" si="7"/>
        <v>#REF!</v>
      </c>
      <c r="H110" s="47" t="e">
        <f>IF(#REF!="Studio",#REF!,0)</f>
        <v>#REF!</v>
      </c>
    </row>
    <row r="111" spans="1:8" hidden="1" x14ac:dyDescent="0.45">
      <c r="A111" s="44" t="e">
        <f>IF(#REF!="Studio",#REF!,"")</f>
        <v>#REF!</v>
      </c>
      <c r="B111" s="45" t="e">
        <f>IF(#REF!="Studio",#REF!&amp;"/"&amp;#REF!,"")</f>
        <v>#REF!</v>
      </c>
      <c r="C111" s="45" t="e">
        <f>IF(#REF!="Studio",#REF!,0)</f>
        <v>#REF!</v>
      </c>
      <c r="D111" s="45" t="e">
        <f>IF(#REF!="Studio",#REF!,0)</f>
        <v>#REF!</v>
      </c>
      <c r="E111" s="46">
        <f t="shared" si="6"/>
        <v>0</v>
      </c>
      <c r="F111" s="46" t="e">
        <f>IF(#REF!="Studio",#REF!,0)</f>
        <v>#REF!</v>
      </c>
      <c r="G111" s="46" t="e">
        <f t="shared" si="7"/>
        <v>#REF!</v>
      </c>
      <c r="H111" s="47" t="e">
        <f>IF(#REF!="Studio",#REF!,0)</f>
        <v>#REF!</v>
      </c>
    </row>
    <row r="112" spans="1:8" hidden="1" x14ac:dyDescent="0.45">
      <c r="A112" s="44" t="e">
        <f>IF(#REF!="Studio",#REF!,"")</f>
        <v>#REF!</v>
      </c>
      <c r="B112" s="45" t="e">
        <f>IF(#REF!="Studio",#REF!&amp;"/"&amp;#REF!,"")</f>
        <v>#REF!</v>
      </c>
      <c r="C112" s="45" t="e">
        <f>IF(#REF!="Studio",#REF!,0)</f>
        <v>#REF!</v>
      </c>
      <c r="D112" s="45" t="e">
        <f>IF(#REF!="Studio",#REF!,0)</f>
        <v>#REF!</v>
      </c>
      <c r="E112" s="46">
        <f t="shared" si="6"/>
        <v>0</v>
      </c>
      <c r="F112" s="46" t="e">
        <f>IF(#REF!="Studio",#REF!,0)</f>
        <v>#REF!</v>
      </c>
      <c r="G112" s="46" t="e">
        <f t="shared" si="7"/>
        <v>#REF!</v>
      </c>
      <c r="H112" s="47" t="e">
        <f>IF(#REF!="Studio",#REF!,0)</f>
        <v>#REF!</v>
      </c>
    </row>
    <row r="113" spans="1:8" hidden="1" x14ac:dyDescent="0.45">
      <c r="A113" s="44" t="e">
        <f>IF(#REF!="Studio",#REF!,"")</f>
        <v>#REF!</v>
      </c>
      <c r="B113" s="45" t="e">
        <f>IF(#REF!="Studio",#REF!&amp;"/"&amp;#REF!,"")</f>
        <v>#REF!</v>
      </c>
      <c r="C113" s="45" t="e">
        <f>IF(#REF!="Studio",#REF!,0)</f>
        <v>#REF!</v>
      </c>
      <c r="D113" s="45" t="e">
        <f>IF(#REF!="Studio",#REF!,0)</f>
        <v>#REF!</v>
      </c>
      <c r="E113" s="46">
        <f t="shared" si="6"/>
        <v>0</v>
      </c>
      <c r="F113" s="46" t="e">
        <f>IF(#REF!="Studio",#REF!,0)</f>
        <v>#REF!</v>
      </c>
      <c r="G113" s="46" t="e">
        <f t="shared" si="7"/>
        <v>#REF!</v>
      </c>
      <c r="H113" s="47" t="e">
        <f>IF(#REF!="Studio",#REF!,0)</f>
        <v>#REF!</v>
      </c>
    </row>
    <row r="114" spans="1:8" hidden="1" x14ac:dyDescent="0.45">
      <c r="A114" s="44" t="e">
        <f>IF(#REF!="Studio",#REF!,"")</f>
        <v>#REF!</v>
      </c>
      <c r="B114" s="45" t="e">
        <f>IF(#REF!="Studio",#REF!&amp;"/"&amp;#REF!,"")</f>
        <v>#REF!</v>
      </c>
      <c r="C114" s="45" t="e">
        <f>IF(#REF!="Studio",#REF!,0)</f>
        <v>#REF!</v>
      </c>
      <c r="D114" s="45" t="e">
        <f>IF(#REF!="Studio",#REF!,0)</f>
        <v>#REF!</v>
      </c>
      <c r="E114" s="46">
        <f t="shared" si="6"/>
        <v>0</v>
      </c>
      <c r="F114" s="46" t="e">
        <f>IF(#REF!="Studio",#REF!,0)</f>
        <v>#REF!</v>
      </c>
      <c r="G114" s="46" t="e">
        <f t="shared" si="7"/>
        <v>#REF!</v>
      </c>
      <c r="H114" s="47" t="e">
        <f>IF(#REF!="Studio",#REF!,0)</f>
        <v>#REF!</v>
      </c>
    </row>
    <row r="115" spans="1:8" hidden="1" x14ac:dyDescent="0.45">
      <c r="A115" s="44" t="e">
        <f>IF(#REF!="Studio",#REF!,"")</f>
        <v>#REF!</v>
      </c>
      <c r="B115" s="45" t="e">
        <f>IF(#REF!="Studio",#REF!&amp;"/"&amp;#REF!,"")</f>
        <v>#REF!</v>
      </c>
      <c r="C115" s="45" t="e">
        <f>IF(#REF!="Studio",#REF!,0)</f>
        <v>#REF!</v>
      </c>
      <c r="D115" s="45" t="e">
        <f>IF(#REF!="Studio",#REF!,0)</f>
        <v>#REF!</v>
      </c>
      <c r="E115" s="46">
        <f t="shared" si="6"/>
        <v>0</v>
      </c>
      <c r="F115" s="46" t="e">
        <f>IF(#REF!="Studio",#REF!,0)</f>
        <v>#REF!</v>
      </c>
      <c r="G115" s="46" t="e">
        <f t="shared" si="7"/>
        <v>#REF!</v>
      </c>
      <c r="H115" s="47" t="e">
        <f>IF(#REF!="Studio",#REF!,0)</f>
        <v>#REF!</v>
      </c>
    </row>
    <row r="116" spans="1:8" hidden="1" x14ac:dyDescent="0.45">
      <c r="A116" s="44" t="e">
        <f>IF(#REF!="Studio",#REF!,"")</f>
        <v>#REF!</v>
      </c>
      <c r="B116" s="45" t="e">
        <f>IF(#REF!="Studio",#REF!&amp;"/"&amp;#REF!,"")</f>
        <v>#REF!</v>
      </c>
      <c r="C116" s="45" t="e">
        <f>IF(#REF!="Studio",#REF!,0)</f>
        <v>#REF!</v>
      </c>
      <c r="D116" s="45" t="e">
        <f>IF(#REF!="Studio",#REF!,0)</f>
        <v>#REF!</v>
      </c>
      <c r="E116" s="46">
        <f t="shared" si="6"/>
        <v>0</v>
      </c>
      <c r="F116" s="46" t="e">
        <f>IF(#REF!="Studio",#REF!,0)</f>
        <v>#REF!</v>
      </c>
      <c r="G116" s="46" t="e">
        <f t="shared" si="7"/>
        <v>#REF!</v>
      </c>
      <c r="H116" s="47" t="e">
        <f>IF(#REF!="Studio",#REF!,0)</f>
        <v>#REF!</v>
      </c>
    </row>
    <row r="117" spans="1:8" hidden="1" x14ac:dyDescent="0.45">
      <c r="A117" s="44" t="e">
        <f>IF(#REF!="Studio",#REF!,"")</f>
        <v>#REF!</v>
      </c>
      <c r="B117" s="45" t="e">
        <f>IF(#REF!="Studio",#REF!&amp;"/"&amp;#REF!,"")</f>
        <v>#REF!</v>
      </c>
      <c r="C117" s="45" t="e">
        <f>IF(#REF!="Studio",#REF!,0)</f>
        <v>#REF!</v>
      </c>
      <c r="D117" s="45" t="e">
        <f>IF(#REF!="Studio",#REF!,0)</f>
        <v>#REF!</v>
      </c>
      <c r="E117" s="46">
        <f t="shared" si="6"/>
        <v>0</v>
      </c>
      <c r="F117" s="46" t="e">
        <f>IF(#REF!="Studio",#REF!,0)</f>
        <v>#REF!</v>
      </c>
      <c r="G117" s="46" t="e">
        <f t="shared" si="7"/>
        <v>#REF!</v>
      </c>
      <c r="H117" s="47" t="e">
        <f>IF(#REF!="Studio",#REF!,0)</f>
        <v>#REF!</v>
      </c>
    </row>
    <row r="118" spans="1:8" hidden="1" x14ac:dyDescent="0.45">
      <c r="A118" s="44" t="e">
        <f>IF(#REF!="Studio",#REF!,"")</f>
        <v>#REF!</v>
      </c>
      <c r="B118" s="45" t="e">
        <f>IF(#REF!="Studio",#REF!&amp;"/"&amp;#REF!,"")</f>
        <v>#REF!</v>
      </c>
      <c r="C118" s="45" t="e">
        <f>IF(#REF!="Studio",#REF!,0)</f>
        <v>#REF!</v>
      </c>
      <c r="D118" s="45" t="e">
        <f>IF(#REF!="Studio",#REF!,0)</f>
        <v>#REF!</v>
      </c>
      <c r="E118" s="46">
        <f t="shared" si="6"/>
        <v>0</v>
      </c>
      <c r="F118" s="46" t="e">
        <f>IF(#REF!="Studio",#REF!,0)</f>
        <v>#REF!</v>
      </c>
      <c r="G118" s="46" t="e">
        <f t="shared" si="7"/>
        <v>#REF!</v>
      </c>
      <c r="H118" s="47" t="e">
        <f>IF(#REF!="Studio",#REF!,0)</f>
        <v>#REF!</v>
      </c>
    </row>
    <row r="119" spans="1:8" hidden="1" x14ac:dyDescent="0.45">
      <c r="A119" s="44" t="e">
        <f>IF(#REF!="Studio",#REF!,"")</f>
        <v>#REF!</v>
      </c>
      <c r="B119" s="45" t="e">
        <f>IF(#REF!="Studio",#REF!&amp;"/"&amp;#REF!,"")</f>
        <v>#REF!</v>
      </c>
      <c r="C119" s="45" t="e">
        <f>IF(#REF!="Studio",#REF!,0)</f>
        <v>#REF!</v>
      </c>
      <c r="D119" s="45" t="e">
        <f>IF(#REF!="Studio",#REF!,0)</f>
        <v>#REF!</v>
      </c>
      <c r="E119" s="46">
        <f t="shared" si="6"/>
        <v>0</v>
      </c>
      <c r="F119" s="46" t="e">
        <f>IF(#REF!="Studio",#REF!,0)</f>
        <v>#REF!</v>
      </c>
      <c r="G119" s="46" t="e">
        <f t="shared" si="7"/>
        <v>#REF!</v>
      </c>
      <c r="H119" s="47" t="e">
        <f>IF(#REF!="Studio",#REF!,0)</f>
        <v>#REF!</v>
      </c>
    </row>
    <row r="120" spans="1:8" hidden="1" x14ac:dyDescent="0.45">
      <c r="A120" s="44" t="e">
        <f>IF(#REF!="Studio",#REF!,"")</f>
        <v>#REF!</v>
      </c>
      <c r="B120" s="45" t="e">
        <f>IF(#REF!="Studio",#REF!&amp;"/"&amp;#REF!,"")</f>
        <v>#REF!</v>
      </c>
      <c r="C120" s="45" t="e">
        <f>IF(#REF!="Studio",#REF!,0)</f>
        <v>#REF!</v>
      </c>
      <c r="D120" s="45" t="e">
        <f>IF(#REF!="Studio",#REF!,0)</f>
        <v>#REF!</v>
      </c>
      <c r="E120" s="46">
        <f t="shared" si="6"/>
        <v>0</v>
      </c>
      <c r="F120" s="46" t="e">
        <f>IF(#REF!="Studio",#REF!,0)</f>
        <v>#REF!</v>
      </c>
      <c r="G120" s="46" t="e">
        <f t="shared" si="7"/>
        <v>#REF!</v>
      </c>
      <c r="H120" s="47" t="e">
        <f>IF(#REF!="Studio",#REF!,0)</f>
        <v>#REF!</v>
      </c>
    </row>
    <row r="121" spans="1:8" hidden="1" x14ac:dyDescent="0.45">
      <c r="A121" s="44" t="e">
        <f>IF(#REF!="Studio",#REF!,"")</f>
        <v>#REF!</v>
      </c>
      <c r="B121" s="45" t="e">
        <f>IF(#REF!="Studio",#REF!&amp;"/"&amp;#REF!,"")</f>
        <v>#REF!</v>
      </c>
      <c r="C121" s="45" t="e">
        <f>IF(#REF!="Studio",#REF!,0)</f>
        <v>#REF!</v>
      </c>
      <c r="D121" s="45" t="e">
        <f>IF(#REF!="Studio",#REF!,0)</f>
        <v>#REF!</v>
      </c>
      <c r="E121" s="46">
        <f t="shared" si="6"/>
        <v>0</v>
      </c>
      <c r="F121" s="46" t="e">
        <f>IF(#REF!="Studio",#REF!,0)</f>
        <v>#REF!</v>
      </c>
      <c r="G121" s="46" t="e">
        <f t="shared" si="7"/>
        <v>#REF!</v>
      </c>
      <c r="H121" s="47" t="e">
        <f>IF(#REF!="Studio",#REF!,0)</f>
        <v>#REF!</v>
      </c>
    </row>
    <row r="122" spans="1:8" hidden="1" x14ac:dyDescent="0.45">
      <c r="A122" s="44" t="e">
        <f>IF(#REF!="Studio",#REF!,"")</f>
        <v>#REF!</v>
      </c>
      <c r="B122" s="45" t="e">
        <f>IF(#REF!="Studio",#REF!&amp;"/"&amp;#REF!,"")</f>
        <v>#REF!</v>
      </c>
      <c r="C122" s="45" t="e">
        <f>IF(#REF!="Studio",#REF!,0)</f>
        <v>#REF!</v>
      </c>
      <c r="D122" s="45" t="e">
        <f>IF(#REF!="Studio",#REF!,0)</f>
        <v>#REF!</v>
      </c>
      <c r="E122" s="46">
        <f t="shared" si="6"/>
        <v>0</v>
      </c>
      <c r="F122" s="46" t="e">
        <f>IF(#REF!="Studio",#REF!,0)</f>
        <v>#REF!</v>
      </c>
      <c r="G122" s="46" t="e">
        <f t="shared" si="7"/>
        <v>#REF!</v>
      </c>
      <c r="H122" s="47" t="e">
        <f>IF(#REF!="Studio",#REF!,0)</f>
        <v>#REF!</v>
      </c>
    </row>
    <row r="123" spans="1:8" hidden="1" x14ac:dyDescent="0.45">
      <c r="A123" s="44" t="e">
        <f>IF(#REF!="Studio",#REF!,"")</f>
        <v>#REF!</v>
      </c>
      <c r="B123" s="45" t="e">
        <f>IF(#REF!="Studio",#REF!&amp;"/"&amp;#REF!,"")</f>
        <v>#REF!</v>
      </c>
      <c r="C123" s="45" t="e">
        <f>IF(#REF!="Studio",#REF!,0)</f>
        <v>#REF!</v>
      </c>
      <c r="D123" s="45" t="e">
        <f>IF(#REF!="Studio",#REF!,0)</f>
        <v>#REF!</v>
      </c>
      <c r="E123" s="46">
        <f t="shared" si="6"/>
        <v>0</v>
      </c>
      <c r="F123" s="46" t="e">
        <f>IF(#REF!="Studio",#REF!,0)</f>
        <v>#REF!</v>
      </c>
      <c r="G123" s="46" t="e">
        <f t="shared" si="7"/>
        <v>#REF!</v>
      </c>
      <c r="H123" s="47" t="e">
        <f>IF(#REF!="Studio",#REF!,0)</f>
        <v>#REF!</v>
      </c>
    </row>
    <row r="124" spans="1:8" hidden="1" x14ac:dyDescent="0.45">
      <c r="A124" s="44" t="e">
        <f>IF(#REF!="Studio",#REF!,"")</f>
        <v>#REF!</v>
      </c>
      <c r="B124" s="45" t="e">
        <f>IF(#REF!="Studio",#REF!&amp;"/"&amp;#REF!,"")</f>
        <v>#REF!</v>
      </c>
      <c r="C124" s="45" t="e">
        <f>IF(#REF!="Studio",#REF!,0)</f>
        <v>#REF!</v>
      </c>
      <c r="D124" s="45" t="e">
        <f>IF(#REF!="Studio",#REF!,0)</f>
        <v>#REF!</v>
      </c>
      <c r="E124" s="46">
        <f t="shared" si="6"/>
        <v>0</v>
      </c>
      <c r="F124" s="46" t="e">
        <f>IF(#REF!="Studio",#REF!,0)</f>
        <v>#REF!</v>
      </c>
      <c r="G124" s="46" t="e">
        <f t="shared" si="7"/>
        <v>#REF!</v>
      </c>
      <c r="H124" s="47" t="e">
        <f>IF(#REF!="Studio",#REF!,0)</f>
        <v>#REF!</v>
      </c>
    </row>
    <row r="125" spans="1:8" hidden="1" x14ac:dyDescent="0.45">
      <c r="A125" s="44" t="e">
        <f>IF(#REF!="Studio",#REF!,"")</f>
        <v>#REF!</v>
      </c>
      <c r="B125" s="45" t="e">
        <f>IF(#REF!="Studio",#REF!&amp;"/"&amp;#REF!,"")</f>
        <v>#REF!</v>
      </c>
      <c r="C125" s="45" t="e">
        <f>IF(#REF!="Studio",#REF!,0)</f>
        <v>#REF!</v>
      </c>
      <c r="D125" s="45" t="e">
        <f>IF(#REF!="Studio",#REF!,0)</f>
        <v>#REF!</v>
      </c>
      <c r="E125" s="46">
        <f t="shared" si="6"/>
        <v>0</v>
      </c>
      <c r="F125" s="46" t="e">
        <f>IF(#REF!="Studio",#REF!,0)</f>
        <v>#REF!</v>
      </c>
      <c r="G125" s="46" t="e">
        <f t="shared" si="7"/>
        <v>#REF!</v>
      </c>
      <c r="H125" s="47" t="e">
        <f>IF(#REF!="Studio",#REF!,0)</f>
        <v>#REF!</v>
      </c>
    </row>
    <row r="126" spans="1:8" hidden="1" x14ac:dyDescent="0.45">
      <c r="A126" s="44" t="e">
        <f>IF(#REF!="Studio",#REF!,"")</f>
        <v>#REF!</v>
      </c>
      <c r="B126" s="45" t="e">
        <f>IF(#REF!="Studio",#REF!&amp;"/"&amp;#REF!,"")</f>
        <v>#REF!</v>
      </c>
      <c r="C126" s="45" t="e">
        <f>IF(#REF!="Studio",#REF!,0)</f>
        <v>#REF!</v>
      </c>
      <c r="D126" s="45" t="e">
        <f>IF(#REF!="Studio",#REF!,0)</f>
        <v>#REF!</v>
      </c>
      <c r="E126" s="46">
        <f t="shared" si="6"/>
        <v>0</v>
      </c>
      <c r="F126" s="46" t="e">
        <f>IF(#REF!="Studio",#REF!,0)</f>
        <v>#REF!</v>
      </c>
      <c r="G126" s="46" t="e">
        <f t="shared" si="7"/>
        <v>#REF!</v>
      </c>
      <c r="H126" s="47" t="e">
        <f>IF(#REF!="Studio",#REF!,0)</f>
        <v>#REF!</v>
      </c>
    </row>
    <row r="127" spans="1:8" hidden="1" x14ac:dyDescent="0.45">
      <c r="A127" s="44" t="e">
        <f>IF(#REF!="Studio",#REF!,"")</f>
        <v>#REF!</v>
      </c>
      <c r="B127" s="45" t="e">
        <f>IF(#REF!="Studio",#REF!&amp;"/"&amp;#REF!,"")</f>
        <v>#REF!</v>
      </c>
      <c r="C127" s="45" t="e">
        <f>IF(#REF!="Studio",#REF!,0)</f>
        <v>#REF!</v>
      </c>
      <c r="D127" s="45" t="e">
        <f>IF(#REF!="Studio",#REF!,0)</f>
        <v>#REF!</v>
      </c>
      <c r="E127" s="46">
        <f t="shared" si="6"/>
        <v>0</v>
      </c>
      <c r="F127" s="46" t="e">
        <f>IF(#REF!="Studio",#REF!,0)</f>
        <v>#REF!</v>
      </c>
      <c r="G127" s="46" t="e">
        <f t="shared" si="7"/>
        <v>#REF!</v>
      </c>
      <c r="H127" s="47" t="e">
        <f>IF(#REF!="Studio",#REF!,0)</f>
        <v>#REF!</v>
      </c>
    </row>
    <row r="128" spans="1:8" hidden="1" x14ac:dyDescent="0.45">
      <c r="A128" s="44" t="e">
        <f>IF(#REF!="Studio",#REF!,"")</f>
        <v>#REF!</v>
      </c>
      <c r="B128" s="45" t="e">
        <f>IF(#REF!="Studio",#REF!&amp;"/"&amp;#REF!,"")</f>
        <v>#REF!</v>
      </c>
      <c r="C128" s="45" t="e">
        <f>IF(#REF!="Studio",#REF!,0)</f>
        <v>#REF!</v>
      </c>
      <c r="D128" s="45" t="e">
        <f>IF(#REF!="Studio",#REF!,0)</f>
        <v>#REF!</v>
      </c>
      <c r="E128" s="46">
        <f t="shared" si="6"/>
        <v>0</v>
      </c>
      <c r="F128" s="46" t="e">
        <f>IF(#REF!="Studio",#REF!,0)</f>
        <v>#REF!</v>
      </c>
      <c r="G128" s="46" t="e">
        <f t="shared" si="7"/>
        <v>#REF!</v>
      </c>
      <c r="H128" s="47" t="e">
        <f>IF(#REF!="Studio",#REF!,0)</f>
        <v>#REF!</v>
      </c>
    </row>
    <row r="129" spans="1:8" hidden="1" x14ac:dyDescent="0.45">
      <c r="A129" s="44" t="e">
        <f>IF(#REF!="Studio",#REF!,"")</f>
        <v>#REF!</v>
      </c>
      <c r="B129" s="45" t="e">
        <f>IF(#REF!="Studio",#REF!&amp;"/"&amp;#REF!,"")</f>
        <v>#REF!</v>
      </c>
      <c r="C129" s="45" t="e">
        <f>IF(#REF!="Studio",#REF!,0)</f>
        <v>#REF!</v>
      </c>
      <c r="D129" s="45" t="e">
        <f>IF(#REF!="Studio",#REF!,0)</f>
        <v>#REF!</v>
      </c>
      <c r="E129" s="46">
        <f t="shared" si="6"/>
        <v>0</v>
      </c>
      <c r="F129" s="46" t="e">
        <f>IF(#REF!="Studio",#REF!,0)</f>
        <v>#REF!</v>
      </c>
      <c r="G129" s="46" t="e">
        <f t="shared" si="7"/>
        <v>#REF!</v>
      </c>
      <c r="H129" s="47" t="e">
        <f>IF(#REF!="Studio",#REF!,0)</f>
        <v>#REF!</v>
      </c>
    </row>
    <row r="130" spans="1:8" hidden="1" x14ac:dyDescent="0.45">
      <c r="A130" s="44" t="e">
        <f>IF(#REF!="Studio",#REF!,"")</f>
        <v>#REF!</v>
      </c>
      <c r="B130" s="45" t="e">
        <f>IF(#REF!="Studio",#REF!&amp;"/"&amp;#REF!,"")</f>
        <v>#REF!</v>
      </c>
      <c r="C130" s="45" t="e">
        <f>IF(#REF!="Studio",#REF!,0)</f>
        <v>#REF!</v>
      </c>
      <c r="D130" s="45" t="e">
        <f>IF(#REF!="Studio",#REF!,0)</f>
        <v>#REF!</v>
      </c>
      <c r="E130" s="46">
        <f t="shared" si="6"/>
        <v>0</v>
      </c>
      <c r="F130" s="46" t="e">
        <f>IF(#REF!="Studio",#REF!,0)</f>
        <v>#REF!</v>
      </c>
      <c r="G130" s="46" t="e">
        <f t="shared" si="7"/>
        <v>#REF!</v>
      </c>
      <c r="H130" s="47" t="e">
        <f>IF(#REF!="Studio",#REF!,0)</f>
        <v>#REF!</v>
      </c>
    </row>
    <row r="131" spans="1:8" hidden="1" x14ac:dyDescent="0.45">
      <c r="A131" s="44" t="e">
        <f>IF(#REF!="Studio",#REF!,"")</f>
        <v>#REF!</v>
      </c>
      <c r="B131" s="45" t="e">
        <f>IF(#REF!="Studio",#REF!&amp;"/"&amp;#REF!,"")</f>
        <v>#REF!</v>
      </c>
      <c r="C131" s="45" t="e">
        <f>IF(#REF!="Studio",#REF!,0)</f>
        <v>#REF!</v>
      </c>
      <c r="D131" s="45" t="e">
        <f>IF(#REF!="Studio",#REF!,0)</f>
        <v>#REF!</v>
      </c>
      <c r="E131" s="46">
        <f t="shared" si="6"/>
        <v>0</v>
      </c>
      <c r="F131" s="46" t="e">
        <f>IF(#REF!="Studio",#REF!,0)</f>
        <v>#REF!</v>
      </c>
      <c r="G131" s="46" t="e">
        <f t="shared" si="7"/>
        <v>#REF!</v>
      </c>
      <c r="H131" s="47" t="e">
        <f>IF(#REF!="Studio",#REF!,0)</f>
        <v>#REF!</v>
      </c>
    </row>
    <row r="132" spans="1:8" hidden="1" x14ac:dyDescent="0.45">
      <c r="A132" s="44" t="e">
        <f>IF(#REF!="Studio",#REF!,"")</f>
        <v>#REF!</v>
      </c>
      <c r="B132" s="45" t="e">
        <f>IF(#REF!="Studio",#REF!&amp;"/"&amp;#REF!,"")</f>
        <v>#REF!</v>
      </c>
      <c r="C132" s="45" t="e">
        <f>IF(#REF!="Studio",#REF!,0)</f>
        <v>#REF!</v>
      </c>
      <c r="D132" s="45" t="e">
        <f>IF(#REF!="Studio",#REF!,0)</f>
        <v>#REF!</v>
      </c>
      <c r="E132" s="46">
        <f t="shared" si="6"/>
        <v>0</v>
      </c>
      <c r="F132" s="46" t="e">
        <f>IF(#REF!="Studio",#REF!,0)</f>
        <v>#REF!</v>
      </c>
      <c r="G132" s="46" t="e">
        <f t="shared" si="7"/>
        <v>#REF!</v>
      </c>
      <c r="H132" s="47" t="e">
        <f>IF(#REF!="Studio",#REF!,0)</f>
        <v>#REF!</v>
      </c>
    </row>
    <row r="133" spans="1:8" hidden="1" x14ac:dyDescent="0.45">
      <c r="A133" s="44" t="e">
        <f>IF(#REF!="Studio",#REF!,"")</f>
        <v>#REF!</v>
      </c>
      <c r="B133" s="45" t="e">
        <f>IF(#REF!="Studio",#REF!&amp;"/"&amp;#REF!,"")</f>
        <v>#REF!</v>
      </c>
      <c r="C133" s="45" t="e">
        <f>IF(#REF!="Studio",#REF!,0)</f>
        <v>#REF!</v>
      </c>
      <c r="D133" s="45" t="e">
        <f>IF(#REF!="Studio",#REF!,0)</f>
        <v>#REF!</v>
      </c>
      <c r="E133" s="46">
        <f t="shared" ref="E133:E164" si="8">IF(ISERROR(C133*D133),0,(C133*D133))</f>
        <v>0</v>
      </c>
      <c r="F133" s="46" t="e">
        <f>IF(#REF!="Studio",#REF!,0)</f>
        <v>#REF!</v>
      </c>
      <c r="G133" s="46" t="e">
        <f t="shared" ref="G133:G164" si="9">C133*F133</f>
        <v>#REF!</v>
      </c>
      <c r="H133" s="47" t="e">
        <f>IF(#REF!="Studio",#REF!,0)</f>
        <v>#REF!</v>
      </c>
    </row>
    <row r="134" spans="1:8" hidden="1" x14ac:dyDescent="0.45">
      <c r="A134" s="44" t="e">
        <f>IF(#REF!="Studio",#REF!,"")</f>
        <v>#REF!</v>
      </c>
      <c r="B134" s="45" t="e">
        <f>IF(#REF!="Studio",#REF!&amp;"/"&amp;#REF!,"")</f>
        <v>#REF!</v>
      </c>
      <c r="C134" s="45" t="e">
        <f>IF(#REF!="Studio",#REF!,0)</f>
        <v>#REF!</v>
      </c>
      <c r="D134" s="45" t="e">
        <f>IF(#REF!="Studio",#REF!,0)</f>
        <v>#REF!</v>
      </c>
      <c r="E134" s="46">
        <f t="shared" si="8"/>
        <v>0</v>
      </c>
      <c r="F134" s="46" t="e">
        <f>IF(#REF!="Studio",#REF!,0)</f>
        <v>#REF!</v>
      </c>
      <c r="G134" s="46" t="e">
        <f t="shared" si="9"/>
        <v>#REF!</v>
      </c>
      <c r="H134" s="47" t="e">
        <f>IF(#REF!="Studio",#REF!,0)</f>
        <v>#REF!</v>
      </c>
    </row>
    <row r="135" spans="1:8" hidden="1" x14ac:dyDescent="0.45">
      <c r="A135" s="44" t="e">
        <f>IF(#REF!="Studio",#REF!,"")</f>
        <v>#REF!</v>
      </c>
      <c r="B135" s="45" t="e">
        <f>IF(#REF!="Studio",#REF!&amp;"/"&amp;#REF!,"")</f>
        <v>#REF!</v>
      </c>
      <c r="C135" s="45" t="e">
        <f>IF(#REF!="Studio",#REF!,0)</f>
        <v>#REF!</v>
      </c>
      <c r="D135" s="45" t="e">
        <f>IF(#REF!="Studio",#REF!,0)</f>
        <v>#REF!</v>
      </c>
      <c r="E135" s="46">
        <f t="shared" si="8"/>
        <v>0</v>
      </c>
      <c r="F135" s="46" t="e">
        <f>IF(#REF!="Studio",#REF!,0)</f>
        <v>#REF!</v>
      </c>
      <c r="G135" s="46" t="e">
        <f t="shared" si="9"/>
        <v>#REF!</v>
      </c>
      <c r="H135" s="47" t="e">
        <f>IF(#REF!="Studio",#REF!,0)</f>
        <v>#REF!</v>
      </c>
    </row>
    <row r="136" spans="1:8" hidden="1" x14ac:dyDescent="0.45">
      <c r="A136" s="44" t="e">
        <f>IF(#REF!="Studio",#REF!,"")</f>
        <v>#REF!</v>
      </c>
      <c r="B136" s="45" t="e">
        <f>IF(#REF!="Studio",#REF!&amp;"/"&amp;#REF!,"")</f>
        <v>#REF!</v>
      </c>
      <c r="C136" s="45" t="e">
        <f>IF(#REF!="Studio",#REF!,0)</f>
        <v>#REF!</v>
      </c>
      <c r="D136" s="45" t="e">
        <f>IF(#REF!="Studio",#REF!,0)</f>
        <v>#REF!</v>
      </c>
      <c r="E136" s="46">
        <f t="shared" si="8"/>
        <v>0</v>
      </c>
      <c r="F136" s="46" t="e">
        <f>IF(#REF!="Studio",#REF!,0)</f>
        <v>#REF!</v>
      </c>
      <c r="G136" s="46" t="e">
        <f t="shared" si="9"/>
        <v>#REF!</v>
      </c>
      <c r="H136" s="47" t="e">
        <f>IF(#REF!="Studio",#REF!,0)</f>
        <v>#REF!</v>
      </c>
    </row>
    <row r="137" spans="1:8" hidden="1" x14ac:dyDescent="0.45">
      <c r="A137" s="44" t="e">
        <f>IF(#REF!="Studio",#REF!,"")</f>
        <v>#REF!</v>
      </c>
      <c r="B137" s="45" t="e">
        <f>IF(#REF!="Studio",#REF!&amp;"/"&amp;#REF!,"")</f>
        <v>#REF!</v>
      </c>
      <c r="C137" s="45" t="e">
        <f>IF(#REF!="Studio",#REF!,0)</f>
        <v>#REF!</v>
      </c>
      <c r="D137" s="45" t="e">
        <f>IF(#REF!="Studio",#REF!,0)</f>
        <v>#REF!</v>
      </c>
      <c r="E137" s="46">
        <f t="shared" si="8"/>
        <v>0</v>
      </c>
      <c r="F137" s="46" t="e">
        <f>IF(#REF!="Studio",#REF!,0)</f>
        <v>#REF!</v>
      </c>
      <c r="G137" s="46" t="e">
        <f t="shared" si="9"/>
        <v>#REF!</v>
      </c>
      <c r="H137" s="47" t="e">
        <f>IF(#REF!="Studio",#REF!,0)</f>
        <v>#REF!</v>
      </c>
    </row>
    <row r="138" spans="1:8" hidden="1" x14ac:dyDescent="0.45">
      <c r="A138" s="44" t="e">
        <f>IF(#REF!="Studio",#REF!,"")</f>
        <v>#REF!</v>
      </c>
      <c r="B138" s="45" t="e">
        <f>IF(#REF!="Studio",#REF!&amp;"/"&amp;#REF!,"")</f>
        <v>#REF!</v>
      </c>
      <c r="C138" s="45" t="e">
        <f>IF(#REF!="Studio",#REF!,0)</f>
        <v>#REF!</v>
      </c>
      <c r="D138" s="45" t="e">
        <f>IF(#REF!="Studio",#REF!,0)</f>
        <v>#REF!</v>
      </c>
      <c r="E138" s="46">
        <f t="shared" si="8"/>
        <v>0</v>
      </c>
      <c r="F138" s="46" t="e">
        <f>IF(#REF!="Studio",#REF!,0)</f>
        <v>#REF!</v>
      </c>
      <c r="G138" s="46" t="e">
        <f t="shared" si="9"/>
        <v>#REF!</v>
      </c>
      <c r="H138" s="47" t="e">
        <f>IF(#REF!="Studio",#REF!,0)</f>
        <v>#REF!</v>
      </c>
    </row>
    <row r="139" spans="1:8" hidden="1" x14ac:dyDescent="0.45">
      <c r="A139" s="44" t="e">
        <f>IF(#REF!="Studio",#REF!,"")</f>
        <v>#REF!</v>
      </c>
      <c r="B139" s="45" t="e">
        <f>IF(#REF!="Studio",#REF!&amp;"/"&amp;#REF!,"")</f>
        <v>#REF!</v>
      </c>
      <c r="C139" s="45" t="e">
        <f>IF(#REF!="Studio",#REF!,0)</f>
        <v>#REF!</v>
      </c>
      <c r="D139" s="45" t="e">
        <f>IF(#REF!="Studio",#REF!,0)</f>
        <v>#REF!</v>
      </c>
      <c r="E139" s="46">
        <f t="shared" si="8"/>
        <v>0</v>
      </c>
      <c r="F139" s="46" t="e">
        <f>IF(#REF!="Studio",#REF!,0)</f>
        <v>#REF!</v>
      </c>
      <c r="G139" s="46" t="e">
        <f t="shared" si="9"/>
        <v>#REF!</v>
      </c>
      <c r="H139" s="47" t="e">
        <f>IF(#REF!="Studio",#REF!,0)</f>
        <v>#REF!</v>
      </c>
    </row>
    <row r="140" spans="1:8" hidden="1" x14ac:dyDescent="0.45">
      <c r="A140" s="44" t="e">
        <f>IF(#REF!="Studio",#REF!,"")</f>
        <v>#REF!</v>
      </c>
      <c r="B140" s="45" t="e">
        <f>IF(#REF!="Studio",#REF!&amp;"/"&amp;#REF!,"")</f>
        <v>#REF!</v>
      </c>
      <c r="C140" s="45" t="e">
        <f>IF(#REF!="Studio",#REF!,0)</f>
        <v>#REF!</v>
      </c>
      <c r="D140" s="45" t="e">
        <f>IF(#REF!="Studio",#REF!,0)</f>
        <v>#REF!</v>
      </c>
      <c r="E140" s="46">
        <f t="shared" si="8"/>
        <v>0</v>
      </c>
      <c r="F140" s="46" t="e">
        <f>IF(#REF!="Studio",#REF!,0)</f>
        <v>#REF!</v>
      </c>
      <c r="G140" s="46" t="e">
        <f t="shared" si="9"/>
        <v>#REF!</v>
      </c>
      <c r="H140" s="47" t="e">
        <f>IF(#REF!="Studio",#REF!,0)</f>
        <v>#REF!</v>
      </c>
    </row>
    <row r="141" spans="1:8" hidden="1" x14ac:dyDescent="0.45">
      <c r="A141" s="44" t="e">
        <f>IF(#REF!="Studio",#REF!,"")</f>
        <v>#REF!</v>
      </c>
      <c r="B141" s="45" t="e">
        <f>IF(#REF!="Studio",#REF!&amp;"/"&amp;#REF!,"")</f>
        <v>#REF!</v>
      </c>
      <c r="C141" s="45" t="e">
        <f>IF(#REF!="Studio",#REF!,0)</f>
        <v>#REF!</v>
      </c>
      <c r="D141" s="45" t="e">
        <f>IF(#REF!="Studio",#REF!,0)</f>
        <v>#REF!</v>
      </c>
      <c r="E141" s="46">
        <f t="shared" si="8"/>
        <v>0</v>
      </c>
      <c r="F141" s="46" t="e">
        <f>IF(#REF!="Studio",#REF!,0)</f>
        <v>#REF!</v>
      </c>
      <c r="G141" s="46" t="e">
        <f t="shared" si="9"/>
        <v>#REF!</v>
      </c>
      <c r="H141" s="47" t="e">
        <f>IF(#REF!="Studio",#REF!,0)</f>
        <v>#REF!</v>
      </c>
    </row>
    <row r="142" spans="1:8" hidden="1" x14ac:dyDescent="0.45">
      <c r="A142" s="44" t="e">
        <f>IF(#REF!="Studio",#REF!,"")</f>
        <v>#REF!</v>
      </c>
      <c r="B142" s="45" t="e">
        <f>IF(#REF!="Studio",#REF!&amp;"/"&amp;#REF!,"")</f>
        <v>#REF!</v>
      </c>
      <c r="C142" s="45" t="e">
        <f>IF(#REF!="Studio",#REF!,0)</f>
        <v>#REF!</v>
      </c>
      <c r="D142" s="45" t="e">
        <f>IF(#REF!="Studio",#REF!,0)</f>
        <v>#REF!</v>
      </c>
      <c r="E142" s="46">
        <f t="shared" si="8"/>
        <v>0</v>
      </c>
      <c r="F142" s="46" t="e">
        <f>IF(#REF!="Studio",#REF!,0)</f>
        <v>#REF!</v>
      </c>
      <c r="G142" s="46" t="e">
        <f t="shared" si="9"/>
        <v>#REF!</v>
      </c>
      <c r="H142" s="47" t="e">
        <f>IF(#REF!="Studio",#REF!,0)</f>
        <v>#REF!</v>
      </c>
    </row>
    <row r="143" spans="1:8" hidden="1" x14ac:dyDescent="0.45">
      <c r="A143" s="44" t="e">
        <f>IF(#REF!="Studio",#REF!,"")</f>
        <v>#REF!</v>
      </c>
      <c r="B143" s="45" t="e">
        <f>IF(#REF!="Studio",#REF!&amp;"/"&amp;#REF!,"")</f>
        <v>#REF!</v>
      </c>
      <c r="C143" s="45" t="e">
        <f>IF(#REF!="Studio",#REF!,0)</f>
        <v>#REF!</v>
      </c>
      <c r="D143" s="45" t="e">
        <f>IF(#REF!="Studio",#REF!,0)</f>
        <v>#REF!</v>
      </c>
      <c r="E143" s="46">
        <f t="shared" si="8"/>
        <v>0</v>
      </c>
      <c r="F143" s="46" t="e">
        <f>IF(#REF!="Studio",#REF!,0)</f>
        <v>#REF!</v>
      </c>
      <c r="G143" s="46" t="e">
        <f t="shared" si="9"/>
        <v>#REF!</v>
      </c>
      <c r="H143" s="47" t="e">
        <f>IF(#REF!="Studio",#REF!,0)</f>
        <v>#REF!</v>
      </c>
    </row>
    <row r="144" spans="1:8" hidden="1" x14ac:dyDescent="0.45">
      <c r="A144" s="44" t="e">
        <f>IF(#REF!="Studio",#REF!,"")</f>
        <v>#REF!</v>
      </c>
      <c r="B144" s="45" t="e">
        <f>IF(#REF!="Studio",#REF!&amp;"/"&amp;#REF!,"")</f>
        <v>#REF!</v>
      </c>
      <c r="C144" s="45" t="e">
        <f>IF(#REF!="Studio",#REF!,0)</f>
        <v>#REF!</v>
      </c>
      <c r="D144" s="45" t="e">
        <f>IF(#REF!="Studio",#REF!,0)</f>
        <v>#REF!</v>
      </c>
      <c r="E144" s="46">
        <f t="shared" si="8"/>
        <v>0</v>
      </c>
      <c r="F144" s="46" t="e">
        <f>IF(#REF!="Studio",#REF!,0)</f>
        <v>#REF!</v>
      </c>
      <c r="G144" s="46" t="e">
        <f t="shared" si="9"/>
        <v>#REF!</v>
      </c>
      <c r="H144" s="47" t="e">
        <f>IF(#REF!="Studio",#REF!,0)</f>
        <v>#REF!</v>
      </c>
    </row>
    <row r="145" spans="1:8" hidden="1" x14ac:dyDescent="0.45">
      <c r="A145" s="44" t="str">
        <f>IF('Comp 7'!A30="Studio",'Comp 7'!B$1,"")</f>
        <v/>
      </c>
      <c r="B145" s="45" t="str">
        <f>IF('Comp 7'!$A$30="Studio",'Comp 7'!$A$30&amp;"/"&amp;'Comp 7'!$B$30,"")</f>
        <v/>
      </c>
      <c r="C145" s="45">
        <f>IF('Comp 7'!$A$30="Studio",'Comp 7'!$C$30,0)</f>
        <v>0</v>
      </c>
      <c r="D145" s="45">
        <f>IF('Comp 7'!$A$30="Studio",'Comp 7'!$D$30,0)</f>
        <v>0</v>
      </c>
      <c r="E145" s="46">
        <f t="shared" si="8"/>
        <v>0</v>
      </c>
      <c r="F145" s="46">
        <f>IF('Comp 7'!$A$30="Studio",'Comp 7'!$K$30,0)</f>
        <v>0</v>
      </c>
      <c r="G145" s="46">
        <f t="shared" si="9"/>
        <v>0</v>
      </c>
      <c r="H145" s="47">
        <f>IF('Comp 7'!$A$30="Studio",'Comp 7'!$M$30,0)</f>
        <v>0</v>
      </c>
    </row>
    <row r="146" spans="1:8" hidden="1" x14ac:dyDescent="0.45">
      <c r="A146" s="44" t="str">
        <f>IF('Comp 7'!A31="Studio",'Comp 7'!B$1,"")</f>
        <v/>
      </c>
      <c r="B146" s="45" t="str">
        <f>IF('Comp 7'!$A$31="Studio",'Comp 7'!$A$31&amp;"/"&amp;'Comp 7'!$B$31,"")</f>
        <v/>
      </c>
      <c r="C146" s="45">
        <f>IF('Comp 7'!$A$31="Studio",'Comp 7'!$C$31,0)</f>
        <v>0</v>
      </c>
      <c r="D146" s="45">
        <f>IF('Comp 7'!$A$31="Studio",'Comp 7'!$D$31,0)</f>
        <v>0</v>
      </c>
      <c r="E146" s="46">
        <f t="shared" si="8"/>
        <v>0</v>
      </c>
      <c r="F146" s="46">
        <f>IF('Comp 7'!$A$31="Studio",'Comp 7'!$K$31,0)</f>
        <v>0</v>
      </c>
      <c r="G146" s="46">
        <f t="shared" si="9"/>
        <v>0</v>
      </c>
      <c r="H146" s="47">
        <f>IF('Comp 7'!$A$31="Studio",'Comp 7'!$M$31,0)</f>
        <v>0</v>
      </c>
    </row>
    <row r="147" spans="1:8" hidden="1" x14ac:dyDescent="0.45">
      <c r="A147" s="44" t="str">
        <f>IF('Comp 7'!A32="Studio",'Comp 7'!B$1,"")</f>
        <v/>
      </c>
      <c r="B147" s="45" t="str">
        <f>IF('Comp 7'!$A$32="Studio",'Comp 7'!$A$32&amp;"/"&amp;'Comp 7'!$B$32,"")</f>
        <v/>
      </c>
      <c r="C147" s="45">
        <f>IF('Comp 7'!$A$32="Studio",'Comp 7'!$C$32,0)</f>
        <v>0</v>
      </c>
      <c r="D147" s="45">
        <f>IF('Comp 7'!$A$32="Studio",'Comp 7'!$D$32,0)</f>
        <v>0</v>
      </c>
      <c r="E147" s="46">
        <f t="shared" si="8"/>
        <v>0</v>
      </c>
      <c r="F147" s="46">
        <f>IF('Comp 7'!$A$32="Studio",'Comp 7'!$K$32,0)</f>
        <v>0</v>
      </c>
      <c r="G147" s="46">
        <f t="shared" si="9"/>
        <v>0</v>
      </c>
      <c r="H147" s="47">
        <f>IF('Comp 7'!$A$32="Studio",'Comp 7'!$M$32,0)</f>
        <v>0</v>
      </c>
    </row>
    <row r="148" spans="1:8" hidden="1" x14ac:dyDescent="0.45">
      <c r="A148" s="44" t="str">
        <f>IF('Comp 7'!A33="Studio",'Comp 7'!B$1,"")</f>
        <v/>
      </c>
      <c r="B148" s="45" t="str">
        <f>IF('Comp 7'!$A$33="Studio",'Comp 7'!$A$33&amp;"/"&amp;'Comp 7'!$B$33,"")</f>
        <v/>
      </c>
      <c r="C148" s="45">
        <f>IF('Comp 7'!$A$33="Studio",'Comp 7'!$C$33,0)</f>
        <v>0</v>
      </c>
      <c r="D148" s="45">
        <f>IF('Comp 7'!$A$33="Studio",'Comp 7'!$D$33,0)</f>
        <v>0</v>
      </c>
      <c r="E148" s="46">
        <f t="shared" si="8"/>
        <v>0</v>
      </c>
      <c r="F148" s="46">
        <f>IF('Comp 7'!$A$33="Studio",'Comp 7'!$K$33,0)</f>
        <v>0</v>
      </c>
      <c r="G148" s="46">
        <f t="shared" si="9"/>
        <v>0</v>
      </c>
      <c r="H148" s="47">
        <f>IF('Comp 7'!$A$33="Studio",'Comp 7'!$M$33,0)</f>
        <v>0</v>
      </c>
    </row>
    <row r="149" spans="1:8" hidden="1" x14ac:dyDescent="0.45">
      <c r="A149" s="44" t="str">
        <f>IF('Comp 7'!A34="Studio",'Comp 7'!B$1,"")</f>
        <v/>
      </c>
      <c r="B149" s="45" t="str">
        <f>IF('Comp 7'!$A$34="Studio",'Comp 7'!$A$34&amp;"/"&amp;'Comp 7'!$B$34,"")</f>
        <v/>
      </c>
      <c r="C149" s="45">
        <f>IF('Comp 7'!$A$34="Studio",'Comp 7'!$C$34,0)</f>
        <v>0</v>
      </c>
      <c r="D149" s="45">
        <f>IF('Comp 7'!$A$34="Studio",'Comp 7'!$D$34,0)</f>
        <v>0</v>
      </c>
      <c r="E149" s="46">
        <f t="shared" si="8"/>
        <v>0</v>
      </c>
      <c r="F149" s="46">
        <f>IF('Comp 7'!$A$34="Studio",'Comp 7'!$K$34,0)</f>
        <v>0</v>
      </c>
      <c r="G149" s="46">
        <f t="shared" si="9"/>
        <v>0</v>
      </c>
      <c r="H149" s="47">
        <f>IF('Comp 7'!$A$34="Studio",'Comp 7'!$M$34,0)</f>
        <v>0</v>
      </c>
    </row>
    <row r="150" spans="1:8" hidden="1" x14ac:dyDescent="0.45">
      <c r="A150" s="44" t="str">
        <f>IF('Comp 7'!A35="Studio",'Comp 7'!B$1,"")</f>
        <v/>
      </c>
      <c r="B150" s="45" t="str">
        <f>IF('Comp 7'!$A$35="Studio",'Comp 7'!$A$35&amp;"/"&amp;'Comp 7'!$B$35,"")</f>
        <v/>
      </c>
      <c r="C150" s="45">
        <f>IF('Comp 7'!$A$35="Studio",'Comp 7'!$C$35,0)</f>
        <v>0</v>
      </c>
      <c r="D150" s="45">
        <f>IF('Comp 7'!$A$35="Studio",'Comp 7'!$D$35,0)</f>
        <v>0</v>
      </c>
      <c r="E150" s="46">
        <f t="shared" si="8"/>
        <v>0</v>
      </c>
      <c r="F150" s="46">
        <f>IF('Comp 7'!$A$35="Studio",'Comp 7'!$K$35,0)</f>
        <v>0</v>
      </c>
      <c r="G150" s="46">
        <f t="shared" si="9"/>
        <v>0</v>
      </c>
      <c r="H150" s="47">
        <f>IF('Comp 7'!$A$35="Studio",'Comp 7'!$M$35,0)</f>
        <v>0</v>
      </c>
    </row>
    <row r="151" spans="1:8" hidden="1" x14ac:dyDescent="0.45">
      <c r="A151" s="44" t="str">
        <f>IF('Comp 7'!A36="Studio",'Comp 7'!B$1,"")</f>
        <v/>
      </c>
      <c r="B151" s="45" t="str">
        <f>IF('Comp 7'!$A$36="Studio",'Comp 7'!$A$36&amp;"/"&amp;'Comp 7'!$B$36,"")</f>
        <v/>
      </c>
      <c r="C151" s="45">
        <f>IF('Comp 7'!$A$36="Studio",'Comp 7'!$C$36,0)</f>
        <v>0</v>
      </c>
      <c r="D151" s="45">
        <f>IF('Comp 7'!$A$36="Studio",'Comp 7'!$D$36,0)</f>
        <v>0</v>
      </c>
      <c r="E151" s="46">
        <f t="shared" si="8"/>
        <v>0</v>
      </c>
      <c r="F151" s="46">
        <f>IF('Comp 7'!$A$36="Studio",'Comp 7'!$K$36,0)</f>
        <v>0</v>
      </c>
      <c r="G151" s="46">
        <f t="shared" si="9"/>
        <v>0</v>
      </c>
      <c r="H151" s="47">
        <f>IF('Comp 7'!$A$36="Studio",'Comp 7'!$M$36,0)</f>
        <v>0</v>
      </c>
    </row>
    <row r="152" spans="1:8" hidden="1" x14ac:dyDescent="0.45">
      <c r="A152" s="44" t="str">
        <f>IF('Comp 7'!A37="Studio",'Comp 7'!B$1,"")</f>
        <v/>
      </c>
      <c r="B152" s="45" t="str">
        <f>IF('Comp 7'!$A$37="Studio",'Comp 7'!$A$37&amp;"/"&amp;'Comp 7'!$B$37,"")</f>
        <v/>
      </c>
      <c r="C152" s="45">
        <f>IF('Comp 7'!$A$37="Studio",'Comp 7'!$C$37,0)</f>
        <v>0</v>
      </c>
      <c r="D152" s="45">
        <f>IF('Comp 7'!$A$37="Studio",'Comp 7'!$D$37,0)</f>
        <v>0</v>
      </c>
      <c r="E152" s="46">
        <f t="shared" si="8"/>
        <v>0</v>
      </c>
      <c r="F152" s="46">
        <f>IF('Comp 7'!$A$37="Studio",'Comp 7'!$K$37,0)</f>
        <v>0</v>
      </c>
      <c r="G152" s="46">
        <f t="shared" si="9"/>
        <v>0</v>
      </c>
      <c r="H152" s="47">
        <f>IF('Comp 7'!$A$37="Studio",'Comp 7'!$M$37,0)</f>
        <v>0</v>
      </c>
    </row>
    <row r="153" spans="1:8" hidden="1" x14ac:dyDescent="0.45">
      <c r="A153" s="44" t="str">
        <f>IF('Comp 7'!A38="Studio",'Comp 7'!B$1,"")</f>
        <v/>
      </c>
      <c r="B153" s="45" t="str">
        <f>IF('Comp 7'!$A$38="Studio",'Comp 7'!$A$38&amp;"/"&amp;'Comp 7'!$B$38,"")</f>
        <v/>
      </c>
      <c r="C153" s="45">
        <f>IF('Comp 7'!$A$38="Studio",'Comp 7'!$C$38,0)</f>
        <v>0</v>
      </c>
      <c r="D153" s="45">
        <f>IF('Comp 7'!$A$38="Studio",'Comp 7'!$D$38,0)</f>
        <v>0</v>
      </c>
      <c r="E153" s="46">
        <f t="shared" si="8"/>
        <v>0</v>
      </c>
      <c r="F153" s="46">
        <f>IF('Comp 7'!$A$38="Studio",'Comp 7'!$K$38,0)</f>
        <v>0</v>
      </c>
      <c r="G153" s="46">
        <f t="shared" si="9"/>
        <v>0</v>
      </c>
      <c r="H153" s="47">
        <f>IF('Comp 7'!$A$38="Studio",'Comp 7'!$M$38,0)</f>
        <v>0</v>
      </c>
    </row>
    <row r="154" spans="1:8" hidden="1" x14ac:dyDescent="0.45">
      <c r="A154" s="44" t="str">
        <f>IF('Comp 7'!A39="Studio",'Comp 7'!B$1,"")</f>
        <v/>
      </c>
      <c r="B154" s="45" t="str">
        <f>IF('Comp 7'!$A$39="Studio",'Comp 7'!$A$39&amp;"/"&amp;'Comp 7'!$B$39,"")</f>
        <v/>
      </c>
      <c r="C154" s="45">
        <f>IF('Comp 7'!$A$39="Studio",'Comp 7'!$C$39,0)</f>
        <v>0</v>
      </c>
      <c r="D154" s="45">
        <f>IF('Comp 7'!$A$39="Studio",'Comp 7'!$D$39,0)</f>
        <v>0</v>
      </c>
      <c r="E154" s="46">
        <f t="shared" si="8"/>
        <v>0</v>
      </c>
      <c r="F154" s="46">
        <f>IF('Comp 7'!$A$39="Studio",'Comp 7'!$K$39,0)</f>
        <v>0</v>
      </c>
      <c r="G154" s="46">
        <f t="shared" si="9"/>
        <v>0</v>
      </c>
      <c r="H154" s="47">
        <f>IF('Comp 7'!$A$39="Studio",'Comp 7'!$M$39,0)</f>
        <v>0</v>
      </c>
    </row>
    <row r="155" spans="1:8" hidden="1" x14ac:dyDescent="0.45">
      <c r="A155" s="44" t="str">
        <f>IF('Comp 7'!A40="Studio",'Comp 7'!B$1,"")</f>
        <v/>
      </c>
      <c r="B155" s="45" t="str">
        <f>IF('Comp 7'!$A$40="Studio",'Comp 7'!$A$40&amp;"/"&amp;'Comp 7'!$B$40,"")</f>
        <v/>
      </c>
      <c r="C155" s="45">
        <f>IF('Comp 7'!$A$40="Studio",'Comp 7'!$C$40,0)</f>
        <v>0</v>
      </c>
      <c r="D155" s="45">
        <f>IF('Comp 7'!$A$40="Studio",'Comp 7'!$D$40,0)</f>
        <v>0</v>
      </c>
      <c r="E155" s="46">
        <f t="shared" si="8"/>
        <v>0</v>
      </c>
      <c r="F155" s="46">
        <f>IF('Comp 7'!$A$40="Studio",'Comp 7'!$K$40,0)</f>
        <v>0</v>
      </c>
      <c r="G155" s="46">
        <f t="shared" si="9"/>
        <v>0</v>
      </c>
      <c r="H155" s="47">
        <f>IF('Comp 7'!$A$40="Studio",'Comp 7'!$M$40,0)</f>
        <v>0</v>
      </c>
    </row>
    <row r="156" spans="1:8" hidden="1" x14ac:dyDescent="0.45">
      <c r="A156" s="44" t="str">
        <f>IF('Comp 7'!A41="Studio",'Comp 7'!B$1,"")</f>
        <v/>
      </c>
      <c r="B156" s="45" t="str">
        <f>IF('Comp 7'!$A$41="Studio",'Comp 7'!$A$41&amp;"/"&amp;'Comp 7'!$B$41,"")</f>
        <v/>
      </c>
      <c r="C156" s="45">
        <f>IF('Comp 7'!$A$41="Studio",'Comp 7'!$C$41,0)</f>
        <v>0</v>
      </c>
      <c r="D156" s="45">
        <f>IF('Comp 7'!$A$41="Studio",'Comp 7'!$D$41,0)</f>
        <v>0</v>
      </c>
      <c r="E156" s="46">
        <f t="shared" si="8"/>
        <v>0</v>
      </c>
      <c r="F156" s="46">
        <f>IF('Comp 7'!$A$41="Studio",'Comp 7'!$K$41,0)</f>
        <v>0</v>
      </c>
      <c r="G156" s="46">
        <f t="shared" si="9"/>
        <v>0</v>
      </c>
      <c r="H156" s="47">
        <f>IF('Comp 7'!$A$41="Studio",'Comp 7'!$M$41,0)</f>
        <v>0</v>
      </c>
    </row>
    <row r="157" spans="1:8" hidden="1" x14ac:dyDescent="0.45">
      <c r="A157" s="44" t="str">
        <f>IF('Comp 7'!A42="Studio",'Comp 7'!B$1,"")</f>
        <v/>
      </c>
      <c r="B157" s="45" t="str">
        <f>IF('Comp 7'!$A$42="Studio",'Comp 7'!$A$42&amp;"/"&amp;'Comp 7'!$B$42,"")</f>
        <v/>
      </c>
      <c r="C157" s="45">
        <f>IF('Comp 7'!$A$42="Studio",'Comp 7'!$C$42,0)</f>
        <v>0</v>
      </c>
      <c r="D157" s="45">
        <f>IF('Comp 7'!$A$42="Studio",'Comp 7'!$D$42,0)</f>
        <v>0</v>
      </c>
      <c r="E157" s="46">
        <f t="shared" si="8"/>
        <v>0</v>
      </c>
      <c r="F157" s="46">
        <f>IF('Comp 7'!$A$42="Studio",'Comp 7'!$K$42,0)</f>
        <v>0</v>
      </c>
      <c r="G157" s="46">
        <f t="shared" si="9"/>
        <v>0</v>
      </c>
      <c r="H157" s="47">
        <f>IF('Comp 7'!$A$42="Studio",'Comp 7'!$M$42,0)</f>
        <v>0</v>
      </c>
    </row>
    <row r="158" spans="1:8" hidden="1" x14ac:dyDescent="0.45">
      <c r="A158" s="44" t="str">
        <f>IF('Comp 7'!A43="Studio",'Comp 7'!B$1,"")</f>
        <v/>
      </c>
      <c r="B158" s="45" t="str">
        <f>IF('Comp 7'!$A$43="Studio",'Comp 7'!$A$43&amp;"/"&amp;'Comp 7'!$B$43,"")</f>
        <v/>
      </c>
      <c r="C158" s="45">
        <f>IF('Comp 7'!$A$43="Studio",'Comp 7'!$C$43,0)</f>
        <v>0</v>
      </c>
      <c r="D158" s="45">
        <f>IF('Comp 7'!$A$43="Studio",'Comp 7'!$D$43,0)</f>
        <v>0</v>
      </c>
      <c r="E158" s="46">
        <f t="shared" si="8"/>
        <v>0</v>
      </c>
      <c r="F158" s="46">
        <f>IF('Comp 7'!$A$43="Studio",'Comp 7'!$K$43,0)</f>
        <v>0</v>
      </c>
      <c r="G158" s="46">
        <f t="shared" si="9"/>
        <v>0</v>
      </c>
      <c r="H158" s="47">
        <f>IF('Comp 7'!$A$43="Studio",'Comp 7'!$M$43,0)</f>
        <v>0</v>
      </c>
    </row>
    <row r="159" spans="1:8" hidden="1" x14ac:dyDescent="0.45">
      <c r="A159" s="44" t="str">
        <f>IF('Comp 7'!A44="Studio",'Comp 7'!B$1,"")</f>
        <v/>
      </c>
      <c r="B159" s="45" t="str">
        <f>IF('Comp 7'!$A$44="Studio",'Comp 7'!$A$44&amp;"/"&amp;'Comp 7'!$B$44,"")</f>
        <v/>
      </c>
      <c r="C159" s="45">
        <f>IF('Comp 7'!$A$44="Studio",'Comp 7'!$C$44,0)</f>
        <v>0</v>
      </c>
      <c r="D159" s="45">
        <f>IF('Comp 7'!$A$44="Studio",'Comp 7'!$D$44,0)</f>
        <v>0</v>
      </c>
      <c r="E159" s="46">
        <f t="shared" si="8"/>
        <v>0</v>
      </c>
      <c r="F159" s="46">
        <f>IF('Comp 7'!$A$44="Studio",'Comp 7'!$K$44,0)</f>
        <v>0</v>
      </c>
      <c r="G159" s="46">
        <f t="shared" si="9"/>
        <v>0</v>
      </c>
      <c r="H159" s="47">
        <f>IF('Comp 7'!$A$44="Studio",'Comp 7'!$M$44,0)</f>
        <v>0</v>
      </c>
    </row>
    <row r="160" spans="1:8" hidden="1" x14ac:dyDescent="0.45">
      <c r="A160" s="44" t="str">
        <f>IF('Comp 7'!A45="Studio",'Comp 7'!B$1,"")</f>
        <v/>
      </c>
      <c r="B160" s="45" t="str">
        <f>IF('Comp 7'!$A$45="Studio",'Comp 7'!$A$45&amp;"/"&amp;'Comp 7'!$B$45,"")</f>
        <v/>
      </c>
      <c r="C160" s="45">
        <f>IF('Comp 7'!$A$45="Studio",'Comp 7'!$C$45,0)</f>
        <v>0</v>
      </c>
      <c r="D160" s="45">
        <f>IF('Comp 7'!$A$45="Studio",'Comp 7'!$D$45,0)</f>
        <v>0</v>
      </c>
      <c r="E160" s="46">
        <f t="shared" si="8"/>
        <v>0</v>
      </c>
      <c r="F160" s="46">
        <f>IF('Comp 7'!$A$45="Studio",'Comp 7'!$K$45,0)</f>
        <v>0</v>
      </c>
      <c r="G160" s="46">
        <f t="shared" si="9"/>
        <v>0</v>
      </c>
      <c r="H160" s="47">
        <f>IF('Comp 7'!$A$45="Studio",'Comp 7'!$M$45,0)</f>
        <v>0</v>
      </c>
    </row>
    <row r="161" spans="1:8" hidden="1" x14ac:dyDescent="0.45">
      <c r="A161" s="44" t="str">
        <f>IF('Comp 7'!A46="Studio",'Comp 7'!B$1,"")</f>
        <v/>
      </c>
      <c r="B161" s="45" t="str">
        <f>IF('Comp 7'!$A$46="Studio",'Comp 7'!$A$46&amp;"/"&amp;'Comp 7'!$B$46,"")</f>
        <v/>
      </c>
      <c r="C161" s="45">
        <f>IF('Comp 7'!$A$46="Studio",'Comp 7'!$C$46,0)</f>
        <v>0</v>
      </c>
      <c r="D161" s="45">
        <f>IF('Comp 7'!$A$46="Studio",'Comp 7'!$D$46,0)</f>
        <v>0</v>
      </c>
      <c r="E161" s="46">
        <f t="shared" si="8"/>
        <v>0</v>
      </c>
      <c r="F161" s="46">
        <f>IF('Comp 7'!$A$46="Studio",'Comp 7'!$K$46,0)</f>
        <v>0</v>
      </c>
      <c r="G161" s="46">
        <f t="shared" si="9"/>
        <v>0</v>
      </c>
      <c r="H161" s="47">
        <f>IF('Comp 7'!$A$46="Studio",'Comp 7'!$M$46,0)</f>
        <v>0</v>
      </c>
    </row>
    <row r="162" spans="1:8" hidden="1" x14ac:dyDescent="0.45">
      <c r="A162" s="44" t="str">
        <f>IF('Comp 7'!A47="Studio",'Comp 7'!B$1,"")</f>
        <v/>
      </c>
      <c r="B162" s="45" t="str">
        <f>IF('Comp 7'!$A$47="Studio",'Comp 7'!$A$47&amp;"/"&amp;'Comp 7'!$B$47,"")</f>
        <v/>
      </c>
      <c r="C162" s="45">
        <f>IF('Comp 7'!$A$47="Studio",'Comp 7'!$C$47,0)</f>
        <v>0</v>
      </c>
      <c r="D162" s="45">
        <f>IF('Comp 7'!$A$47="Studio",'Comp 7'!$D$47,0)</f>
        <v>0</v>
      </c>
      <c r="E162" s="46">
        <f t="shared" si="8"/>
        <v>0</v>
      </c>
      <c r="F162" s="46">
        <f>IF('Comp 7'!$A$47="Studio",'Comp 7'!$K$47,0)</f>
        <v>0</v>
      </c>
      <c r="G162" s="46">
        <f t="shared" si="9"/>
        <v>0</v>
      </c>
      <c r="H162" s="47">
        <f>IF('Comp 7'!$A$47="Studio",'Comp 7'!$M$47,0)</f>
        <v>0</v>
      </c>
    </row>
    <row r="163" spans="1:8" hidden="1" x14ac:dyDescent="0.45">
      <c r="A163" s="44" t="str">
        <f>IF('Comp 7'!A48="Studio",'Comp 7'!B$1,"")</f>
        <v/>
      </c>
      <c r="B163" s="45" t="str">
        <f>IF('Comp 7'!$A$48="Studio",'Comp 7'!$A$48&amp;"/"&amp;'Comp 7'!$B$48,"")</f>
        <v/>
      </c>
      <c r="C163" s="45">
        <f>IF('Comp 7'!$A$48="Studio",'Comp 7'!$C$48,0)</f>
        <v>0</v>
      </c>
      <c r="D163" s="45">
        <f>IF('Comp 7'!$A$48="Studio",'Comp 7'!$D$48,0)</f>
        <v>0</v>
      </c>
      <c r="E163" s="46">
        <f t="shared" si="8"/>
        <v>0</v>
      </c>
      <c r="F163" s="46">
        <f>IF('Comp 7'!$A$48="Studio",'Comp 7'!$K$48,0)</f>
        <v>0</v>
      </c>
      <c r="G163" s="46">
        <f t="shared" si="9"/>
        <v>0</v>
      </c>
      <c r="H163" s="47">
        <f>IF('Comp 7'!$A$48="Studio",'Comp 7'!$M$48,0)</f>
        <v>0</v>
      </c>
    </row>
    <row r="164" spans="1:8" hidden="1" x14ac:dyDescent="0.45">
      <c r="A164" s="44" t="str">
        <f>IF('Comp 7'!A49="Studio",'Comp 7'!B$1,"")</f>
        <v/>
      </c>
      <c r="B164" s="45" t="str">
        <f>IF('Comp 7'!$A$49="Studio",'Comp 7'!$A$49&amp;"/"&amp;'Comp 7'!$B$49,"")</f>
        <v/>
      </c>
      <c r="C164" s="45">
        <f>IF('Comp 7'!$A$49="Studio",'Comp 7'!$C$49,0)</f>
        <v>0</v>
      </c>
      <c r="D164" s="45">
        <f>IF('Comp 7'!$A$49="Studio",'Comp 7'!$D$49,0)</f>
        <v>0</v>
      </c>
      <c r="E164" s="46">
        <f t="shared" si="8"/>
        <v>0</v>
      </c>
      <c r="F164" s="46">
        <f>IF('Comp 7'!$A$49="Studio",'Comp 7'!$K$49,0)</f>
        <v>0</v>
      </c>
      <c r="G164" s="46">
        <f t="shared" si="9"/>
        <v>0</v>
      </c>
      <c r="H164" s="47">
        <f>IF('Comp 7'!$A$49="Studio",'Comp 7'!$M$49,0)</f>
        <v>0</v>
      </c>
    </row>
    <row r="165" spans="1:8" hidden="1" x14ac:dyDescent="0.45">
      <c r="A165" s="44" t="str">
        <f>IF('Comp 8'!A30="Studio",'Comp 8'!B$1,"")</f>
        <v/>
      </c>
      <c r="B165" s="45" t="str">
        <f>IF('Comp 8'!$A$30="Studio",'Comp 8'!$A$30&amp;"/"&amp;'Comp 8'!$B$30,"")</f>
        <v/>
      </c>
      <c r="C165" s="45">
        <f>IF('Comp 8'!$A$30="Studio",'Comp 8'!$C$30,0)</f>
        <v>0</v>
      </c>
      <c r="D165" s="45">
        <f>IF('Comp 8'!$A$30="Studio",'Comp 8'!$D$30,0)</f>
        <v>0</v>
      </c>
      <c r="E165" s="46">
        <f t="shared" ref="E165:E184" si="10">IF(ISERROR(C165*D165),0,(C165*D165))</f>
        <v>0</v>
      </c>
      <c r="F165" s="46">
        <f>IF('Comp 8'!$A$30="Studio",'Comp 8'!$K$30,0)</f>
        <v>0</v>
      </c>
      <c r="G165" s="46">
        <f t="shared" ref="G165:G184" si="11">C165*F165</f>
        <v>0</v>
      </c>
      <c r="H165" s="47">
        <f>IF('Comp 8'!$A$30="Studio",'Comp 8'!$M$30,0)</f>
        <v>0</v>
      </c>
    </row>
    <row r="166" spans="1:8" hidden="1" x14ac:dyDescent="0.45">
      <c r="A166" s="44" t="str">
        <f>IF('Comp 8'!A31="Studio",'Comp 8'!B$1,"")</f>
        <v/>
      </c>
      <c r="B166" s="45" t="str">
        <f>IF('Comp 8'!$A$31="Studio",'Comp 8'!$A$31&amp;"/"&amp;'Comp 8'!$B$31,"")</f>
        <v/>
      </c>
      <c r="C166" s="45">
        <f>IF('Comp 8'!$A$31="Studio",'Comp 8'!$C$31,0)</f>
        <v>0</v>
      </c>
      <c r="D166" s="45">
        <f>IF('Comp 8'!$A$31="Studio",'Comp 8'!$D$31,0)</f>
        <v>0</v>
      </c>
      <c r="E166" s="46">
        <f t="shared" si="10"/>
        <v>0</v>
      </c>
      <c r="F166" s="46">
        <f>IF('Comp 8'!$A$31="Studio",'Comp 8'!$K$31,0)</f>
        <v>0</v>
      </c>
      <c r="G166" s="46">
        <f t="shared" si="11"/>
        <v>0</v>
      </c>
      <c r="H166" s="47">
        <f>IF('Comp 8'!$A$31="Studio",'Comp 8'!$M$31,0)</f>
        <v>0</v>
      </c>
    </row>
    <row r="167" spans="1:8" hidden="1" x14ac:dyDescent="0.45">
      <c r="A167" s="44" t="str">
        <f>IF('Comp 8'!A32="Studio",'Comp 8'!B$1,"")</f>
        <v/>
      </c>
      <c r="B167" s="45" t="str">
        <f>IF('Comp 8'!$A$32="Studio",'Comp 8'!$A$32&amp;"/"&amp;'Comp 8'!$B$32,"")</f>
        <v/>
      </c>
      <c r="C167" s="45">
        <f>IF('Comp 8'!$A$32="Studio",'Comp 8'!$C$32,0)</f>
        <v>0</v>
      </c>
      <c r="D167" s="45">
        <f>IF('Comp 8'!$A$32="Studio",'Comp 8'!$D$32,0)</f>
        <v>0</v>
      </c>
      <c r="E167" s="46">
        <f t="shared" si="10"/>
        <v>0</v>
      </c>
      <c r="F167" s="46">
        <f>IF('Comp 8'!$A$32="Studio",'Comp 8'!$K$32,0)</f>
        <v>0</v>
      </c>
      <c r="G167" s="46">
        <f t="shared" si="11"/>
        <v>0</v>
      </c>
      <c r="H167" s="47">
        <f>IF('Comp 8'!$A$32="Studio",'Comp 8'!$M$32,0)</f>
        <v>0</v>
      </c>
    </row>
    <row r="168" spans="1:8" hidden="1" x14ac:dyDescent="0.45">
      <c r="A168" s="44" t="str">
        <f>IF('Comp 8'!A33="Studio",'Comp 8'!B$1,"")</f>
        <v/>
      </c>
      <c r="B168" s="45" t="str">
        <f>IF('Comp 8'!$A$33="Studio",'Comp 8'!$A$33&amp;"/"&amp;'Comp 8'!$B$33,"")</f>
        <v/>
      </c>
      <c r="C168" s="45">
        <f>IF('Comp 8'!$A$33="Studio",'Comp 8'!$C$33,0)</f>
        <v>0</v>
      </c>
      <c r="D168" s="45">
        <f>IF('Comp 8'!$A$33="Studio",'Comp 8'!$D$33,0)</f>
        <v>0</v>
      </c>
      <c r="E168" s="46">
        <f t="shared" si="10"/>
        <v>0</v>
      </c>
      <c r="F168" s="46">
        <f>IF('Comp 8'!$A$33="Studio",'Comp 8'!$K$33,0)</f>
        <v>0</v>
      </c>
      <c r="G168" s="46">
        <f t="shared" si="11"/>
        <v>0</v>
      </c>
      <c r="H168" s="47">
        <f>IF('Comp 8'!$A$33="Studio",'Comp 8'!$M$33,0)</f>
        <v>0</v>
      </c>
    </row>
    <row r="169" spans="1:8" hidden="1" x14ac:dyDescent="0.45">
      <c r="A169" s="44" t="str">
        <f>IF('Comp 8'!A34="Studio",'Comp 8'!B$1,"")</f>
        <v/>
      </c>
      <c r="B169" s="45" t="str">
        <f>IF('Comp 8'!$A$34="Studio",'Comp 8'!$A$34&amp;"/"&amp;'Comp 8'!$B$34,"")</f>
        <v/>
      </c>
      <c r="C169" s="45">
        <f>IF('Comp 8'!$A$34="Studio",'Comp 8'!$C$34,0)</f>
        <v>0</v>
      </c>
      <c r="D169" s="45">
        <f>IF('Comp 8'!$A$34="Studio",'Comp 8'!$D$34,0)</f>
        <v>0</v>
      </c>
      <c r="E169" s="46">
        <f t="shared" si="10"/>
        <v>0</v>
      </c>
      <c r="F169" s="46">
        <f>IF('Comp 8'!$A$34="Studio",'Comp 8'!$K$34,0)</f>
        <v>0</v>
      </c>
      <c r="G169" s="46">
        <f t="shared" si="11"/>
        <v>0</v>
      </c>
      <c r="H169" s="47">
        <f>IF('Comp 8'!$A$34="Studio",'Comp 8'!$M$34,0)</f>
        <v>0</v>
      </c>
    </row>
    <row r="170" spans="1:8" hidden="1" x14ac:dyDescent="0.45">
      <c r="A170" s="44" t="str">
        <f>IF('Comp 8'!A35="Studio",'Comp 8'!B$1,"")</f>
        <v/>
      </c>
      <c r="B170" s="45" t="str">
        <f>IF('Comp 8'!$A$35="Studio",'Comp 8'!$A$35&amp;"/"&amp;'Comp 8'!$B$35,"")</f>
        <v/>
      </c>
      <c r="C170" s="45">
        <f>IF('Comp 8'!$A$35="Studio",'Comp 8'!$C$35,0)</f>
        <v>0</v>
      </c>
      <c r="D170" s="45">
        <f>IF('Comp 8'!$A$35="Studio",'Comp 8'!$D$35,0)</f>
        <v>0</v>
      </c>
      <c r="E170" s="46">
        <f t="shared" si="10"/>
        <v>0</v>
      </c>
      <c r="F170" s="46">
        <f>IF('Comp 8'!$A$35="Studio",'Comp 8'!$K$35,0)</f>
        <v>0</v>
      </c>
      <c r="G170" s="46">
        <f t="shared" si="11"/>
        <v>0</v>
      </c>
      <c r="H170" s="47">
        <f>IF('Comp 8'!$A$35="Studio",'Comp 8'!$M$35,0)</f>
        <v>0</v>
      </c>
    </row>
    <row r="171" spans="1:8" hidden="1" x14ac:dyDescent="0.45">
      <c r="A171" s="44" t="str">
        <f>IF('Comp 8'!A36="Studio",'Comp 8'!B$1,"")</f>
        <v/>
      </c>
      <c r="B171" s="45" t="str">
        <f>IF('Comp 8'!$A$36="Studio",'Comp 8'!$A$36&amp;"/"&amp;'Comp 8'!$B$36,"")</f>
        <v/>
      </c>
      <c r="C171" s="45">
        <f>IF('Comp 8'!$A$36="Studio",'Comp 8'!$C$36,0)</f>
        <v>0</v>
      </c>
      <c r="D171" s="45">
        <f>IF('Comp 8'!$A$36="Studio",'Comp 8'!$D$36,0)</f>
        <v>0</v>
      </c>
      <c r="E171" s="46">
        <f t="shared" si="10"/>
        <v>0</v>
      </c>
      <c r="F171" s="46">
        <f>IF('Comp 8'!$A$36="Studio",'Comp 8'!$K$36,0)</f>
        <v>0</v>
      </c>
      <c r="G171" s="46">
        <f t="shared" si="11"/>
        <v>0</v>
      </c>
      <c r="H171" s="47">
        <f>IF('Comp 8'!$A$36="Studio",'Comp 8'!$M$36,0)</f>
        <v>0</v>
      </c>
    </row>
    <row r="172" spans="1:8" hidden="1" x14ac:dyDescent="0.45">
      <c r="A172" s="44" t="str">
        <f>IF('Comp 8'!A37="Studio",'Comp 8'!B$1,"")</f>
        <v/>
      </c>
      <c r="B172" s="45" t="str">
        <f>IF('Comp 8'!$A$37="Studio",'Comp 8'!$A$37&amp;"/"&amp;'Comp 8'!$B$37,"")</f>
        <v/>
      </c>
      <c r="C172" s="45">
        <f>IF('Comp 8'!$A$37="Studio",'Comp 8'!$C$37,0)</f>
        <v>0</v>
      </c>
      <c r="D172" s="45">
        <f>IF('Comp 8'!$A$37="Studio",'Comp 8'!$D$37,0)</f>
        <v>0</v>
      </c>
      <c r="E172" s="46">
        <f t="shared" si="10"/>
        <v>0</v>
      </c>
      <c r="F172" s="46">
        <f>IF('Comp 8'!$A$37="Studio",'Comp 8'!$K$37,0)</f>
        <v>0</v>
      </c>
      <c r="G172" s="46">
        <f t="shared" si="11"/>
        <v>0</v>
      </c>
      <c r="H172" s="47">
        <f>IF('Comp 8'!$A$37="Studio",'Comp 8'!$M$37,0)</f>
        <v>0</v>
      </c>
    </row>
    <row r="173" spans="1:8" hidden="1" x14ac:dyDescent="0.45">
      <c r="A173" s="44" t="str">
        <f>IF('Comp 8'!A38="Studio",'Comp 8'!B$1,"")</f>
        <v/>
      </c>
      <c r="B173" s="45" t="str">
        <f>IF('Comp 8'!$A$38="Studio",'Comp 8'!$A$38&amp;"/"&amp;'Comp 8'!$B$38,"")</f>
        <v/>
      </c>
      <c r="C173" s="45">
        <f>IF('Comp 8'!$A$38="Studio",'Comp 8'!$C$38,0)</f>
        <v>0</v>
      </c>
      <c r="D173" s="45">
        <f>IF('Comp 8'!$A$38="Studio",'Comp 8'!$D$38,0)</f>
        <v>0</v>
      </c>
      <c r="E173" s="46">
        <f t="shared" si="10"/>
        <v>0</v>
      </c>
      <c r="F173" s="46">
        <f>IF('Comp 8'!$A$38="Studio",'Comp 8'!$K$38,0)</f>
        <v>0</v>
      </c>
      <c r="G173" s="46">
        <f t="shared" si="11"/>
        <v>0</v>
      </c>
      <c r="H173" s="47">
        <f>IF('Comp 8'!$A$38="Studio",'Comp 8'!$M$38,0)</f>
        <v>0</v>
      </c>
    </row>
    <row r="174" spans="1:8" hidden="1" x14ac:dyDescent="0.45">
      <c r="A174" s="44" t="str">
        <f>IF('Comp 8'!A39="Studio",'Comp 8'!B$1,"")</f>
        <v/>
      </c>
      <c r="B174" s="45" t="str">
        <f>IF('Comp 8'!$A$39="Studio",'Comp 8'!$A$39&amp;"/"&amp;'Comp 8'!$B$39,"")</f>
        <v/>
      </c>
      <c r="C174" s="45">
        <f>IF('Comp 8'!$A$39="Studio",'Comp 8'!$C$39,0)</f>
        <v>0</v>
      </c>
      <c r="D174" s="45">
        <f>IF('Comp 8'!$A$39="Studio",'Comp 8'!$D$39,0)</f>
        <v>0</v>
      </c>
      <c r="E174" s="46">
        <f t="shared" si="10"/>
        <v>0</v>
      </c>
      <c r="F174" s="46">
        <f>IF('Comp 8'!$A$39="Studio",'Comp 8'!$K$39,0)</f>
        <v>0</v>
      </c>
      <c r="G174" s="46">
        <f t="shared" si="11"/>
        <v>0</v>
      </c>
      <c r="H174" s="47">
        <f>IF('Comp 8'!$A$39="Studio",'Comp 8'!$M$39,0)</f>
        <v>0</v>
      </c>
    </row>
    <row r="175" spans="1:8" hidden="1" x14ac:dyDescent="0.45">
      <c r="A175" s="44" t="str">
        <f>IF('Comp 8'!A40="Studio",'Comp 8'!B$1,"")</f>
        <v/>
      </c>
      <c r="B175" s="45" t="str">
        <f>IF('Comp 8'!$A$40="Studio",'Comp 8'!$A$40&amp;"/"&amp;'Comp 8'!$B$40,"")</f>
        <v/>
      </c>
      <c r="C175" s="45">
        <f>IF('Comp 8'!$A$40="Studio",'Comp 8'!$C$40,0)</f>
        <v>0</v>
      </c>
      <c r="D175" s="45">
        <f>IF('Comp 8'!$A$40="Studio",'Comp 8'!$D$40,0)</f>
        <v>0</v>
      </c>
      <c r="E175" s="46">
        <f t="shared" si="10"/>
        <v>0</v>
      </c>
      <c r="F175" s="46">
        <f>IF('Comp 8'!$A$40="Studio",'Comp 8'!$K$40,0)</f>
        <v>0</v>
      </c>
      <c r="G175" s="46">
        <f t="shared" si="11"/>
        <v>0</v>
      </c>
      <c r="H175" s="47">
        <f>IF('Comp 8'!$A$40="Studio",'Comp 8'!$M$40,0)</f>
        <v>0</v>
      </c>
    </row>
    <row r="176" spans="1:8" hidden="1" x14ac:dyDescent="0.45">
      <c r="A176" s="44" t="str">
        <f>IF('Comp 8'!A41="Studio",'Comp 8'!B$1,"")</f>
        <v/>
      </c>
      <c r="B176" s="45" t="str">
        <f>IF('Comp 8'!$A$41="Studio",'Comp 8'!$A$41&amp;"/"&amp;'Comp 8'!$B$41,"")</f>
        <v/>
      </c>
      <c r="C176" s="45">
        <f>IF('Comp 8'!$A$41="Studio",'Comp 8'!$C$41,0)</f>
        <v>0</v>
      </c>
      <c r="D176" s="45">
        <f>IF('Comp 8'!$A$41="Studio",'Comp 8'!$D$41,0)</f>
        <v>0</v>
      </c>
      <c r="E176" s="46">
        <f t="shared" si="10"/>
        <v>0</v>
      </c>
      <c r="F176" s="46">
        <f>IF('Comp 8'!$A$41="Studio",'Comp 8'!$K$41,0)</f>
        <v>0</v>
      </c>
      <c r="G176" s="46">
        <f t="shared" si="11"/>
        <v>0</v>
      </c>
      <c r="H176" s="47">
        <f>IF('Comp 8'!$A$41="Studio",'Comp 8'!$M$41,0)</f>
        <v>0</v>
      </c>
    </row>
    <row r="177" spans="1:8" hidden="1" x14ac:dyDescent="0.45">
      <c r="A177" s="44" t="str">
        <f>IF('Comp 8'!A42="Studio",'Comp 8'!B$1,"")</f>
        <v/>
      </c>
      <c r="B177" s="45" t="str">
        <f>IF('Comp 8'!$A$42="Studio",'Comp 8'!$A$42&amp;"/"&amp;'Comp 8'!$B$42,"")</f>
        <v/>
      </c>
      <c r="C177" s="45">
        <f>IF('Comp 8'!$A$42="Studio",'Comp 8'!$C$42,0)</f>
        <v>0</v>
      </c>
      <c r="D177" s="45">
        <f>IF('Comp 8'!$A$42="Studio",'Comp 8'!$D$42,0)</f>
        <v>0</v>
      </c>
      <c r="E177" s="46">
        <f t="shared" si="10"/>
        <v>0</v>
      </c>
      <c r="F177" s="46">
        <f>IF('Comp 8'!$A$42="Studio",'Comp 8'!$K$42,0)</f>
        <v>0</v>
      </c>
      <c r="G177" s="46">
        <f t="shared" si="11"/>
        <v>0</v>
      </c>
      <c r="H177" s="47">
        <f>IF('Comp 8'!$A$42="Studio",'Comp 8'!$M$42,0)</f>
        <v>0</v>
      </c>
    </row>
    <row r="178" spans="1:8" hidden="1" x14ac:dyDescent="0.45">
      <c r="A178" s="44" t="str">
        <f>IF('Comp 8'!A43="Studio",'Comp 8'!B$1,"")</f>
        <v/>
      </c>
      <c r="B178" s="45" t="str">
        <f>IF('Comp 8'!$A$43="Studio",'Comp 8'!$A$43&amp;"/"&amp;'Comp 8'!$B$43,"")</f>
        <v/>
      </c>
      <c r="C178" s="45">
        <f>IF('Comp 8'!$A$43="Studio",'Comp 8'!$C$43,0)</f>
        <v>0</v>
      </c>
      <c r="D178" s="45">
        <f>IF('Comp 8'!$A$43="Studio",'Comp 8'!$D$43,0)</f>
        <v>0</v>
      </c>
      <c r="E178" s="46">
        <f t="shared" si="10"/>
        <v>0</v>
      </c>
      <c r="F178" s="46">
        <f>IF('Comp 8'!$A$43="Studio",'Comp 8'!$K$43,0)</f>
        <v>0</v>
      </c>
      <c r="G178" s="46">
        <f t="shared" si="11"/>
        <v>0</v>
      </c>
      <c r="H178" s="47">
        <f>IF('Comp 8'!$A$43="Studio",'Comp 8'!$M$43,0)</f>
        <v>0</v>
      </c>
    </row>
    <row r="179" spans="1:8" hidden="1" x14ac:dyDescent="0.45">
      <c r="A179" s="44" t="str">
        <f>IF('Comp 8'!A44="Studio",'Comp 8'!B$1,"")</f>
        <v/>
      </c>
      <c r="B179" s="45" t="str">
        <f>IF('Comp 8'!$A$44="Studio",'Comp 8'!$A$44&amp;"/"&amp;'Comp 8'!$B$44,"")</f>
        <v/>
      </c>
      <c r="C179" s="45">
        <f>IF('Comp 8'!$A$44="Studio",'Comp 8'!$C$44,0)</f>
        <v>0</v>
      </c>
      <c r="D179" s="45">
        <f>IF('Comp 8'!$A$44="Studio",'Comp 8'!$D$44,0)</f>
        <v>0</v>
      </c>
      <c r="E179" s="46">
        <f t="shared" si="10"/>
        <v>0</v>
      </c>
      <c r="F179" s="46">
        <f>IF('Comp 8'!$A$44="Studio",'Comp 8'!$K$44,0)</f>
        <v>0</v>
      </c>
      <c r="G179" s="46">
        <f t="shared" si="11"/>
        <v>0</v>
      </c>
      <c r="H179" s="47">
        <f>IF('Comp 8'!$A$44="Studio",'Comp 8'!$M$44,0)</f>
        <v>0</v>
      </c>
    </row>
    <row r="180" spans="1:8" hidden="1" x14ac:dyDescent="0.45">
      <c r="A180" s="44" t="str">
        <f>IF('Comp 8'!A45="Studio",'Comp 8'!B$1,"")</f>
        <v/>
      </c>
      <c r="B180" s="45" t="str">
        <f>IF('Comp 8'!$A$45="Studio",'Comp 8'!$A$45&amp;"/"&amp;'Comp 8'!$B$45,"")</f>
        <v/>
      </c>
      <c r="C180" s="45">
        <f>IF('Comp 8'!$A$45="Studio",'Comp 8'!$C$45,0)</f>
        <v>0</v>
      </c>
      <c r="D180" s="45">
        <f>IF('Comp 8'!$A$45="Studio",'Comp 8'!$D$45,0)</f>
        <v>0</v>
      </c>
      <c r="E180" s="46">
        <f t="shared" si="10"/>
        <v>0</v>
      </c>
      <c r="F180" s="46">
        <f>IF('Comp 8'!$A$45="Studio",'Comp 8'!$K$45,0)</f>
        <v>0</v>
      </c>
      <c r="G180" s="46">
        <f t="shared" si="11"/>
        <v>0</v>
      </c>
      <c r="H180" s="47">
        <f>IF('Comp 8'!$A$45="Studio",'Comp 8'!$M$45,0)</f>
        <v>0</v>
      </c>
    </row>
    <row r="181" spans="1:8" hidden="1" x14ac:dyDescent="0.45">
      <c r="A181" s="44" t="str">
        <f>IF('Comp 8'!A46="Studio",'Comp 8'!B$1,"")</f>
        <v/>
      </c>
      <c r="B181" s="45" t="str">
        <f>IF('Comp 8'!$A$46="Studio",'Comp 8'!$A$46&amp;"/"&amp;'Comp 8'!$B$46,"")</f>
        <v/>
      </c>
      <c r="C181" s="45">
        <f>IF('Comp 8'!$A$46="Studio",'Comp 8'!$C$46,0)</f>
        <v>0</v>
      </c>
      <c r="D181" s="45">
        <f>IF('Comp 8'!$A$46="Studio",'Comp 8'!$D$46,0)</f>
        <v>0</v>
      </c>
      <c r="E181" s="46">
        <f t="shared" si="10"/>
        <v>0</v>
      </c>
      <c r="F181" s="46">
        <f>IF('Comp 8'!$A$46="Studio",'Comp 8'!$K$46,0)</f>
        <v>0</v>
      </c>
      <c r="G181" s="46">
        <f t="shared" si="11"/>
        <v>0</v>
      </c>
      <c r="H181" s="47">
        <f>IF('Comp 8'!$A$46="Studio",'Comp 8'!$M$46,0)</f>
        <v>0</v>
      </c>
    </row>
    <row r="182" spans="1:8" hidden="1" x14ac:dyDescent="0.45">
      <c r="A182" s="44" t="str">
        <f>IF('Comp 8'!A47="Studio",'Comp 8'!B$1,"")</f>
        <v/>
      </c>
      <c r="B182" s="45" t="str">
        <f>IF('Comp 8'!$A$47="Studio",'Comp 8'!$A$47&amp;"/"&amp;'Comp 8'!$B$47,"")</f>
        <v/>
      </c>
      <c r="C182" s="45">
        <f>IF('Comp 8'!$A$47="Studio",'Comp 8'!$C$47,0)</f>
        <v>0</v>
      </c>
      <c r="D182" s="45">
        <f>IF('Comp 8'!$A$47="Studio",'Comp 8'!$D$47,0)</f>
        <v>0</v>
      </c>
      <c r="E182" s="46">
        <f t="shared" si="10"/>
        <v>0</v>
      </c>
      <c r="F182" s="46">
        <f>IF('Comp 8'!$A$47="Studio",'Comp 8'!$K$47,0)</f>
        <v>0</v>
      </c>
      <c r="G182" s="46">
        <f t="shared" si="11"/>
        <v>0</v>
      </c>
      <c r="H182" s="47">
        <f>IF('Comp 8'!$A$47="Studio",'Comp 8'!$M$47,0)</f>
        <v>0</v>
      </c>
    </row>
    <row r="183" spans="1:8" hidden="1" x14ac:dyDescent="0.45">
      <c r="A183" s="44" t="str">
        <f>IF('Comp 8'!A48="Studio",'Comp 8'!B$1,"")</f>
        <v/>
      </c>
      <c r="B183" s="45" t="str">
        <f>IF('Comp 8'!$A$48="Studio",'Comp 8'!$A$48&amp;"/"&amp;'Comp 8'!$B$48,"")</f>
        <v/>
      </c>
      <c r="C183" s="45">
        <f>IF('Comp 8'!$A$48="Studio",'Comp 8'!$C$48,0)</f>
        <v>0</v>
      </c>
      <c r="D183" s="45">
        <f>IF('Comp 8'!$A$48="Studio",'Comp 8'!$D$48,0)</f>
        <v>0</v>
      </c>
      <c r="E183" s="46">
        <f t="shared" si="10"/>
        <v>0</v>
      </c>
      <c r="F183" s="46">
        <f>IF('Comp 8'!$A$48="Studio",'Comp 8'!$K$48,0)</f>
        <v>0</v>
      </c>
      <c r="G183" s="46">
        <f t="shared" si="11"/>
        <v>0</v>
      </c>
      <c r="H183" s="47">
        <f>IF('Comp 8'!$A$48="Studio",'Comp 8'!$M$48,0)</f>
        <v>0</v>
      </c>
    </row>
    <row r="184" spans="1:8" hidden="1" x14ac:dyDescent="0.45">
      <c r="A184" s="44" t="str">
        <f>IF('Comp 8'!A49="Studio",'Comp 8'!B$1,"")</f>
        <v/>
      </c>
      <c r="B184" s="45" t="str">
        <f>IF('Comp 8'!$A$49="Studio",'Comp 8'!$A$49&amp;"/"&amp;'Comp 8'!$B$49,"")</f>
        <v/>
      </c>
      <c r="C184" s="45">
        <f>IF('Comp 8'!$A$49="Studio",'Comp 8'!$C$49,0)</f>
        <v>0</v>
      </c>
      <c r="D184" s="45">
        <f>IF('Comp 8'!$A$49="Studio",'Comp 8'!$D$49,0)</f>
        <v>0</v>
      </c>
      <c r="E184" s="46">
        <f t="shared" si="10"/>
        <v>0</v>
      </c>
      <c r="F184" s="46">
        <f>IF('Comp 8'!$A$49="Studio",'Comp 8'!$K$49,0)</f>
        <v>0</v>
      </c>
      <c r="G184" s="46">
        <f t="shared" si="11"/>
        <v>0</v>
      </c>
      <c r="H184" s="47">
        <f>IF('Comp 8'!$A$49="Studio",'Comp 8'!$M$49,0)</f>
        <v>0</v>
      </c>
    </row>
  </sheetData>
  <sheetProtection password="9C4F" sheet="1" objects="1" scenarios="1" autoFilter="0"/>
  <autoFilter ref="A4:A184" xr:uid="{00000000-0009-0000-0000-000003000000}">
    <filterColumn colId="0">
      <customFilters and="1">
        <customFilter operator="notEqual" val=" "/>
      </customFilters>
    </filterColumn>
  </autoFilter>
  <mergeCells count="2">
    <mergeCell ref="A1:H1"/>
    <mergeCell ref="A2:H2"/>
  </mergeCells>
  <conditionalFormatting sqref="A5:H184">
    <cfRule type="expression" dxfId="11" priority="2">
      <formula>$A5=Subject_Property</formula>
    </cfRule>
  </conditionalFormatting>
  <conditionalFormatting sqref="C5:H184">
    <cfRule type="expression" dxfId="10" priority="1">
      <formula>$A5=""</formula>
    </cfRule>
  </conditionalFormatting>
  <pageMargins left="0.3" right="0.25" top="1.5" bottom="0.75" header="0.3" footer="0.3"/>
  <pageSetup scale="97" orientation="portrait" r:id="rId1"/>
  <headerFooter>
    <oddHeader>&amp;C&amp;G</oddHeader>
    <oddFooter>&amp;L&amp;G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filterMode="1">
    <tabColor rgb="FFFFC000"/>
  </sheetPr>
  <dimension ref="A1:I185"/>
  <sheetViews>
    <sheetView showGridLines="0" zoomScaleNormal="100" workbookViewId="0">
      <selection activeCell="I112" sqref="I112"/>
    </sheetView>
  </sheetViews>
  <sheetFormatPr defaultColWidth="9.15625" defaultRowHeight="12.6" x14ac:dyDescent="0.45"/>
  <cols>
    <col min="1" max="1" width="30.15625" style="44" customWidth="1"/>
    <col min="2" max="4" width="14" style="44" customWidth="1"/>
    <col min="5" max="5" width="14" style="49" hidden="1" customWidth="1"/>
    <col min="6" max="6" width="14" style="49" customWidth="1"/>
    <col min="7" max="7" width="14" style="49" hidden="1" customWidth="1"/>
    <col min="8" max="8" width="14" style="49" customWidth="1"/>
    <col min="9" max="16384" width="9.15625" style="44"/>
  </cols>
  <sheetData>
    <row r="1" spans="1:9" ht="13.8" x14ac:dyDescent="0.45">
      <c r="A1" s="222" t="s">
        <v>108</v>
      </c>
      <c r="B1" s="222"/>
      <c r="C1" s="222"/>
      <c r="D1" s="222"/>
      <c r="E1" s="222"/>
      <c r="F1" s="222"/>
      <c r="G1" s="222"/>
      <c r="H1" s="222"/>
    </row>
    <row r="2" spans="1:9" ht="13.8" x14ac:dyDescent="0.45">
      <c r="A2" s="222" t="str">
        <f>'2151 Kirkwood'!B1</f>
        <v xml:space="preserve">2151 Kirkwood </v>
      </c>
      <c r="B2" s="222"/>
      <c r="C2" s="222"/>
      <c r="D2" s="222"/>
      <c r="E2" s="222"/>
      <c r="F2" s="222"/>
      <c r="G2" s="222"/>
      <c r="H2" s="222"/>
    </row>
    <row r="3" spans="1:9" ht="12.9" thickBot="1" x14ac:dyDescent="0.5">
      <c r="A3" s="43"/>
    </row>
    <row r="4" spans="1:9" ht="12.9" thickBot="1" x14ac:dyDescent="0.5">
      <c r="A4" s="37" t="s">
        <v>100</v>
      </c>
      <c r="B4" s="38" t="s">
        <v>101</v>
      </c>
      <c r="C4" s="39" t="s">
        <v>102</v>
      </c>
      <c r="D4" s="40" t="s">
        <v>109</v>
      </c>
      <c r="E4" s="74" t="s">
        <v>110</v>
      </c>
      <c r="F4" s="74" t="s">
        <v>105</v>
      </c>
      <c r="G4" s="42" t="s">
        <v>106</v>
      </c>
      <c r="H4" s="42" t="s">
        <v>107</v>
      </c>
      <c r="I4" s="43"/>
    </row>
    <row r="5" spans="1:9" x14ac:dyDescent="0.45">
      <c r="A5" s="44" t="str">
        <f>IF('Park at Pisa'!A30=1,'Park at Pisa'!B$1,"")</f>
        <v>Park at Pisa</v>
      </c>
      <c r="B5" s="45" t="str">
        <f>IF('Park at Pisa'!A30=1,'Park at Pisa'!A30&amp;"/"&amp;'Park at Pisa'!B30,"")</f>
        <v>1/1</v>
      </c>
      <c r="C5" s="45">
        <f>IF('Park at Pisa'!$A$30=1,'Park at Pisa'!$C$30,0)</f>
        <v>55</v>
      </c>
      <c r="D5" s="45">
        <f>IF('Park at Pisa'!$A$30=1,'Park at Pisa'!$D$30,0)</f>
        <v>650</v>
      </c>
      <c r="E5" s="46">
        <f t="shared" ref="E5:E36" si="0">IF(ISERROR(C5*D5),0,(C5*D5))</f>
        <v>35750</v>
      </c>
      <c r="F5" s="46">
        <f>IF('Park at Pisa'!$A$30=1,'Park at Pisa'!$K$30,0)</f>
        <v>707</v>
      </c>
      <c r="G5" s="46">
        <f t="shared" ref="G5:G36" si="1">C5*F5</f>
        <v>38885</v>
      </c>
      <c r="H5" s="47">
        <f>IF('Park at Pisa'!$A$30=1,'Park at Pisa'!$M$30,0)</f>
        <v>1.0876923076923077</v>
      </c>
    </row>
    <row r="6" spans="1:9" hidden="1" x14ac:dyDescent="0.45">
      <c r="A6" s="44" t="str">
        <f>IF('2151 Kirkwood'!A36=1,'2151 Kirkwood'!$B$1,"")</f>
        <v xml:space="preserve">2151 Kirkwood </v>
      </c>
      <c r="B6" s="45" t="str">
        <f>IF('2151 Kirkwood'!A36=1,'2151 Kirkwood'!A36&amp;"/"&amp;'2151 Kirkwood'!B36,"")</f>
        <v>1/1</v>
      </c>
      <c r="C6" s="45">
        <f>IF('2151 Kirkwood'!$A$36=1,'2151 Kirkwood'!$C$36,0)</f>
        <v>21</v>
      </c>
      <c r="D6" s="45">
        <f>IF('2151 Kirkwood'!$A$36=1,'2151 Kirkwood'!$D$36,0)</f>
        <v>640</v>
      </c>
      <c r="E6" s="46">
        <f t="shared" si="0"/>
        <v>13440</v>
      </c>
      <c r="F6" s="46">
        <f>IF('2151 Kirkwood'!$A$36=1,'2151 Kirkwood'!$K$36,0)</f>
        <v>797</v>
      </c>
      <c r="G6" s="46">
        <f t="shared" si="1"/>
        <v>16737</v>
      </c>
      <c r="H6" s="47">
        <f>IF('2151 Kirkwood'!$A$36=1,'2151 Kirkwood'!$M$36,0)</f>
        <v>1.2453125</v>
      </c>
    </row>
    <row r="7" spans="1:9" hidden="1" x14ac:dyDescent="0.45">
      <c r="A7" s="44" t="str">
        <f>IF('2151 Kirkwood'!A37=1,'2151 Kirkwood'!$B$1,"")</f>
        <v xml:space="preserve">2151 Kirkwood </v>
      </c>
      <c r="B7" s="45" t="str">
        <f>IF('2151 Kirkwood'!A37=1,'2151 Kirkwood'!A37&amp;"/"&amp;'2151 Kirkwood'!B37,"")</f>
        <v>1/1</v>
      </c>
      <c r="C7" s="45">
        <f>IF('2151 Kirkwood'!$A$37=1,'2151 Kirkwood'!$C$37,0)</f>
        <v>25</v>
      </c>
      <c r="D7" s="45">
        <f>IF('2151 Kirkwood'!$A$37=1,'2151 Kirkwood'!$D$37,0)</f>
        <v>719</v>
      </c>
      <c r="E7" s="46">
        <f t="shared" si="0"/>
        <v>17975</v>
      </c>
      <c r="F7" s="46">
        <f>IF('2151 Kirkwood'!$A$37=1,'2151 Kirkwood'!$K$37,0)</f>
        <v>888</v>
      </c>
      <c r="G7" s="46">
        <f t="shared" si="1"/>
        <v>22200</v>
      </c>
      <c r="H7" s="47">
        <f>IF('2151 Kirkwood'!$A$37=1,'2151 Kirkwood'!$M$37,0)</f>
        <v>1.2350486787204451</v>
      </c>
    </row>
    <row r="8" spans="1:9" hidden="1" x14ac:dyDescent="0.45">
      <c r="A8" s="44" t="str">
        <f>IF('2151 Kirkwood'!A38=1,'2151 Kirkwood'!$B$1,"")</f>
        <v xml:space="preserve">2151 Kirkwood </v>
      </c>
      <c r="B8" s="45" t="str">
        <f>IF('2151 Kirkwood'!A38=1,'2151 Kirkwood'!A38&amp;"/"&amp;'2151 Kirkwood'!B38,"")</f>
        <v>1/1</v>
      </c>
      <c r="C8" s="45">
        <f>IF('2151 Kirkwood'!$A$38=1,'2151 Kirkwood'!$C$38,0)</f>
        <v>60</v>
      </c>
      <c r="D8" s="45">
        <f>IF('2151 Kirkwood'!$A$38=1,'2151 Kirkwood'!$D$38,0)</f>
        <v>719</v>
      </c>
      <c r="E8" s="46">
        <f t="shared" si="0"/>
        <v>43140</v>
      </c>
      <c r="F8" s="46">
        <f>IF('2151 Kirkwood'!$A$38=1,'2151 Kirkwood'!$K$38,0)</f>
        <v>826</v>
      </c>
      <c r="G8" s="46">
        <f t="shared" si="1"/>
        <v>49560</v>
      </c>
      <c r="H8" s="47">
        <f>IF('2151 Kirkwood'!$A$38=1,'2151 Kirkwood'!$M$38,0)</f>
        <v>1.148817802503477</v>
      </c>
    </row>
    <row r="9" spans="1:9" hidden="1" x14ac:dyDescent="0.45">
      <c r="A9" s="44" t="str">
        <f>IF('2151 Kirkwood'!A40=1,'2151 Kirkwood'!$B$1,"")</f>
        <v/>
      </c>
      <c r="B9" s="45" t="str">
        <f>IF('2151 Kirkwood'!A40=1,'2151 Kirkwood'!A40&amp;"/"&amp;'2151 Kirkwood'!B40,"")</f>
        <v/>
      </c>
      <c r="C9" s="45">
        <f>IF('2151 Kirkwood'!$A$40=1,'2151 Kirkwood'!$C$40,0)</f>
        <v>0</v>
      </c>
      <c r="D9" s="45">
        <f>IF('2151 Kirkwood'!$A$40=1,'2151 Kirkwood'!$D$40,0)</f>
        <v>0</v>
      </c>
      <c r="E9" s="46">
        <f t="shared" si="0"/>
        <v>0</v>
      </c>
      <c r="F9" s="46">
        <f>IF('2151 Kirkwood'!$A$40=1,'2151 Kirkwood'!$K$40,0)</f>
        <v>0</v>
      </c>
      <c r="G9" s="46">
        <f t="shared" si="1"/>
        <v>0</v>
      </c>
      <c r="H9" s="47">
        <f>IF('2151 Kirkwood'!$A$40=1,'2151 Kirkwood'!$M$40,0)</f>
        <v>0</v>
      </c>
    </row>
    <row r="10" spans="1:9" hidden="1" x14ac:dyDescent="0.45">
      <c r="A10" s="44" t="str">
        <f>IF('2151 Kirkwood'!A41=1,'2151 Kirkwood'!$B$1,"")</f>
        <v/>
      </c>
      <c r="B10" s="45" t="str">
        <f>IF('2151 Kirkwood'!A41=1,'2151 Kirkwood'!A41&amp;"/"&amp;'2151 Kirkwood'!B41,"")</f>
        <v/>
      </c>
      <c r="C10" s="45">
        <f>IF('2151 Kirkwood'!$A$41=1,'2151 Kirkwood'!$C$41,0)</f>
        <v>0</v>
      </c>
      <c r="D10" s="45">
        <f>IF('2151 Kirkwood'!$A$41=1,'2151 Kirkwood'!$D$41,0)</f>
        <v>0</v>
      </c>
      <c r="E10" s="46">
        <f t="shared" si="0"/>
        <v>0</v>
      </c>
      <c r="F10" s="46">
        <f>IF('2151 Kirkwood'!$A$41=1,'2151 Kirkwood'!$K$41,0)</f>
        <v>0</v>
      </c>
      <c r="G10" s="46">
        <f t="shared" si="1"/>
        <v>0</v>
      </c>
      <c r="H10" s="47">
        <f>IF('2151 Kirkwood'!$A$41=1,'2151 Kirkwood'!$M$41,0)</f>
        <v>0</v>
      </c>
    </row>
    <row r="11" spans="1:9" hidden="1" x14ac:dyDescent="0.45">
      <c r="A11" s="44" t="e">
        <f>IF('2151 Kirkwood'!#REF!=1,'2151 Kirkwood'!$B$1,"")</f>
        <v>#REF!</v>
      </c>
      <c r="B11" s="45" t="e">
        <f>IF('2151 Kirkwood'!#REF!=1,'2151 Kirkwood'!#REF!&amp;"/"&amp;'2151 Kirkwood'!#REF!,"")</f>
        <v>#REF!</v>
      </c>
      <c r="C11" s="45" t="e">
        <f>IF('2151 Kirkwood'!#REF!=1,'2151 Kirkwood'!#REF!,0)</f>
        <v>#REF!</v>
      </c>
      <c r="D11" s="45" t="e">
        <f>IF('2151 Kirkwood'!#REF!=1,'2151 Kirkwood'!#REF!,0)</f>
        <v>#REF!</v>
      </c>
      <c r="E11" s="46">
        <f t="shared" si="0"/>
        <v>0</v>
      </c>
      <c r="F11" s="46" t="e">
        <f>IF('2151 Kirkwood'!#REF!=1,'2151 Kirkwood'!#REF!,0)</f>
        <v>#REF!</v>
      </c>
      <c r="G11" s="46" t="e">
        <f t="shared" si="1"/>
        <v>#REF!</v>
      </c>
      <c r="H11" s="47" t="e">
        <f>IF('2151 Kirkwood'!#REF!=1,'2151 Kirkwood'!#REF!,0)</f>
        <v>#REF!</v>
      </c>
    </row>
    <row r="12" spans="1:9" hidden="1" x14ac:dyDescent="0.45">
      <c r="A12" s="44" t="e">
        <f>IF('2151 Kirkwood'!#REF!=1,'2151 Kirkwood'!$B$1,"")</f>
        <v>#REF!</v>
      </c>
      <c r="B12" s="45" t="e">
        <f>IF('2151 Kirkwood'!#REF!=1,'2151 Kirkwood'!#REF!&amp;"/"&amp;'2151 Kirkwood'!#REF!,"")</f>
        <v>#REF!</v>
      </c>
      <c r="C12" s="45" t="e">
        <f>IF('2151 Kirkwood'!#REF!=1,'2151 Kirkwood'!#REF!,0)</f>
        <v>#REF!</v>
      </c>
      <c r="D12" s="45" t="e">
        <f>IF('2151 Kirkwood'!#REF!=1,'2151 Kirkwood'!#REF!,0)</f>
        <v>#REF!</v>
      </c>
      <c r="E12" s="46">
        <f t="shared" si="0"/>
        <v>0</v>
      </c>
      <c r="F12" s="46" t="e">
        <f>IF('2151 Kirkwood'!#REF!=1,'2151 Kirkwood'!#REF!,0)</f>
        <v>#REF!</v>
      </c>
      <c r="G12" s="46" t="e">
        <f t="shared" si="1"/>
        <v>#REF!</v>
      </c>
      <c r="H12" s="47" t="e">
        <f>IF('2151 Kirkwood'!#REF!=1,'2151 Kirkwood'!#REF!,0)</f>
        <v>#REF!</v>
      </c>
    </row>
    <row r="13" spans="1:9" hidden="1" x14ac:dyDescent="0.45">
      <c r="A13" s="44" t="e">
        <f>IF('2151 Kirkwood'!#REF!=1,'2151 Kirkwood'!$B$1,"")</f>
        <v>#REF!</v>
      </c>
      <c r="B13" s="45" t="e">
        <f>IF('2151 Kirkwood'!#REF!=1,'2151 Kirkwood'!#REF!&amp;"/"&amp;'2151 Kirkwood'!#REF!,"")</f>
        <v>#REF!</v>
      </c>
      <c r="C13" s="45" t="e">
        <f>IF('2151 Kirkwood'!#REF!=1,'2151 Kirkwood'!#REF!,0)</f>
        <v>#REF!</v>
      </c>
      <c r="D13" s="45" t="e">
        <f>IF('2151 Kirkwood'!#REF!=1,'2151 Kirkwood'!#REF!,0)</f>
        <v>#REF!</v>
      </c>
      <c r="E13" s="46">
        <f t="shared" si="0"/>
        <v>0</v>
      </c>
      <c r="F13" s="46" t="e">
        <f>IF('2151 Kirkwood'!#REF!=1,'2151 Kirkwood'!#REF!,0)</f>
        <v>#REF!</v>
      </c>
      <c r="G13" s="46" t="e">
        <f t="shared" si="1"/>
        <v>#REF!</v>
      </c>
      <c r="H13" s="47" t="e">
        <f>IF('2151 Kirkwood'!#REF!=1,'2151 Kirkwood'!#REF!,0)</f>
        <v>#REF!</v>
      </c>
    </row>
    <row r="14" spans="1:9" hidden="1" x14ac:dyDescent="0.45">
      <c r="A14" s="44" t="e">
        <f>IF('2151 Kirkwood'!#REF!=1,'2151 Kirkwood'!$B$1,"")</f>
        <v>#REF!</v>
      </c>
      <c r="B14" s="45" t="e">
        <f>IF('2151 Kirkwood'!#REF!=1,'2151 Kirkwood'!#REF!&amp;"/"&amp;'2151 Kirkwood'!#REF!,"")</f>
        <v>#REF!</v>
      </c>
      <c r="C14" s="45" t="e">
        <f>IF('2151 Kirkwood'!#REF!=1,'2151 Kirkwood'!#REF!,0)</f>
        <v>#REF!</v>
      </c>
      <c r="D14" s="45" t="e">
        <f>IF('2151 Kirkwood'!#REF!=1,'2151 Kirkwood'!#REF!,0)</f>
        <v>#REF!</v>
      </c>
      <c r="E14" s="46">
        <f t="shared" si="0"/>
        <v>0</v>
      </c>
      <c r="F14" s="46" t="e">
        <f>IF('2151 Kirkwood'!#REF!=1,'2151 Kirkwood'!#REF!,0)</f>
        <v>#REF!</v>
      </c>
      <c r="G14" s="46" t="e">
        <f t="shared" si="1"/>
        <v>#REF!</v>
      </c>
      <c r="H14" s="47" t="e">
        <f>IF('2151 Kirkwood'!#REF!=1,'2151 Kirkwood'!#REF!,0)</f>
        <v>#REF!</v>
      </c>
    </row>
    <row r="15" spans="1:9" hidden="1" x14ac:dyDescent="0.45">
      <c r="A15" s="44" t="e">
        <f>IF('2151 Kirkwood'!#REF!=1,'2151 Kirkwood'!$B$1,"")</f>
        <v>#REF!</v>
      </c>
      <c r="B15" s="45" t="e">
        <f>IF('2151 Kirkwood'!#REF!=1,'2151 Kirkwood'!#REF!&amp;"/"&amp;'2151 Kirkwood'!#REF!,"")</f>
        <v>#REF!</v>
      </c>
      <c r="C15" s="45" t="e">
        <f>IF('2151 Kirkwood'!#REF!=1,'2151 Kirkwood'!#REF!,0)</f>
        <v>#REF!</v>
      </c>
      <c r="D15" s="45" t="e">
        <f>IF('2151 Kirkwood'!#REF!=1,'2151 Kirkwood'!#REF!,0)</f>
        <v>#REF!</v>
      </c>
      <c r="E15" s="46">
        <f t="shared" si="0"/>
        <v>0</v>
      </c>
      <c r="F15" s="46" t="e">
        <f>IF('2151 Kirkwood'!#REF!=1,'2151 Kirkwood'!#REF!,0)</f>
        <v>#REF!</v>
      </c>
      <c r="G15" s="46" t="e">
        <f t="shared" si="1"/>
        <v>#REF!</v>
      </c>
      <c r="H15" s="47" t="e">
        <f>IF('2151 Kirkwood'!#REF!=1,'2151 Kirkwood'!#REF!,0)</f>
        <v>#REF!</v>
      </c>
    </row>
    <row r="16" spans="1:9" hidden="1" x14ac:dyDescent="0.45">
      <c r="A16" s="44" t="e">
        <f>IF('2151 Kirkwood'!#REF!=1,'2151 Kirkwood'!$B$1,"")</f>
        <v>#REF!</v>
      </c>
      <c r="B16" s="45" t="e">
        <f>IF('2151 Kirkwood'!#REF!=1,'2151 Kirkwood'!#REF!&amp;"/"&amp;'2151 Kirkwood'!#REF!,"")</f>
        <v>#REF!</v>
      </c>
      <c r="C16" s="45" t="e">
        <f>IF('2151 Kirkwood'!#REF!=1,'2151 Kirkwood'!#REF!,0)</f>
        <v>#REF!</v>
      </c>
      <c r="D16" s="45" t="e">
        <f>IF('2151 Kirkwood'!#REF!=1,'2151 Kirkwood'!#REF!,0)</f>
        <v>#REF!</v>
      </c>
      <c r="E16" s="46">
        <f t="shared" si="0"/>
        <v>0</v>
      </c>
      <c r="F16" s="46" t="e">
        <f>IF('2151 Kirkwood'!#REF!=1,'2151 Kirkwood'!#REF!,0)</f>
        <v>#REF!</v>
      </c>
      <c r="G16" s="46" t="e">
        <f t="shared" si="1"/>
        <v>#REF!</v>
      </c>
      <c r="H16" s="47" t="e">
        <f>IF('2151 Kirkwood'!#REF!=1,'2151 Kirkwood'!#REF!,0)</f>
        <v>#REF!</v>
      </c>
    </row>
    <row r="17" spans="1:8" hidden="1" x14ac:dyDescent="0.45">
      <c r="A17" s="44" t="e">
        <f>IF('2151 Kirkwood'!#REF!=1,'2151 Kirkwood'!$B$1,"")</f>
        <v>#REF!</v>
      </c>
      <c r="B17" s="45" t="e">
        <f>IF('2151 Kirkwood'!#REF!=1,'2151 Kirkwood'!#REF!&amp;"/"&amp;'2151 Kirkwood'!#REF!,"")</f>
        <v>#REF!</v>
      </c>
      <c r="C17" s="45" t="e">
        <f>IF('2151 Kirkwood'!#REF!=1,'2151 Kirkwood'!#REF!,0)</f>
        <v>#REF!</v>
      </c>
      <c r="D17" s="45" t="e">
        <f>IF('2151 Kirkwood'!#REF!=1,'2151 Kirkwood'!#REF!,0)</f>
        <v>#REF!</v>
      </c>
      <c r="E17" s="46">
        <f t="shared" si="0"/>
        <v>0</v>
      </c>
      <c r="F17" s="46" t="e">
        <f>IF('2151 Kirkwood'!#REF!=1,'2151 Kirkwood'!#REF!,0)</f>
        <v>#REF!</v>
      </c>
      <c r="G17" s="46" t="e">
        <f t="shared" si="1"/>
        <v>#REF!</v>
      </c>
      <c r="H17" s="47" t="e">
        <f>IF('2151 Kirkwood'!#REF!=1,'2151 Kirkwood'!#REF!,0)</f>
        <v>#REF!</v>
      </c>
    </row>
    <row r="18" spans="1:8" hidden="1" x14ac:dyDescent="0.45">
      <c r="A18" s="44" t="e">
        <f>IF('2151 Kirkwood'!#REF!=1,'2151 Kirkwood'!$B$1,"")</f>
        <v>#REF!</v>
      </c>
      <c r="B18" s="45" t="e">
        <f>IF('2151 Kirkwood'!#REF!=1,'2151 Kirkwood'!#REF!&amp;"/"&amp;'2151 Kirkwood'!#REF!,"")</f>
        <v>#REF!</v>
      </c>
      <c r="C18" s="45" t="e">
        <f>IF('2151 Kirkwood'!#REF!=1,'2151 Kirkwood'!#REF!,0)</f>
        <v>#REF!</v>
      </c>
      <c r="D18" s="45" t="e">
        <f>IF('2151 Kirkwood'!#REF!=1,'2151 Kirkwood'!#REF!,0)</f>
        <v>#REF!</v>
      </c>
      <c r="E18" s="46">
        <f t="shared" si="0"/>
        <v>0</v>
      </c>
      <c r="F18" s="46" t="e">
        <f>IF('2151 Kirkwood'!#REF!=1,'2151 Kirkwood'!#REF!,0)</f>
        <v>#REF!</v>
      </c>
      <c r="G18" s="46" t="e">
        <f t="shared" si="1"/>
        <v>#REF!</v>
      </c>
      <c r="H18" s="47" t="e">
        <f>IF('2151 Kirkwood'!#REF!=1,'2151 Kirkwood'!#REF!,0)</f>
        <v>#REF!</v>
      </c>
    </row>
    <row r="19" spans="1:8" hidden="1" x14ac:dyDescent="0.45">
      <c r="A19" s="44" t="str">
        <f>IF('2151 Kirkwood'!A42=1,'2151 Kirkwood'!$B$1,"")</f>
        <v/>
      </c>
      <c r="B19" s="45" t="str">
        <f>IF('2151 Kirkwood'!A42=1,'2151 Kirkwood'!A42&amp;"/"&amp;'2151 Kirkwood'!B42,"")</f>
        <v/>
      </c>
      <c r="C19" s="45">
        <f>IF('2151 Kirkwood'!$A$42=1,'2151 Kirkwood'!$C$42,0)</f>
        <v>0</v>
      </c>
      <c r="D19" s="45">
        <f>IF('2151 Kirkwood'!$A$42=1,'2151 Kirkwood'!$D$42,0)</f>
        <v>0</v>
      </c>
      <c r="E19" s="46">
        <f t="shared" si="0"/>
        <v>0</v>
      </c>
      <c r="F19" s="46">
        <f>IF('2151 Kirkwood'!$A$42=1,'2151 Kirkwood'!$K$42,0)</f>
        <v>0</v>
      </c>
      <c r="G19" s="46">
        <f t="shared" si="1"/>
        <v>0</v>
      </c>
      <c r="H19" s="47">
        <f>IF('2151 Kirkwood'!$A$42=1,'2151 Kirkwood'!$M$42,0)</f>
        <v>0</v>
      </c>
    </row>
    <row r="20" spans="1:8" hidden="1" x14ac:dyDescent="0.45">
      <c r="A20" s="44" t="str">
        <f>IF('2151 Kirkwood'!A43=1,'2151 Kirkwood'!$B$1,"")</f>
        <v/>
      </c>
      <c r="B20" s="45" t="str">
        <f>IF('2151 Kirkwood'!A43=1,'2151 Kirkwood'!A43&amp;"/"&amp;'2151 Kirkwood'!B43,"")</f>
        <v/>
      </c>
      <c r="C20" s="45">
        <f>IF('2151 Kirkwood'!$A$43=1,'2151 Kirkwood'!$C$43,0)</f>
        <v>0</v>
      </c>
      <c r="D20" s="45">
        <f>IF('2151 Kirkwood'!$A$43=1,'2151 Kirkwood'!$D$43,0)</f>
        <v>0</v>
      </c>
      <c r="E20" s="46">
        <f t="shared" si="0"/>
        <v>0</v>
      </c>
      <c r="F20" s="46">
        <f>IF('2151 Kirkwood'!$A$43=1,'2151 Kirkwood'!$K$43,0)</f>
        <v>0</v>
      </c>
      <c r="G20" s="46">
        <f t="shared" si="1"/>
        <v>0</v>
      </c>
      <c r="H20" s="47">
        <f>IF('2151 Kirkwood'!$A$43=1,'2151 Kirkwood'!$M$43,0)</f>
        <v>0</v>
      </c>
    </row>
    <row r="21" spans="1:8" hidden="1" x14ac:dyDescent="0.45">
      <c r="A21" s="44" t="e">
        <f>IF('2151 Kirkwood'!#REF!=1,'2151 Kirkwood'!$B$1,"")</f>
        <v>#REF!</v>
      </c>
      <c r="B21" s="45" t="e">
        <f>IF('2151 Kirkwood'!#REF!=1,'2151 Kirkwood'!#REF!&amp;"/"&amp;'2151 Kirkwood'!#REF!,"")</f>
        <v>#REF!</v>
      </c>
      <c r="C21" s="45" t="e">
        <f>IF('2151 Kirkwood'!#REF!=1,'2151 Kirkwood'!#REF!,0)</f>
        <v>#REF!</v>
      </c>
      <c r="D21" s="45" t="e">
        <f>IF('2151 Kirkwood'!#REF!=1,'2151 Kirkwood'!#REF!,0)</f>
        <v>#REF!</v>
      </c>
      <c r="E21" s="46">
        <f t="shared" si="0"/>
        <v>0</v>
      </c>
      <c r="F21" s="46" t="e">
        <f>IF('2151 Kirkwood'!#REF!=1,'2151 Kirkwood'!#REF!,0)</f>
        <v>#REF!</v>
      </c>
      <c r="G21" s="46" t="e">
        <f t="shared" si="1"/>
        <v>#REF!</v>
      </c>
      <c r="H21" s="47" t="e">
        <f>IF('2151 Kirkwood'!#REF!=1,'2151 Kirkwood'!#REF!,0)</f>
        <v>#REF!</v>
      </c>
    </row>
    <row r="22" spans="1:8" hidden="1" x14ac:dyDescent="0.45">
      <c r="A22" s="44" t="str">
        <f>IF('Abbey Briar Forest'!A32=1,'Abbey Briar Forest'!B$1,"")</f>
        <v/>
      </c>
      <c r="B22" s="45" t="str">
        <f>IF('Abbey Briar Forest'!A32=1,'Abbey Briar Forest'!A32&amp;"/"&amp;'Abbey Briar Forest'!B32,"")</f>
        <v/>
      </c>
      <c r="C22" s="45">
        <f>IF('Abbey Briar Forest'!$A$32=1,'Abbey Briar Forest'!$C$32,0)</f>
        <v>0</v>
      </c>
      <c r="D22" s="45">
        <f>IF('Abbey Briar Forest'!$A$32=1,'Abbey Briar Forest'!$D$32,0)</f>
        <v>0</v>
      </c>
      <c r="E22" s="46">
        <f t="shared" si="0"/>
        <v>0</v>
      </c>
      <c r="F22" s="46">
        <f>IF('Abbey Briar Forest'!$A$32=1,'Abbey Briar Forest'!$K$32,0)</f>
        <v>0</v>
      </c>
      <c r="G22" s="46">
        <f t="shared" si="1"/>
        <v>0</v>
      </c>
      <c r="H22" s="47">
        <f>IF('Abbey Briar Forest'!$A$32=1,'Abbey Briar Forest'!$M$32,0)</f>
        <v>0</v>
      </c>
    </row>
    <row r="23" spans="1:8" hidden="1" x14ac:dyDescent="0.45">
      <c r="A23" s="44" t="str">
        <f>IF('Abbey Briar Forest'!A33=1,'Abbey Briar Forest'!B$1,"")</f>
        <v/>
      </c>
      <c r="B23" s="45" t="str">
        <f>IF('Abbey Briar Forest'!A33=1,'Abbey Briar Forest'!A33&amp;"/"&amp;'Abbey Briar Forest'!B33,"")</f>
        <v/>
      </c>
      <c r="C23" s="45">
        <f>IF('Abbey Briar Forest'!$A$33=1,'Abbey Briar Forest'!$C$33,0)</f>
        <v>0</v>
      </c>
      <c r="D23" s="45">
        <f>IF('Abbey Briar Forest'!$A$33=1,'Abbey Briar Forest'!$D$33,0)</f>
        <v>0</v>
      </c>
      <c r="E23" s="46">
        <f t="shared" si="0"/>
        <v>0</v>
      </c>
      <c r="F23" s="46">
        <f>IF('Abbey Briar Forest'!$A$33=1,'Abbey Briar Forest'!$K$33,0)</f>
        <v>0</v>
      </c>
      <c r="G23" s="46">
        <f t="shared" si="1"/>
        <v>0</v>
      </c>
      <c r="H23" s="47">
        <f>IF('Abbey Briar Forest'!$A$33=1,'Abbey Briar Forest'!$M$33,0)</f>
        <v>0</v>
      </c>
    </row>
    <row r="24" spans="1:8" hidden="1" x14ac:dyDescent="0.45">
      <c r="A24" s="44" t="str">
        <f>IF('Abbey Briar Forest'!A34=1,'Abbey Briar Forest'!B$1,"")</f>
        <v/>
      </c>
      <c r="B24" s="45" t="str">
        <f>IF('Abbey Briar Forest'!A34=1,'Abbey Briar Forest'!A34&amp;"/"&amp;'Abbey Briar Forest'!B34,"")</f>
        <v/>
      </c>
      <c r="C24" s="45">
        <f>IF('Abbey Briar Forest'!$A$34=1,'Abbey Briar Forest'!$C$34,0)</f>
        <v>0</v>
      </c>
      <c r="D24" s="45">
        <f>IF('Abbey Briar Forest'!$A$34=1,'Abbey Briar Forest'!$D$34,0)</f>
        <v>0</v>
      </c>
      <c r="E24" s="46">
        <f t="shared" si="0"/>
        <v>0</v>
      </c>
      <c r="F24" s="46">
        <f>IF('Abbey Briar Forest'!$A$34=1,'Abbey Briar Forest'!$K$34,0)</f>
        <v>0</v>
      </c>
      <c r="G24" s="46">
        <f t="shared" si="1"/>
        <v>0</v>
      </c>
      <c r="H24" s="47">
        <f>IF('Abbey Briar Forest'!$A$34=1,'Abbey Briar Forest'!$M$34,0)</f>
        <v>0</v>
      </c>
    </row>
    <row r="25" spans="1:8" hidden="1" x14ac:dyDescent="0.45">
      <c r="A25" s="44" t="str">
        <f>IF('Abbey Briar Forest'!A35=1,'Abbey Briar Forest'!B$1,"")</f>
        <v/>
      </c>
      <c r="B25" s="45" t="str">
        <f>IF('Abbey Briar Forest'!A35=1,'Abbey Briar Forest'!A35&amp;"/"&amp;'Abbey Briar Forest'!B35,"")</f>
        <v/>
      </c>
      <c r="C25" s="45">
        <f>IF('Abbey Briar Forest'!$A$35=1,'Abbey Briar Forest'!$C$35,0)</f>
        <v>0</v>
      </c>
      <c r="D25" s="45">
        <f>IF('Abbey Briar Forest'!$A$35=1,'Abbey Briar Forest'!$D$35,0)</f>
        <v>0</v>
      </c>
      <c r="E25" s="46">
        <f t="shared" si="0"/>
        <v>0</v>
      </c>
      <c r="F25" s="46">
        <f>IF('Abbey Briar Forest'!$A$35=1,'Abbey Briar Forest'!$K$35,0)</f>
        <v>0</v>
      </c>
      <c r="G25" s="46">
        <f t="shared" si="1"/>
        <v>0</v>
      </c>
      <c r="H25" s="47">
        <f>IF('Abbey Briar Forest'!$A$35=1,'Abbey Briar Forest'!$M$35,0)</f>
        <v>0</v>
      </c>
    </row>
    <row r="26" spans="1:8" hidden="1" x14ac:dyDescent="0.45">
      <c r="A26" s="44" t="str">
        <f>IF('Abbey Briar Forest'!A36=1,'Abbey Briar Forest'!B$1,"")</f>
        <v/>
      </c>
      <c r="B26" s="45" t="str">
        <f>IF('Abbey Briar Forest'!A36=1,'Abbey Briar Forest'!A36&amp;"/"&amp;'Abbey Briar Forest'!B36,"")</f>
        <v/>
      </c>
      <c r="C26" s="45">
        <f>IF('Abbey Briar Forest'!$A$36=1,'Abbey Briar Forest'!$C$36,0)</f>
        <v>0</v>
      </c>
      <c r="D26" s="45">
        <f>IF('Abbey Briar Forest'!$A$36=1,'Abbey Briar Forest'!$D$36,0)</f>
        <v>0</v>
      </c>
      <c r="E26" s="46">
        <f t="shared" si="0"/>
        <v>0</v>
      </c>
      <c r="F26" s="46">
        <f>IF('Abbey Briar Forest'!$A$36=1,'Abbey Briar Forest'!$K$36,0)</f>
        <v>0</v>
      </c>
      <c r="G26" s="46">
        <f t="shared" si="1"/>
        <v>0</v>
      </c>
      <c r="H26" s="47">
        <f>IF('Abbey Briar Forest'!$A$36=1,'Abbey Briar Forest'!$M$36,0)</f>
        <v>0</v>
      </c>
    </row>
    <row r="27" spans="1:8" hidden="1" x14ac:dyDescent="0.45">
      <c r="A27" s="44" t="e">
        <f>IF('Abbey Briar Forest'!#REF!=1,'Abbey Briar Forest'!B$1,"")</f>
        <v>#REF!</v>
      </c>
      <c r="B27" s="45" t="e">
        <f>IF('Abbey Briar Forest'!#REF!=1,'Abbey Briar Forest'!#REF!&amp;"/"&amp;'Abbey Briar Forest'!#REF!,"")</f>
        <v>#REF!</v>
      </c>
      <c r="C27" s="45" t="e">
        <f>IF('Abbey Briar Forest'!#REF!=1,'Abbey Briar Forest'!#REF!,0)</f>
        <v>#REF!</v>
      </c>
      <c r="D27" s="45" t="e">
        <f>IF('Abbey Briar Forest'!#REF!=1,'Abbey Briar Forest'!#REF!,0)</f>
        <v>#REF!</v>
      </c>
      <c r="E27" s="46">
        <f t="shared" si="0"/>
        <v>0</v>
      </c>
      <c r="F27" s="46" t="e">
        <f>IF('Abbey Briar Forest'!#REF!=1,'Abbey Briar Forest'!#REF!,0)</f>
        <v>#REF!</v>
      </c>
      <c r="G27" s="46" t="e">
        <f t="shared" si="1"/>
        <v>#REF!</v>
      </c>
      <c r="H27" s="47" t="e">
        <f>IF('Abbey Briar Forest'!#REF!=1,'Abbey Briar Forest'!#REF!,0)</f>
        <v>#REF!</v>
      </c>
    </row>
    <row r="28" spans="1:8" hidden="1" x14ac:dyDescent="0.45">
      <c r="A28" s="44" t="e">
        <f>IF('Abbey Briar Forest'!#REF!=1,'Abbey Briar Forest'!B$1,"")</f>
        <v>#REF!</v>
      </c>
      <c r="B28" s="45" t="e">
        <f>IF('Abbey Briar Forest'!#REF!=1,'Abbey Briar Forest'!#REF!&amp;"/"&amp;'Abbey Briar Forest'!#REF!,"")</f>
        <v>#REF!</v>
      </c>
      <c r="C28" s="45" t="e">
        <f>IF('Abbey Briar Forest'!#REF!=1,'Abbey Briar Forest'!#REF!,0)</f>
        <v>#REF!</v>
      </c>
      <c r="D28" s="45" t="e">
        <f>IF('Abbey Briar Forest'!#REF!=1,'Abbey Briar Forest'!#REF!,0)</f>
        <v>#REF!</v>
      </c>
      <c r="E28" s="46">
        <f t="shared" si="0"/>
        <v>0</v>
      </c>
      <c r="F28" s="46" t="e">
        <f>IF('Abbey Briar Forest'!#REF!=1,'Abbey Briar Forest'!#REF!,0)</f>
        <v>#REF!</v>
      </c>
      <c r="G28" s="46" t="e">
        <f t="shared" si="1"/>
        <v>#REF!</v>
      </c>
      <c r="H28" s="47" t="e">
        <f>IF('Abbey Briar Forest'!#REF!=1,'Abbey Briar Forest'!#REF!,0)</f>
        <v>#REF!</v>
      </c>
    </row>
    <row r="29" spans="1:8" hidden="1" x14ac:dyDescent="0.45">
      <c r="A29" s="44" t="e">
        <f>IF('Abbey Briar Forest'!#REF!=1,'Abbey Briar Forest'!B$1,"")</f>
        <v>#REF!</v>
      </c>
      <c r="B29" s="45" t="e">
        <f>IF('Abbey Briar Forest'!#REF!=1,'Abbey Briar Forest'!#REF!&amp;"/"&amp;'Abbey Briar Forest'!#REF!,"")</f>
        <v>#REF!</v>
      </c>
      <c r="C29" s="45" t="e">
        <f>IF('Abbey Briar Forest'!#REF!=1,'Abbey Briar Forest'!#REF!,0)</f>
        <v>#REF!</v>
      </c>
      <c r="D29" s="45" t="e">
        <f>IF('Abbey Briar Forest'!#REF!=1,'Abbey Briar Forest'!#REF!,0)</f>
        <v>#REF!</v>
      </c>
      <c r="E29" s="46">
        <f t="shared" si="0"/>
        <v>0</v>
      </c>
      <c r="F29" s="46" t="e">
        <f>IF('Abbey Briar Forest'!#REF!=1,'Abbey Briar Forest'!#REF!,0)</f>
        <v>#REF!</v>
      </c>
      <c r="G29" s="46" t="e">
        <f t="shared" si="1"/>
        <v>#REF!</v>
      </c>
      <c r="H29" s="47" t="e">
        <f>IF('Abbey Briar Forest'!#REF!=1,'Abbey Briar Forest'!#REF!,0)</f>
        <v>#REF!</v>
      </c>
    </row>
    <row r="30" spans="1:8" hidden="1" x14ac:dyDescent="0.45">
      <c r="A30" s="44" t="e">
        <f>IF('Abbey Briar Forest'!#REF!=1,'Abbey Briar Forest'!B$1,"")</f>
        <v>#REF!</v>
      </c>
      <c r="B30" s="45" t="e">
        <f>IF('Abbey Briar Forest'!#REF!=1,'Abbey Briar Forest'!#REF!&amp;"/"&amp;'Abbey Briar Forest'!#REF!,"")</f>
        <v>#REF!</v>
      </c>
      <c r="C30" s="45" t="e">
        <f>IF('Abbey Briar Forest'!#REF!=1,'Abbey Briar Forest'!#REF!,0)</f>
        <v>#REF!</v>
      </c>
      <c r="D30" s="45" t="e">
        <f>IF('Abbey Briar Forest'!#REF!=1,'Abbey Briar Forest'!#REF!,0)</f>
        <v>#REF!</v>
      </c>
      <c r="E30" s="46">
        <f t="shared" si="0"/>
        <v>0</v>
      </c>
      <c r="F30" s="46" t="e">
        <f>IF('Abbey Briar Forest'!#REF!=1,'Abbey Briar Forest'!#REF!,0)</f>
        <v>#REF!</v>
      </c>
      <c r="G30" s="46" t="e">
        <f t="shared" si="1"/>
        <v>#REF!</v>
      </c>
      <c r="H30" s="47" t="e">
        <f>IF('Abbey Briar Forest'!#REF!=1,'Abbey Briar Forest'!#REF!,0)</f>
        <v>#REF!</v>
      </c>
    </row>
    <row r="31" spans="1:8" hidden="1" x14ac:dyDescent="0.45">
      <c r="A31" s="44" t="e">
        <f>IF('Abbey Briar Forest'!#REF!=1,'Abbey Briar Forest'!B$1,"")</f>
        <v>#REF!</v>
      </c>
      <c r="B31" s="45" t="e">
        <f>IF('Abbey Briar Forest'!#REF!=1,'Abbey Briar Forest'!#REF!&amp;"/"&amp;'Abbey Briar Forest'!#REF!,"")</f>
        <v>#REF!</v>
      </c>
      <c r="C31" s="45" t="e">
        <f>IF('Abbey Briar Forest'!#REF!=1,'Abbey Briar Forest'!#REF!,0)</f>
        <v>#REF!</v>
      </c>
      <c r="D31" s="45" t="e">
        <f>IF('Abbey Briar Forest'!#REF!=1,'Abbey Briar Forest'!#REF!,0)</f>
        <v>#REF!</v>
      </c>
      <c r="E31" s="46">
        <f t="shared" si="0"/>
        <v>0</v>
      </c>
      <c r="F31" s="46" t="e">
        <f>IF('Abbey Briar Forest'!#REF!=1,'Abbey Briar Forest'!#REF!,0)</f>
        <v>#REF!</v>
      </c>
      <c r="G31" s="46" t="e">
        <f t="shared" si="1"/>
        <v>#REF!</v>
      </c>
      <c r="H31" s="47" t="e">
        <f>IF('Abbey Briar Forest'!#REF!=1,'Abbey Briar Forest'!#REF!,0)</f>
        <v>#REF!</v>
      </c>
    </row>
    <row r="32" spans="1:8" hidden="1" x14ac:dyDescent="0.45">
      <c r="A32" s="44" t="e">
        <f>IF('Abbey Briar Forest'!#REF!=1,'Abbey Briar Forest'!B$1,"")</f>
        <v>#REF!</v>
      </c>
      <c r="B32" s="45" t="e">
        <f>IF('Abbey Briar Forest'!#REF!=1,'Abbey Briar Forest'!#REF!&amp;"/"&amp;'Abbey Briar Forest'!#REF!,"")</f>
        <v>#REF!</v>
      </c>
      <c r="C32" s="45" t="e">
        <f>IF('Abbey Briar Forest'!#REF!=1,'Abbey Briar Forest'!#REF!,0)</f>
        <v>#REF!</v>
      </c>
      <c r="D32" s="45" t="e">
        <f>IF('Abbey Briar Forest'!#REF!=1,'Abbey Briar Forest'!#REF!,0)</f>
        <v>#REF!</v>
      </c>
      <c r="E32" s="46">
        <f t="shared" si="0"/>
        <v>0</v>
      </c>
      <c r="F32" s="46" t="e">
        <f>IF('Abbey Briar Forest'!#REF!=1,'Abbey Briar Forest'!#REF!,0)</f>
        <v>#REF!</v>
      </c>
      <c r="G32" s="46" t="e">
        <f t="shared" si="1"/>
        <v>#REF!</v>
      </c>
      <c r="H32" s="47" t="e">
        <f>IF('Abbey Briar Forest'!#REF!=1,'Abbey Briar Forest'!#REF!,0)</f>
        <v>#REF!</v>
      </c>
    </row>
    <row r="33" spans="1:8" hidden="1" x14ac:dyDescent="0.45">
      <c r="A33" s="44" t="e">
        <f>IF('Abbey Briar Forest'!#REF!=1,'Abbey Briar Forest'!B$1,"")</f>
        <v>#REF!</v>
      </c>
      <c r="B33" s="45" t="e">
        <f>IF('Abbey Briar Forest'!#REF!=1,'Abbey Briar Forest'!#REF!&amp;"/"&amp;'Abbey Briar Forest'!#REF!,"")</f>
        <v>#REF!</v>
      </c>
      <c r="C33" s="45" t="e">
        <f>IF('Abbey Briar Forest'!#REF!=1,'Abbey Briar Forest'!#REF!,0)</f>
        <v>#REF!</v>
      </c>
      <c r="D33" s="45" t="e">
        <f>IF('Abbey Briar Forest'!#REF!=1,'Abbey Briar Forest'!#REF!,0)</f>
        <v>#REF!</v>
      </c>
      <c r="E33" s="46">
        <f t="shared" si="0"/>
        <v>0</v>
      </c>
      <c r="F33" s="46" t="e">
        <f>IF('Abbey Briar Forest'!#REF!=1,'Abbey Briar Forest'!#REF!,0)</f>
        <v>#REF!</v>
      </c>
      <c r="G33" s="46" t="e">
        <f t="shared" si="1"/>
        <v>#REF!</v>
      </c>
      <c r="H33" s="47" t="e">
        <f>IF('Abbey Briar Forest'!#REF!=1,'Abbey Briar Forest'!#REF!,0)</f>
        <v>#REF!</v>
      </c>
    </row>
    <row r="34" spans="1:8" hidden="1" x14ac:dyDescent="0.45">
      <c r="A34" s="44" t="e">
        <f>IF('Abbey Briar Forest'!#REF!=1,'Abbey Briar Forest'!B$1,"")</f>
        <v>#REF!</v>
      </c>
      <c r="B34" s="45" t="e">
        <f>IF('Abbey Briar Forest'!#REF!=1,'Abbey Briar Forest'!#REF!&amp;"/"&amp;'Abbey Briar Forest'!#REF!,"")</f>
        <v>#REF!</v>
      </c>
      <c r="C34" s="45" t="e">
        <f>IF('Abbey Briar Forest'!#REF!=1,'Abbey Briar Forest'!#REF!,0)</f>
        <v>#REF!</v>
      </c>
      <c r="D34" s="45" t="e">
        <f>IF('Abbey Briar Forest'!#REF!=1,'Abbey Briar Forest'!#REF!,0)</f>
        <v>#REF!</v>
      </c>
      <c r="E34" s="46">
        <f t="shared" si="0"/>
        <v>0</v>
      </c>
      <c r="F34" s="46" t="e">
        <f>IF('Abbey Briar Forest'!#REF!=1,'Abbey Briar Forest'!#REF!,0)</f>
        <v>#REF!</v>
      </c>
      <c r="G34" s="46" t="e">
        <f t="shared" si="1"/>
        <v>#REF!</v>
      </c>
      <c r="H34" s="47" t="e">
        <f>IF('Abbey Briar Forest'!#REF!=1,'Abbey Briar Forest'!#REF!,0)</f>
        <v>#REF!</v>
      </c>
    </row>
    <row r="35" spans="1:8" hidden="1" x14ac:dyDescent="0.45">
      <c r="A35" s="44" t="e">
        <f>IF('Abbey Briar Forest'!#REF!=1,'Abbey Briar Forest'!B$1,"")</f>
        <v>#REF!</v>
      </c>
      <c r="B35" s="45" t="e">
        <f>IF('Abbey Briar Forest'!#REF!=1,'Abbey Briar Forest'!#REF!&amp;"/"&amp;'Abbey Briar Forest'!#REF!,"")</f>
        <v>#REF!</v>
      </c>
      <c r="C35" s="45" t="e">
        <f>IF('Abbey Briar Forest'!#REF!=1,'Abbey Briar Forest'!#REF!,0)</f>
        <v>#REF!</v>
      </c>
      <c r="D35" s="45" t="e">
        <f>IF('Abbey Briar Forest'!#REF!=1,'Abbey Briar Forest'!#REF!,0)</f>
        <v>#REF!</v>
      </c>
      <c r="E35" s="46">
        <f t="shared" si="0"/>
        <v>0</v>
      </c>
      <c r="F35" s="46" t="e">
        <f>IF('Abbey Briar Forest'!#REF!=1,'Abbey Briar Forest'!#REF!,0)</f>
        <v>#REF!</v>
      </c>
      <c r="G35" s="46" t="e">
        <f t="shared" si="1"/>
        <v>#REF!</v>
      </c>
      <c r="H35" s="47" t="e">
        <f>IF('Abbey Briar Forest'!#REF!=1,'Abbey Briar Forest'!#REF!,0)</f>
        <v>#REF!</v>
      </c>
    </row>
    <row r="36" spans="1:8" hidden="1" x14ac:dyDescent="0.45">
      <c r="A36" s="44" t="e">
        <f>IF('Abbey Briar Forest'!#REF!=1,'Abbey Briar Forest'!B$1,"")</f>
        <v>#REF!</v>
      </c>
      <c r="B36" s="45" t="e">
        <f>IF('Abbey Briar Forest'!#REF!=1,'Abbey Briar Forest'!#REF!&amp;"/"&amp;'Abbey Briar Forest'!#REF!,"")</f>
        <v>#REF!</v>
      </c>
      <c r="C36" s="45" t="e">
        <f>IF('Abbey Briar Forest'!#REF!=1,'Abbey Briar Forest'!#REF!,0)</f>
        <v>#REF!</v>
      </c>
      <c r="D36" s="45" t="e">
        <f>IF('Abbey Briar Forest'!#REF!=1,'Abbey Briar Forest'!#REF!,0)</f>
        <v>#REF!</v>
      </c>
      <c r="E36" s="46">
        <f t="shared" si="0"/>
        <v>0</v>
      </c>
      <c r="F36" s="46" t="e">
        <f>IF('Abbey Briar Forest'!#REF!=1,'Abbey Briar Forest'!#REF!,0)</f>
        <v>#REF!</v>
      </c>
      <c r="G36" s="46" t="e">
        <f t="shared" si="1"/>
        <v>#REF!</v>
      </c>
      <c r="H36" s="47" t="e">
        <f>IF('Abbey Briar Forest'!#REF!=1,'Abbey Briar Forest'!#REF!,0)</f>
        <v>#REF!</v>
      </c>
    </row>
    <row r="37" spans="1:8" hidden="1" x14ac:dyDescent="0.45">
      <c r="A37" s="44" t="e">
        <f>IF('Abbey Briar Forest'!#REF!=1,'Abbey Briar Forest'!B$1,"")</f>
        <v>#REF!</v>
      </c>
      <c r="B37" s="45" t="e">
        <f>IF('Abbey Briar Forest'!#REF!=1,'Abbey Briar Forest'!#REF!&amp;"/"&amp;'Abbey Briar Forest'!#REF!,"")</f>
        <v>#REF!</v>
      </c>
      <c r="C37" s="45" t="e">
        <f>IF('Abbey Briar Forest'!#REF!=1,'Abbey Briar Forest'!#REF!,0)</f>
        <v>#REF!</v>
      </c>
      <c r="D37" s="45" t="e">
        <f>IF('Abbey Briar Forest'!#REF!=1,'Abbey Briar Forest'!#REF!,0)</f>
        <v>#REF!</v>
      </c>
      <c r="E37" s="46">
        <f t="shared" ref="E37:E68" si="2">IF(ISERROR(C37*D37),0,(C37*D37))</f>
        <v>0</v>
      </c>
      <c r="F37" s="46" t="e">
        <f>IF('Abbey Briar Forest'!#REF!=1,'Abbey Briar Forest'!#REF!,0)</f>
        <v>#REF!</v>
      </c>
      <c r="G37" s="46" t="e">
        <f t="shared" ref="G37:G68" si="3">C37*F37</f>
        <v>#REF!</v>
      </c>
      <c r="H37" s="47" t="e">
        <f>IF('Abbey Briar Forest'!#REF!=1,'Abbey Briar Forest'!#REF!,0)</f>
        <v>#REF!</v>
      </c>
    </row>
    <row r="38" spans="1:8" hidden="1" x14ac:dyDescent="0.45">
      <c r="A38" s="44" t="e">
        <f>IF('Abbey Briar Forest'!#REF!=1,'Abbey Briar Forest'!B$1,"")</f>
        <v>#REF!</v>
      </c>
      <c r="B38" s="45" t="e">
        <f>IF('Abbey Briar Forest'!#REF!=1,'Abbey Briar Forest'!#REF!&amp;"/"&amp;'Abbey Briar Forest'!#REF!,"")</f>
        <v>#REF!</v>
      </c>
      <c r="C38" s="45" t="e">
        <f>IF('Abbey Briar Forest'!#REF!=1,'Abbey Briar Forest'!#REF!,0)</f>
        <v>#REF!</v>
      </c>
      <c r="D38" s="45" t="e">
        <f>IF('Abbey Briar Forest'!#REF!=1,'Abbey Briar Forest'!#REF!,0)</f>
        <v>#REF!</v>
      </c>
      <c r="E38" s="46">
        <f t="shared" si="2"/>
        <v>0</v>
      </c>
      <c r="F38" s="46" t="e">
        <f>IF('Abbey Briar Forest'!#REF!=1,'Abbey Briar Forest'!#REF!,0)</f>
        <v>#REF!</v>
      </c>
      <c r="G38" s="46" t="e">
        <f t="shared" si="3"/>
        <v>#REF!</v>
      </c>
      <c r="H38" s="47" t="e">
        <f>IF('Abbey Briar Forest'!#REF!=1,'Abbey Briar Forest'!#REF!,0)</f>
        <v>#REF!</v>
      </c>
    </row>
    <row r="39" spans="1:8" hidden="1" x14ac:dyDescent="0.45">
      <c r="A39" s="44" t="e">
        <f>IF('Abbey Briar Forest'!#REF!=1,'Abbey Briar Forest'!B$1,"")</f>
        <v>#REF!</v>
      </c>
      <c r="B39" s="45" t="e">
        <f>IF('Abbey Briar Forest'!#REF!=1,'Abbey Briar Forest'!#REF!&amp;"/"&amp;'Abbey Briar Forest'!#REF!,"")</f>
        <v>#REF!</v>
      </c>
      <c r="C39" s="45" t="e">
        <f>IF('Abbey Briar Forest'!#REF!=1,'Abbey Briar Forest'!#REF!,0)</f>
        <v>#REF!</v>
      </c>
      <c r="D39" s="45" t="e">
        <f>IF('Abbey Briar Forest'!#REF!=1,'Abbey Briar Forest'!#REF!,0)</f>
        <v>#REF!</v>
      </c>
      <c r="E39" s="46">
        <f t="shared" si="2"/>
        <v>0</v>
      </c>
      <c r="F39" s="46" t="e">
        <f>IF('Abbey Briar Forest'!#REF!=1,'Abbey Briar Forest'!#REF!,0)</f>
        <v>#REF!</v>
      </c>
      <c r="G39" s="46" t="e">
        <f t="shared" si="3"/>
        <v>#REF!</v>
      </c>
      <c r="H39" s="47" t="e">
        <f>IF('Abbey Briar Forest'!#REF!=1,'Abbey Briar Forest'!#REF!,0)</f>
        <v>#REF!</v>
      </c>
    </row>
    <row r="40" spans="1:8" x14ac:dyDescent="0.45">
      <c r="A40" s="44" t="str">
        <f>IF('Park at Pisa'!A31=1,'Park at Pisa'!B$1,"")</f>
        <v>Park at Pisa</v>
      </c>
      <c r="B40" s="45" t="str">
        <f>IF('Park at Pisa'!A31=1,'Park at Pisa'!A31&amp;"/"&amp;'Park at Pisa'!B31,"")</f>
        <v>1/1</v>
      </c>
      <c r="C40" s="45">
        <f>IF('Park at Pisa'!$A$31=1,'Park at Pisa'!$C$31,0)</f>
        <v>108</v>
      </c>
      <c r="D40" s="45">
        <f>IF('Park at Pisa'!$A$31=1,'Park at Pisa'!$D$31,0)</f>
        <v>803</v>
      </c>
      <c r="E40" s="46">
        <f t="shared" si="2"/>
        <v>86724</v>
      </c>
      <c r="F40" s="46">
        <f>IF('Park at Pisa'!$A$31=1,'Park at Pisa'!$K$31,0)</f>
        <v>747</v>
      </c>
      <c r="G40" s="46">
        <f t="shared" si="3"/>
        <v>80676</v>
      </c>
      <c r="H40" s="47">
        <f>IF('Park at Pisa'!$A$31=1,'Park at Pisa'!$M$31,0)</f>
        <v>0.93026151930261525</v>
      </c>
    </row>
    <row r="41" spans="1:8" x14ac:dyDescent="0.45">
      <c r="A41" s="44" t="str">
        <f>IF('The Aubrey'!A30=1,'The Aubrey'!B$1,"")</f>
        <v>The Aubrey</v>
      </c>
      <c r="B41" s="45" t="str">
        <f>IF('The Aubrey'!A30=1,'The Aubrey'!A30&amp;"/"&amp;'The Aubrey'!B30,"")</f>
        <v>1/1</v>
      </c>
      <c r="C41" s="45">
        <f>IF('The Aubrey'!$A$30=1,'The Aubrey'!$C$30,0)</f>
        <v>13</v>
      </c>
      <c r="D41" s="45">
        <f>IF('The Aubrey'!$A$30=1,'The Aubrey'!$D$30,0)</f>
        <v>700</v>
      </c>
      <c r="E41" s="46">
        <f t="shared" si="2"/>
        <v>9100</v>
      </c>
      <c r="F41" s="46">
        <f>IF('The Aubrey'!$A$30=1,'The Aubrey'!$K$30,0)</f>
        <v>822</v>
      </c>
      <c r="G41" s="46">
        <f t="shared" si="3"/>
        <v>10686</v>
      </c>
      <c r="H41" s="47">
        <f>IF('The Aubrey'!$A$30=1,'The Aubrey'!$M$30,0)</f>
        <v>1.1742857142857144</v>
      </c>
    </row>
    <row r="42" spans="1:8" hidden="1" x14ac:dyDescent="0.45">
      <c r="A42" s="44" t="str">
        <f>IF('Ashford Briar Point'!A35=1,'Ashford Briar Point'!B$1,"")</f>
        <v/>
      </c>
      <c r="B42" s="45" t="str">
        <f>IF('Ashford Briar Point'!A35=1,'Ashford Briar Point'!A35&amp;"/"&amp;'Ashford Briar Point'!B35,"")</f>
        <v/>
      </c>
      <c r="C42" s="45">
        <f>IF('Ashford Briar Point'!$A$35=1,'Ashford Briar Point'!$C$35,0)</f>
        <v>0</v>
      </c>
      <c r="D42" s="45">
        <f>IF('Ashford Briar Point'!$A$35=1,'Ashford Briar Point'!$D$35,0)</f>
        <v>0</v>
      </c>
      <c r="E42" s="46">
        <f t="shared" si="2"/>
        <v>0</v>
      </c>
      <c r="F42" s="46">
        <f>IF('Ashford Briar Point'!$A$35=1,'Ashford Briar Point'!$K$35,0)</f>
        <v>0</v>
      </c>
      <c r="G42" s="46">
        <f t="shared" si="3"/>
        <v>0</v>
      </c>
      <c r="H42" s="47">
        <f>IF('Ashford Briar Point'!$A$35=1,'Ashford Briar Point'!$M$35,0)</f>
        <v>0</v>
      </c>
    </row>
    <row r="43" spans="1:8" hidden="1" x14ac:dyDescent="0.45">
      <c r="A43" s="44" t="str">
        <f>IF('Ashford Briar Point'!A36=1,'Ashford Briar Point'!B$1,"")</f>
        <v/>
      </c>
      <c r="B43" s="45" t="str">
        <f>IF('Ashford Briar Point'!A36=1,'Ashford Briar Point'!A36&amp;"/"&amp;'Ashford Briar Point'!B36,"")</f>
        <v/>
      </c>
      <c r="C43" s="45">
        <f>IF('Ashford Briar Point'!$A$36=1,'Ashford Briar Point'!$C$36,0)</f>
        <v>0</v>
      </c>
      <c r="D43" s="45">
        <f>IF('Ashford Briar Point'!$A$36=1,'Ashford Briar Point'!$D$36,0)</f>
        <v>0</v>
      </c>
      <c r="E43" s="46">
        <f t="shared" si="2"/>
        <v>0</v>
      </c>
      <c r="F43" s="46">
        <f>IF('Ashford Briar Point'!$A$36=1,'Ashford Briar Point'!$K$36,0)</f>
        <v>0</v>
      </c>
      <c r="G43" s="46">
        <f t="shared" si="3"/>
        <v>0</v>
      </c>
      <c r="H43" s="47">
        <f>IF('Ashford Briar Point'!$A$36=1,'Ashford Briar Point'!$M$36,0)</f>
        <v>0</v>
      </c>
    </row>
    <row r="44" spans="1:8" hidden="1" x14ac:dyDescent="0.45">
      <c r="A44" s="44" t="e">
        <f>IF('Ashford Briar Point'!#REF!=1,'Ashford Briar Point'!B$1,"")</f>
        <v>#REF!</v>
      </c>
      <c r="B44" s="45" t="e">
        <f>IF('Ashford Briar Point'!#REF!=1,'Ashford Briar Point'!#REF!&amp;"/"&amp;'Ashford Briar Point'!#REF!,"")</f>
        <v>#REF!</v>
      </c>
      <c r="C44" s="45" t="e">
        <f>IF('Ashford Briar Point'!#REF!=1,'Ashford Briar Point'!#REF!,0)</f>
        <v>#REF!</v>
      </c>
      <c r="D44" s="45" t="e">
        <f>IF('Ashford Briar Point'!#REF!=1,'Ashford Briar Point'!#REF!,0)</f>
        <v>#REF!</v>
      </c>
      <c r="E44" s="46">
        <f t="shared" si="2"/>
        <v>0</v>
      </c>
      <c r="F44" s="46" t="e">
        <f>IF('Ashford Briar Point'!#REF!=1,'Ashford Briar Point'!#REF!,0)</f>
        <v>#REF!</v>
      </c>
      <c r="G44" s="46" t="e">
        <f t="shared" si="3"/>
        <v>#REF!</v>
      </c>
      <c r="H44" s="47" t="e">
        <f>IF('Ashford Briar Point'!#REF!=1,'Ashford Briar Point'!#REF!,0)</f>
        <v>#REF!</v>
      </c>
    </row>
    <row r="45" spans="1:8" hidden="1" x14ac:dyDescent="0.45">
      <c r="A45" s="44" t="e">
        <f>IF('Ashford Briar Point'!#REF!=1,'Ashford Briar Point'!B$1,"")</f>
        <v>#REF!</v>
      </c>
      <c r="B45" s="45" t="e">
        <f>IF('Ashford Briar Point'!#REF!=1,'Ashford Briar Point'!#REF!&amp;"/"&amp;'Ashford Briar Point'!#REF!,"")</f>
        <v>#REF!</v>
      </c>
      <c r="C45" s="45" t="e">
        <f>IF('Ashford Briar Point'!#REF!=1,'Ashford Briar Point'!#REF!,0)</f>
        <v>#REF!</v>
      </c>
      <c r="D45" s="45" t="e">
        <f>IF('Ashford Briar Point'!#REF!=1,'Ashford Briar Point'!#REF!,0)</f>
        <v>#REF!</v>
      </c>
      <c r="E45" s="46">
        <f t="shared" si="2"/>
        <v>0</v>
      </c>
      <c r="F45" s="46" t="e">
        <f>IF('Ashford Briar Point'!#REF!=1,'Ashford Briar Point'!#REF!,0)</f>
        <v>#REF!</v>
      </c>
      <c r="G45" s="46" t="e">
        <f t="shared" si="3"/>
        <v>#REF!</v>
      </c>
      <c r="H45" s="47" t="e">
        <f>IF('Ashford Briar Point'!#REF!=1,'Ashford Briar Point'!#REF!,0)</f>
        <v>#REF!</v>
      </c>
    </row>
    <row r="46" spans="1:8" hidden="1" x14ac:dyDescent="0.45">
      <c r="A46" s="44" t="e">
        <f>IF('Ashford Briar Point'!#REF!=1,'Ashford Briar Point'!B$1,"")</f>
        <v>#REF!</v>
      </c>
      <c r="B46" s="45" t="e">
        <f>IF('Ashford Briar Point'!#REF!=1,'Ashford Briar Point'!#REF!&amp;"/"&amp;'Ashford Briar Point'!#REF!,"")</f>
        <v>#REF!</v>
      </c>
      <c r="C46" s="45" t="e">
        <f>IF('Ashford Briar Point'!#REF!=1,'Ashford Briar Point'!#REF!,0)</f>
        <v>#REF!</v>
      </c>
      <c r="D46" s="45" t="e">
        <f>IF('Ashford Briar Point'!#REF!=1,'Ashford Briar Point'!#REF!,0)</f>
        <v>#REF!</v>
      </c>
      <c r="E46" s="46">
        <f t="shared" si="2"/>
        <v>0</v>
      </c>
      <c r="F46" s="46" t="e">
        <f>IF('Ashford Briar Point'!#REF!=1,'Ashford Briar Point'!#REF!,0)</f>
        <v>#REF!</v>
      </c>
      <c r="G46" s="46" t="e">
        <f t="shared" si="3"/>
        <v>#REF!</v>
      </c>
      <c r="H46" s="47" t="e">
        <f>IF('Ashford Briar Point'!#REF!=1,'Ashford Briar Point'!#REF!,0)</f>
        <v>#REF!</v>
      </c>
    </row>
    <row r="47" spans="1:8" hidden="1" x14ac:dyDescent="0.45">
      <c r="A47" s="44" t="e">
        <f>IF('Ashford Briar Point'!#REF!=1,'Ashford Briar Point'!B$1,"")</f>
        <v>#REF!</v>
      </c>
      <c r="B47" s="45" t="e">
        <f>IF('Ashford Briar Point'!#REF!=1,'Ashford Briar Point'!#REF!&amp;"/"&amp;'Ashford Briar Point'!#REF!,"")</f>
        <v>#REF!</v>
      </c>
      <c r="C47" s="45" t="e">
        <f>IF('Ashford Briar Point'!#REF!=1,'Ashford Briar Point'!#REF!,0)</f>
        <v>#REF!</v>
      </c>
      <c r="D47" s="45" t="e">
        <f>IF('Ashford Briar Point'!#REF!=1,'Ashford Briar Point'!#REF!,0)</f>
        <v>#REF!</v>
      </c>
      <c r="E47" s="46">
        <f t="shared" si="2"/>
        <v>0</v>
      </c>
      <c r="F47" s="46" t="e">
        <f>IF('Ashford Briar Point'!#REF!=1,'Ashford Briar Point'!#REF!,0)</f>
        <v>#REF!</v>
      </c>
      <c r="G47" s="46" t="e">
        <f t="shared" si="3"/>
        <v>#REF!</v>
      </c>
      <c r="H47" s="47" t="e">
        <f>IF('Ashford Briar Point'!#REF!=1,'Ashford Briar Point'!#REF!,0)</f>
        <v>#REF!</v>
      </c>
    </row>
    <row r="48" spans="1:8" hidden="1" x14ac:dyDescent="0.45">
      <c r="A48" s="44" t="e">
        <f>IF('Ashford Briar Point'!#REF!=1,'Ashford Briar Point'!B$1,"")</f>
        <v>#REF!</v>
      </c>
      <c r="B48" s="45" t="e">
        <f>IF('Ashford Briar Point'!#REF!=1,'Ashford Briar Point'!#REF!&amp;"/"&amp;'Ashford Briar Point'!#REF!,"")</f>
        <v>#REF!</v>
      </c>
      <c r="C48" s="45" t="e">
        <f>IF('Ashford Briar Point'!#REF!=1,'Ashford Briar Point'!#REF!,0)</f>
        <v>#REF!</v>
      </c>
      <c r="D48" s="45" t="e">
        <f>IF('Ashford Briar Point'!#REF!=1,'Ashford Briar Point'!#REF!,0)</f>
        <v>#REF!</v>
      </c>
      <c r="E48" s="46">
        <f t="shared" si="2"/>
        <v>0</v>
      </c>
      <c r="F48" s="46" t="e">
        <f>IF('Ashford Briar Point'!#REF!=1,'Ashford Briar Point'!#REF!,0)</f>
        <v>#REF!</v>
      </c>
      <c r="G48" s="46" t="e">
        <f t="shared" si="3"/>
        <v>#REF!</v>
      </c>
      <c r="H48" s="47" t="e">
        <f>IF('Ashford Briar Point'!#REF!=1,'Ashford Briar Point'!#REF!,0)</f>
        <v>#REF!</v>
      </c>
    </row>
    <row r="49" spans="1:8" hidden="1" x14ac:dyDescent="0.45">
      <c r="A49" s="44" t="e">
        <f>IF('Ashford Briar Point'!#REF!=1,'Ashford Briar Point'!B$1,"")</f>
        <v>#REF!</v>
      </c>
      <c r="B49" s="45" t="e">
        <f>IF('Ashford Briar Point'!#REF!=1,'Ashford Briar Point'!#REF!&amp;"/"&amp;'Ashford Briar Point'!#REF!,"")</f>
        <v>#REF!</v>
      </c>
      <c r="C49" s="45" t="e">
        <f>IF('Ashford Briar Point'!#REF!=1,'Ashford Briar Point'!#REF!,0)</f>
        <v>#REF!</v>
      </c>
      <c r="D49" s="45" t="e">
        <f>IF('Ashford Briar Point'!#REF!=1,'Ashford Briar Point'!#REF!,0)</f>
        <v>#REF!</v>
      </c>
      <c r="E49" s="46">
        <f t="shared" si="2"/>
        <v>0</v>
      </c>
      <c r="F49" s="46" t="e">
        <f>IF('Ashford Briar Point'!#REF!=1,'Ashford Briar Point'!#REF!,0)</f>
        <v>#REF!</v>
      </c>
      <c r="G49" s="46" t="e">
        <f t="shared" si="3"/>
        <v>#REF!</v>
      </c>
      <c r="H49" s="47" t="e">
        <f>IF('Ashford Briar Point'!#REF!=1,'Ashford Briar Point'!#REF!,0)</f>
        <v>#REF!</v>
      </c>
    </row>
    <row r="50" spans="1:8" hidden="1" x14ac:dyDescent="0.45">
      <c r="A50" s="44" t="e">
        <f>IF('Ashford Briar Point'!#REF!=1,'Ashford Briar Point'!B$1,"")</f>
        <v>#REF!</v>
      </c>
      <c r="B50" s="45" t="e">
        <f>IF('Ashford Briar Point'!#REF!=1,'Ashford Briar Point'!#REF!&amp;"/"&amp;'Ashford Briar Point'!#REF!,"")</f>
        <v>#REF!</v>
      </c>
      <c r="C50" s="45" t="e">
        <f>IF('Ashford Briar Point'!#REF!=1,'Ashford Briar Point'!#REF!,0)</f>
        <v>#REF!</v>
      </c>
      <c r="D50" s="45" t="e">
        <f>IF('Ashford Briar Point'!#REF!=1,'Ashford Briar Point'!#REF!,0)</f>
        <v>#REF!</v>
      </c>
      <c r="E50" s="46">
        <f t="shared" si="2"/>
        <v>0</v>
      </c>
      <c r="F50" s="46" t="e">
        <f>IF('Ashford Briar Point'!#REF!=1,'Ashford Briar Point'!#REF!,0)</f>
        <v>#REF!</v>
      </c>
      <c r="G50" s="46" t="e">
        <f t="shared" si="3"/>
        <v>#REF!</v>
      </c>
      <c r="H50" s="47" t="e">
        <f>IF('Ashford Briar Point'!#REF!=1,'Ashford Briar Point'!#REF!,0)</f>
        <v>#REF!</v>
      </c>
    </row>
    <row r="51" spans="1:8" hidden="1" x14ac:dyDescent="0.45">
      <c r="A51" s="44" t="e">
        <f>IF('Ashford Briar Point'!#REF!=1,'Ashford Briar Point'!B$1,"")</f>
        <v>#REF!</v>
      </c>
      <c r="B51" s="45" t="e">
        <f>IF('Ashford Briar Point'!#REF!=1,'Ashford Briar Point'!#REF!&amp;"/"&amp;'Ashford Briar Point'!#REF!,"")</f>
        <v>#REF!</v>
      </c>
      <c r="C51" s="45" t="e">
        <f>IF('Ashford Briar Point'!#REF!=1,'Ashford Briar Point'!#REF!,0)</f>
        <v>#REF!</v>
      </c>
      <c r="D51" s="45" t="e">
        <f>IF('Ashford Briar Point'!#REF!=1,'Ashford Briar Point'!#REF!,0)</f>
        <v>#REF!</v>
      </c>
      <c r="E51" s="46">
        <f t="shared" si="2"/>
        <v>0</v>
      </c>
      <c r="F51" s="46" t="e">
        <f>IF('Ashford Briar Point'!#REF!=1,'Ashford Briar Point'!#REF!,0)</f>
        <v>#REF!</v>
      </c>
      <c r="G51" s="46" t="e">
        <f t="shared" si="3"/>
        <v>#REF!</v>
      </c>
      <c r="H51" s="47" t="e">
        <f>IF('Ashford Briar Point'!#REF!=1,'Ashford Briar Point'!#REF!,0)</f>
        <v>#REF!</v>
      </c>
    </row>
    <row r="52" spans="1:8" hidden="1" x14ac:dyDescent="0.45">
      <c r="A52" s="44" t="e">
        <f>IF('Ashford Briar Point'!#REF!=1,'Ashford Briar Point'!B$1,"")</f>
        <v>#REF!</v>
      </c>
      <c r="B52" s="45" t="e">
        <f>IF('Ashford Briar Point'!#REF!=1,'Ashford Briar Point'!#REF!&amp;"/"&amp;'Ashford Briar Point'!#REF!,"")</f>
        <v>#REF!</v>
      </c>
      <c r="C52" s="45" t="e">
        <f>IF('Ashford Briar Point'!#REF!=1,'Ashford Briar Point'!#REF!,0)</f>
        <v>#REF!</v>
      </c>
      <c r="D52" s="45" t="e">
        <f>IF('Ashford Briar Point'!#REF!=1,'Ashford Briar Point'!#REF!,0)</f>
        <v>#REF!</v>
      </c>
      <c r="E52" s="46">
        <f t="shared" si="2"/>
        <v>0</v>
      </c>
      <c r="F52" s="46" t="e">
        <f>IF('Ashford Briar Point'!#REF!=1,'Ashford Briar Point'!#REF!,0)</f>
        <v>#REF!</v>
      </c>
      <c r="G52" s="46" t="e">
        <f t="shared" si="3"/>
        <v>#REF!</v>
      </c>
      <c r="H52" s="47" t="e">
        <f>IF('Ashford Briar Point'!#REF!=1,'Ashford Briar Point'!#REF!,0)</f>
        <v>#REF!</v>
      </c>
    </row>
    <row r="53" spans="1:8" hidden="1" x14ac:dyDescent="0.45">
      <c r="A53" s="44" t="e">
        <f>IF('Ashford Briar Point'!#REF!=1,'Ashford Briar Point'!B$1,"")</f>
        <v>#REF!</v>
      </c>
      <c r="B53" s="45" t="e">
        <f>IF('Ashford Briar Point'!#REF!=1,'Ashford Briar Point'!#REF!&amp;"/"&amp;'Ashford Briar Point'!#REF!,"")</f>
        <v>#REF!</v>
      </c>
      <c r="C53" s="45" t="e">
        <f>IF('Ashford Briar Point'!#REF!=1,'Ashford Briar Point'!#REF!,0)</f>
        <v>#REF!</v>
      </c>
      <c r="D53" s="45" t="e">
        <f>IF('Ashford Briar Point'!#REF!=1,'Ashford Briar Point'!#REF!,0)</f>
        <v>#REF!</v>
      </c>
      <c r="E53" s="46">
        <f t="shared" si="2"/>
        <v>0</v>
      </c>
      <c r="F53" s="46" t="e">
        <f>IF('Ashford Briar Point'!#REF!=1,'Ashford Briar Point'!#REF!,0)</f>
        <v>#REF!</v>
      </c>
      <c r="G53" s="46" t="e">
        <f t="shared" si="3"/>
        <v>#REF!</v>
      </c>
      <c r="H53" s="47" t="e">
        <f>IF('Ashford Briar Point'!#REF!=1,'Ashford Briar Point'!#REF!,0)</f>
        <v>#REF!</v>
      </c>
    </row>
    <row r="54" spans="1:8" hidden="1" x14ac:dyDescent="0.45">
      <c r="A54" s="44" t="e">
        <f>IF('Ashford Briar Point'!#REF!=1,'Ashford Briar Point'!B$1,"")</f>
        <v>#REF!</v>
      </c>
      <c r="B54" s="45" t="e">
        <f>IF('Ashford Briar Point'!#REF!=1,'Ashford Briar Point'!#REF!&amp;"/"&amp;'Ashford Briar Point'!#REF!,"")</f>
        <v>#REF!</v>
      </c>
      <c r="C54" s="45" t="e">
        <f>IF('Ashford Briar Point'!#REF!=1,'Ashford Briar Point'!#REF!,0)</f>
        <v>#REF!</v>
      </c>
      <c r="D54" s="45" t="e">
        <f>IF('Ashford Briar Point'!#REF!=1,'Ashford Briar Point'!#REF!,0)</f>
        <v>#REF!</v>
      </c>
      <c r="E54" s="46">
        <f t="shared" si="2"/>
        <v>0</v>
      </c>
      <c r="F54" s="46" t="e">
        <f>IF('Ashford Briar Point'!#REF!=1,'Ashford Briar Point'!#REF!,0)</f>
        <v>#REF!</v>
      </c>
      <c r="G54" s="46" t="e">
        <f t="shared" si="3"/>
        <v>#REF!</v>
      </c>
      <c r="H54" s="47" t="e">
        <f>IF('Ashford Briar Point'!#REF!=1,'Ashford Briar Point'!#REF!,0)</f>
        <v>#REF!</v>
      </c>
    </row>
    <row r="55" spans="1:8" hidden="1" x14ac:dyDescent="0.45">
      <c r="A55" s="44" t="e">
        <f>IF('Ashford Briar Point'!#REF!=1,'Ashford Briar Point'!B$1,"")</f>
        <v>#REF!</v>
      </c>
      <c r="B55" s="45" t="e">
        <f>IF('Ashford Briar Point'!#REF!=1,'Ashford Briar Point'!#REF!&amp;"/"&amp;'Ashford Briar Point'!#REF!,"")</f>
        <v>#REF!</v>
      </c>
      <c r="C55" s="45" t="e">
        <f>IF('Ashford Briar Point'!#REF!=1,'Ashford Briar Point'!#REF!,0)</f>
        <v>#REF!</v>
      </c>
      <c r="D55" s="45" t="e">
        <f>IF('Ashford Briar Point'!#REF!=1,'Ashford Briar Point'!#REF!,0)</f>
        <v>#REF!</v>
      </c>
      <c r="E55" s="46">
        <f t="shared" si="2"/>
        <v>0</v>
      </c>
      <c r="F55" s="46" t="e">
        <f>IF('Ashford Briar Point'!#REF!=1,'Ashford Briar Point'!#REF!,0)</f>
        <v>#REF!</v>
      </c>
      <c r="G55" s="46" t="e">
        <f t="shared" si="3"/>
        <v>#REF!</v>
      </c>
      <c r="H55" s="47" t="e">
        <f>IF('Ashford Briar Point'!#REF!=1,'Ashford Briar Point'!#REF!,0)</f>
        <v>#REF!</v>
      </c>
    </row>
    <row r="56" spans="1:8" hidden="1" x14ac:dyDescent="0.45">
      <c r="A56" s="44" t="e">
        <f>IF('Ashford Briar Point'!#REF!=1,'Ashford Briar Point'!B$1,"")</f>
        <v>#REF!</v>
      </c>
      <c r="B56" s="45" t="e">
        <f>IF('Ashford Briar Point'!#REF!=1,'Ashford Briar Point'!#REF!&amp;"/"&amp;'Ashford Briar Point'!#REF!,"")</f>
        <v>#REF!</v>
      </c>
      <c r="C56" s="45" t="e">
        <f>IF('Ashford Briar Point'!#REF!=1,'Ashford Briar Point'!#REF!,0)</f>
        <v>#REF!</v>
      </c>
      <c r="D56" s="45" t="e">
        <f>IF('Ashford Briar Point'!#REF!=1,'Ashford Briar Point'!#REF!,0)</f>
        <v>#REF!</v>
      </c>
      <c r="E56" s="46">
        <f t="shared" si="2"/>
        <v>0</v>
      </c>
      <c r="F56" s="46" t="e">
        <f>IF('Ashford Briar Point'!#REF!=1,'Ashford Briar Point'!#REF!,0)</f>
        <v>#REF!</v>
      </c>
      <c r="G56" s="46" t="e">
        <f t="shared" si="3"/>
        <v>#REF!</v>
      </c>
      <c r="H56" s="47" t="e">
        <f>IF('Ashford Briar Point'!#REF!=1,'Ashford Briar Point'!#REF!,0)</f>
        <v>#REF!</v>
      </c>
    </row>
    <row r="57" spans="1:8" x14ac:dyDescent="0.45">
      <c r="A57" s="44" t="str">
        <f>IF('Abbey Briar Forest'!A30=1,'Abbey Briar Forest'!B$1,"")</f>
        <v>Abbey Briar Forest</v>
      </c>
      <c r="B57" s="45" t="str">
        <f>IF('Abbey Briar Forest'!A30=1,'Abbey Briar Forest'!A30&amp;"/"&amp;'Abbey Briar Forest'!B30,"")</f>
        <v>1/1</v>
      </c>
      <c r="C57" s="45">
        <f>IF('Abbey Briar Forest'!$A$30=1,'Abbey Briar Forest'!$C$30,0)</f>
        <v>44</v>
      </c>
      <c r="D57" s="45">
        <f>IF('Abbey Briar Forest'!$A$30=1,'Abbey Briar Forest'!$D$30,0)</f>
        <v>604</v>
      </c>
      <c r="E57" s="46">
        <f t="shared" si="2"/>
        <v>26576</v>
      </c>
      <c r="F57" s="46">
        <f>IF('Abbey Briar Forest'!$A$30=1,'Abbey Briar Forest'!$K$30,0)</f>
        <v>825</v>
      </c>
      <c r="G57" s="46">
        <f t="shared" si="3"/>
        <v>36300</v>
      </c>
      <c r="H57" s="47">
        <f>IF('Abbey Briar Forest'!$A$30=1,'Abbey Briar Forest'!$M$30,0)</f>
        <v>1.3658940397350994</v>
      </c>
    </row>
    <row r="58" spans="1:8" x14ac:dyDescent="0.45">
      <c r="A58" s="44" t="e">
        <f>IF('The Aubrey'!#REF!=1,'The Aubrey'!B$1,"")</f>
        <v>#REF!</v>
      </c>
      <c r="B58" s="45" t="e">
        <f>IF('The Aubrey'!#REF!=1,'The Aubrey'!#REF!&amp;"/"&amp;'The Aubrey'!#REF!,"")</f>
        <v>#REF!</v>
      </c>
      <c r="C58" s="45" t="e">
        <f>IF('The Aubrey'!#REF!=1,'The Aubrey'!#REF!,0)</f>
        <v>#REF!</v>
      </c>
      <c r="D58" s="45" t="e">
        <f>IF('The Aubrey'!#REF!=1,'The Aubrey'!#REF!,0)</f>
        <v>#REF!</v>
      </c>
      <c r="E58" s="46">
        <f t="shared" si="2"/>
        <v>0</v>
      </c>
      <c r="F58" s="46" t="e">
        <f>IF('The Aubrey'!#REF!=1,'The Aubrey'!#REF!,0)</f>
        <v>#REF!</v>
      </c>
      <c r="G58" s="46" t="e">
        <f t="shared" si="3"/>
        <v>#REF!</v>
      </c>
      <c r="H58" s="47" t="e">
        <f>IF('The Aubrey'!#REF!=1,'The Aubrey'!#REF!,0)</f>
        <v>#REF!</v>
      </c>
    </row>
    <row r="59" spans="1:8" hidden="1" x14ac:dyDescent="0.45">
      <c r="A59" s="44" t="str">
        <f>IF('The Aubrey'!A32=1,'The Aubrey'!B$1,"")</f>
        <v/>
      </c>
      <c r="B59" s="45" t="str">
        <f>IF('The Aubrey'!A32=1,'The Aubrey'!A32&amp;"/"&amp;'The Aubrey'!B32,"")</f>
        <v/>
      </c>
      <c r="C59" s="45">
        <f>IF('The Aubrey'!$A$32=1,'The Aubrey'!$C$32,0)</f>
        <v>0</v>
      </c>
      <c r="D59" s="45">
        <f>IF('The Aubrey'!$A$32=1,'The Aubrey'!$D$32,0)</f>
        <v>0</v>
      </c>
      <c r="E59" s="46">
        <f t="shared" si="2"/>
        <v>0</v>
      </c>
      <c r="F59" s="46">
        <f>IF('The Aubrey'!$A$32=1,'The Aubrey'!$K$32,0)</f>
        <v>0</v>
      </c>
      <c r="G59" s="46">
        <f t="shared" si="3"/>
        <v>0</v>
      </c>
      <c r="H59" s="47">
        <f>IF('The Aubrey'!$A$32=1,'The Aubrey'!$M$32,0)</f>
        <v>0</v>
      </c>
    </row>
    <row r="60" spans="1:8" hidden="1" x14ac:dyDescent="0.45">
      <c r="A60" s="44" t="e">
        <f>IF('The Aubrey'!#REF!=1,'The Aubrey'!B$1,"")</f>
        <v>#REF!</v>
      </c>
      <c r="B60" s="45" t="e">
        <f>IF('The Aubrey'!#REF!=1,'The Aubrey'!#REF!&amp;"/"&amp;'The Aubrey'!#REF!,"")</f>
        <v>#REF!</v>
      </c>
      <c r="C60" s="45" t="e">
        <f>IF('The Aubrey'!#REF!=1,'The Aubrey'!#REF!,0)</f>
        <v>#REF!</v>
      </c>
      <c r="D60" s="45" t="e">
        <f>IF('The Aubrey'!#REF!=1,'The Aubrey'!#REF!,0)</f>
        <v>#REF!</v>
      </c>
      <c r="E60" s="46">
        <f t="shared" si="2"/>
        <v>0</v>
      </c>
      <c r="F60" s="46" t="e">
        <f>IF('The Aubrey'!#REF!=1,'The Aubrey'!#REF!,0)</f>
        <v>#REF!</v>
      </c>
      <c r="G60" s="46" t="e">
        <f t="shared" si="3"/>
        <v>#REF!</v>
      </c>
      <c r="H60" s="47" t="e">
        <f>IF('The Aubrey'!#REF!=1,'The Aubrey'!#REF!,0)</f>
        <v>#REF!</v>
      </c>
    </row>
    <row r="61" spans="1:8" hidden="1" x14ac:dyDescent="0.45">
      <c r="A61" s="44" t="e">
        <f>IF('The Aubrey'!#REF!=1,'The Aubrey'!B$1,"")</f>
        <v>#REF!</v>
      </c>
      <c r="B61" s="45" t="e">
        <f>IF('The Aubrey'!#REF!=1,'The Aubrey'!#REF!&amp;"/"&amp;'The Aubrey'!#REF!,"")</f>
        <v>#REF!</v>
      </c>
      <c r="C61" s="45" t="e">
        <f>IF('The Aubrey'!#REF!=1,'The Aubrey'!#REF!,0)</f>
        <v>#REF!</v>
      </c>
      <c r="D61" s="45" t="e">
        <f>IF('The Aubrey'!#REF!=1,'The Aubrey'!#REF!,0)</f>
        <v>#REF!</v>
      </c>
      <c r="E61" s="46">
        <f t="shared" si="2"/>
        <v>0</v>
      </c>
      <c r="F61" s="46" t="e">
        <f>IF('The Aubrey'!#REF!=1,'The Aubrey'!#REF!,0)</f>
        <v>#REF!</v>
      </c>
      <c r="G61" s="46" t="e">
        <f t="shared" si="3"/>
        <v>#REF!</v>
      </c>
      <c r="H61" s="47" t="e">
        <f>IF('The Aubrey'!#REF!=1,'The Aubrey'!#REF!,0)</f>
        <v>#REF!</v>
      </c>
    </row>
    <row r="62" spans="1:8" hidden="1" x14ac:dyDescent="0.45">
      <c r="A62" s="44" t="e">
        <f>IF('The Aubrey'!#REF!=1,'The Aubrey'!B$1,"")</f>
        <v>#REF!</v>
      </c>
      <c r="B62" s="45" t="e">
        <f>IF('The Aubrey'!#REF!=1,'The Aubrey'!#REF!&amp;"/"&amp;'The Aubrey'!#REF!,"")</f>
        <v>#REF!</v>
      </c>
      <c r="C62" s="45" t="e">
        <f>IF('The Aubrey'!#REF!=1,'The Aubrey'!#REF!,0)</f>
        <v>#REF!</v>
      </c>
      <c r="D62" s="45" t="e">
        <f>IF('The Aubrey'!#REF!=1,'The Aubrey'!#REF!,0)</f>
        <v>#REF!</v>
      </c>
      <c r="E62" s="46">
        <f t="shared" si="2"/>
        <v>0</v>
      </c>
      <c r="F62" s="46" t="e">
        <f>IF('The Aubrey'!#REF!=1,'The Aubrey'!#REF!,0)</f>
        <v>#REF!</v>
      </c>
      <c r="G62" s="46" t="e">
        <f t="shared" si="3"/>
        <v>#REF!</v>
      </c>
      <c r="H62" s="47" t="e">
        <f>IF('The Aubrey'!#REF!=1,'The Aubrey'!#REF!,0)</f>
        <v>#REF!</v>
      </c>
    </row>
    <row r="63" spans="1:8" hidden="1" x14ac:dyDescent="0.45">
      <c r="A63" s="44" t="e">
        <f>IF('The Aubrey'!#REF!=1,'The Aubrey'!B$1,"")</f>
        <v>#REF!</v>
      </c>
      <c r="B63" s="45" t="e">
        <f>IF('The Aubrey'!#REF!=1,'The Aubrey'!#REF!&amp;"/"&amp;'The Aubrey'!#REF!,"")</f>
        <v>#REF!</v>
      </c>
      <c r="C63" s="45" t="e">
        <f>IF('The Aubrey'!#REF!=1,'The Aubrey'!#REF!,0)</f>
        <v>#REF!</v>
      </c>
      <c r="D63" s="45" t="e">
        <f>IF('The Aubrey'!#REF!=1,'The Aubrey'!#REF!,0)</f>
        <v>#REF!</v>
      </c>
      <c r="E63" s="46">
        <f t="shared" si="2"/>
        <v>0</v>
      </c>
      <c r="F63" s="46" t="e">
        <f>IF('The Aubrey'!#REF!=1,'The Aubrey'!#REF!,0)</f>
        <v>#REF!</v>
      </c>
      <c r="G63" s="46" t="e">
        <f t="shared" si="3"/>
        <v>#REF!</v>
      </c>
      <c r="H63" s="47" t="e">
        <f>IF('The Aubrey'!#REF!=1,'The Aubrey'!#REF!,0)</f>
        <v>#REF!</v>
      </c>
    </row>
    <row r="64" spans="1:8" hidden="1" x14ac:dyDescent="0.45">
      <c r="A64" s="44" t="e">
        <f>IF('The Aubrey'!#REF!=1,'The Aubrey'!B$1,"")</f>
        <v>#REF!</v>
      </c>
      <c r="B64" s="45" t="e">
        <f>IF('The Aubrey'!#REF!=1,'The Aubrey'!#REF!&amp;"/"&amp;'The Aubrey'!#REF!,"")</f>
        <v>#REF!</v>
      </c>
      <c r="C64" s="45" t="e">
        <f>IF('The Aubrey'!#REF!=1,'The Aubrey'!#REF!,0)</f>
        <v>#REF!</v>
      </c>
      <c r="D64" s="45" t="e">
        <f>IF('The Aubrey'!#REF!=1,'The Aubrey'!#REF!,0)</f>
        <v>#REF!</v>
      </c>
      <c r="E64" s="46">
        <f t="shared" si="2"/>
        <v>0</v>
      </c>
      <c r="F64" s="46" t="e">
        <f>IF('The Aubrey'!#REF!=1,'The Aubrey'!#REF!,0)</f>
        <v>#REF!</v>
      </c>
      <c r="G64" s="46" t="e">
        <f t="shared" si="3"/>
        <v>#REF!</v>
      </c>
      <c r="H64" s="47" t="e">
        <f>IF('The Aubrey'!#REF!=1,'The Aubrey'!#REF!,0)</f>
        <v>#REF!</v>
      </c>
    </row>
    <row r="65" spans="1:8" hidden="1" x14ac:dyDescent="0.45">
      <c r="A65" s="44" t="e">
        <f>IF('The Aubrey'!#REF!=1,'The Aubrey'!B$1,"")</f>
        <v>#REF!</v>
      </c>
      <c r="B65" s="45" t="e">
        <f>IF('The Aubrey'!#REF!=1,'The Aubrey'!#REF!&amp;"/"&amp;'The Aubrey'!#REF!,"")</f>
        <v>#REF!</v>
      </c>
      <c r="C65" s="45" t="e">
        <f>IF('The Aubrey'!#REF!=1,'The Aubrey'!#REF!,0)</f>
        <v>#REF!</v>
      </c>
      <c r="D65" s="45" t="e">
        <f>IF('The Aubrey'!#REF!=1,'The Aubrey'!#REF!,0)</f>
        <v>#REF!</v>
      </c>
      <c r="E65" s="46">
        <f t="shared" si="2"/>
        <v>0</v>
      </c>
      <c r="F65" s="46" t="e">
        <f>IF('The Aubrey'!#REF!=1,'The Aubrey'!#REF!,0)</f>
        <v>#REF!</v>
      </c>
      <c r="G65" s="46" t="e">
        <f t="shared" si="3"/>
        <v>#REF!</v>
      </c>
      <c r="H65" s="47" t="e">
        <f>IF('The Aubrey'!#REF!=1,'The Aubrey'!#REF!,0)</f>
        <v>#REF!</v>
      </c>
    </row>
    <row r="66" spans="1:8" hidden="1" x14ac:dyDescent="0.45">
      <c r="A66" s="44" t="e">
        <f>IF('The Aubrey'!#REF!=1,'The Aubrey'!B$1,"")</f>
        <v>#REF!</v>
      </c>
      <c r="B66" s="45" t="e">
        <f>IF('The Aubrey'!#REF!=1,'The Aubrey'!#REF!&amp;"/"&amp;'The Aubrey'!#REF!,"")</f>
        <v>#REF!</v>
      </c>
      <c r="C66" s="45" t="e">
        <f>IF('The Aubrey'!#REF!=1,'The Aubrey'!#REF!,0)</f>
        <v>#REF!</v>
      </c>
      <c r="D66" s="45" t="e">
        <f>IF('The Aubrey'!#REF!=1,'The Aubrey'!#REF!,0)</f>
        <v>#REF!</v>
      </c>
      <c r="E66" s="46">
        <f t="shared" si="2"/>
        <v>0</v>
      </c>
      <c r="F66" s="46" t="e">
        <f>IF('The Aubrey'!#REF!=1,'The Aubrey'!#REF!,0)</f>
        <v>#REF!</v>
      </c>
      <c r="G66" s="46" t="e">
        <f t="shared" si="3"/>
        <v>#REF!</v>
      </c>
      <c r="H66" s="47" t="e">
        <f>IF('The Aubrey'!#REF!=1,'The Aubrey'!#REF!,0)</f>
        <v>#REF!</v>
      </c>
    </row>
    <row r="67" spans="1:8" hidden="1" x14ac:dyDescent="0.45">
      <c r="A67" s="44" t="e">
        <f>IF('The Aubrey'!#REF!=1,'The Aubrey'!B$1,"")</f>
        <v>#REF!</v>
      </c>
      <c r="B67" s="45" t="e">
        <f>IF('The Aubrey'!#REF!=1,'The Aubrey'!#REF!&amp;"/"&amp;'The Aubrey'!#REF!,"")</f>
        <v>#REF!</v>
      </c>
      <c r="C67" s="45" t="e">
        <f>IF('The Aubrey'!#REF!=1,'The Aubrey'!#REF!,0)</f>
        <v>#REF!</v>
      </c>
      <c r="D67" s="45" t="e">
        <f>IF('The Aubrey'!#REF!=1,'The Aubrey'!#REF!,0)</f>
        <v>#REF!</v>
      </c>
      <c r="E67" s="46">
        <f t="shared" si="2"/>
        <v>0</v>
      </c>
      <c r="F67" s="46" t="e">
        <f>IF('The Aubrey'!#REF!=1,'The Aubrey'!#REF!,0)</f>
        <v>#REF!</v>
      </c>
      <c r="G67" s="46" t="e">
        <f t="shared" si="3"/>
        <v>#REF!</v>
      </c>
      <c r="H67" s="47" t="e">
        <f>IF('The Aubrey'!#REF!=1,'The Aubrey'!#REF!,0)</f>
        <v>#REF!</v>
      </c>
    </row>
    <row r="68" spans="1:8" hidden="1" x14ac:dyDescent="0.45">
      <c r="A68" s="44" t="e">
        <f>IF('The Aubrey'!#REF!=1,'The Aubrey'!B$1,"")</f>
        <v>#REF!</v>
      </c>
      <c r="B68" s="45" t="e">
        <f>IF('The Aubrey'!#REF!=1,'The Aubrey'!#REF!&amp;"/"&amp;'The Aubrey'!#REF!,"")</f>
        <v>#REF!</v>
      </c>
      <c r="C68" s="45" t="e">
        <f>IF('The Aubrey'!#REF!=1,'The Aubrey'!#REF!,0)</f>
        <v>#REF!</v>
      </c>
      <c r="D68" s="45" t="e">
        <f>IF('The Aubrey'!#REF!=1,'The Aubrey'!#REF!,0)</f>
        <v>#REF!</v>
      </c>
      <c r="E68" s="46">
        <f t="shared" si="2"/>
        <v>0</v>
      </c>
      <c r="F68" s="46" t="e">
        <f>IF('The Aubrey'!#REF!=1,'The Aubrey'!#REF!,0)</f>
        <v>#REF!</v>
      </c>
      <c r="G68" s="46" t="e">
        <f t="shared" si="3"/>
        <v>#REF!</v>
      </c>
      <c r="H68" s="47" t="e">
        <f>IF('The Aubrey'!#REF!=1,'The Aubrey'!#REF!,0)</f>
        <v>#REF!</v>
      </c>
    </row>
    <row r="69" spans="1:8" hidden="1" x14ac:dyDescent="0.45">
      <c r="A69" s="44" t="e">
        <f>IF('The Aubrey'!#REF!=1,'The Aubrey'!B$1,"")</f>
        <v>#REF!</v>
      </c>
      <c r="B69" s="45" t="e">
        <f>IF('The Aubrey'!#REF!=1,'The Aubrey'!#REF!&amp;"/"&amp;'The Aubrey'!#REF!,"")</f>
        <v>#REF!</v>
      </c>
      <c r="C69" s="45" t="e">
        <f>IF('The Aubrey'!#REF!=1,'The Aubrey'!#REF!,0)</f>
        <v>#REF!</v>
      </c>
      <c r="D69" s="45" t="e">
        <f>IF('The Aubrey'!#REF!=1,'The Aubrey'!#REF!,0)</f>
        <v>#REF!</v>
      </c>
      <c r="E69" s="46">
        <f t="shared" ref="E69:E100" si="4">IF(ISERROR(C69*D69),0,(C69*D69))</f>
        <v>0</v>
      </c>
      <c r="F69" s="46" t="e">
        <f>IF('The Aubrey'!#REF!=1,'The Aubrey'!#REF!,0)</f>
        <v>#REF!</v>
      </c>
      <c r="G69" s="46" t="e">
        <f t="shared" ref="G69:G100" si="5">C69*F69</f>
        <v>#REF!</v>
      </c>
      <c r="H69" s="47" t="e">
        <f>IF('The Aubrey'!#REF!=1,'The Aubrey'!#REF!,0)</f>
        <v>#REF!</v>
      </c>
    </row>
    <row r="70" spans="1:8" hidden="1" x14ac:dyDescent="0.45">
      <c r="A70" s="44" t="e">
        <f>IF('The Aubrey'!#REF!=1,'The Aubrey'!B$1,"")</f>
        <v>#REF!</v>
      </c>
      <c r="B70" s="45" t="e">
        <f>IF('The Aubrey'!#REF!=1,'The Aubrey'!#REF!&amp;"/"&amp;'The Aubrey'!#REF!,"")</f>
        <v>#REF!</v>
      </c>
      <c r="C70" s="45" t="e">
        <f>IF('The Aubrey'!#REF!=1,'The Aubrey'!#REF!,0)</f>
        <v>#REF!</v>
      </c>
      <c r="D70" s="45" t="e">
        <f>IF('The Aubrey'!#REF!=1,'The Aubrey'!#REF!,0)</f>
        <v>#REF!</v>
      </c>
      <c r="E70" s="46">
        <f t="shared" si="4"/>
        <v>0</v>
      </c>
      <c r="F70" s="46" t="e">
        <f>IF('The Aubrey'!#REF!=1,'The Aubrey'!#REF!,0)</f>
        <v>#REF!</v>
      </c>
      <c r="G70" s="46" t="e">
        <f t="shared" si="5"/>
        <v>#REF!</v>
      </c>
      <c r="H70" s="47" t="e">
        <f>IF('The Aubrey'!#REF!=1,'The Aubrey'!#REF!,0)</f>
        <v>#REF!</v>
      </c>
    </row>
    <row r="71" spans="1:8" hidden="1" x14ac:dyDescent="0.45">
      <c r="A71" s="44" t="e">
        <f>IF('The Aubrey'!#REF!=1,'The Aubrey'!B$1,"")</f>
        <v>#REF!</v>
      </c>
      <c r="B71" s="45" t="e">
        <f>IF('The Aubrey'!#REF!=1,'The Aubrey'!#REF!&amp;"/"&amp;'The Aubrey'!#REF!,"")</f>
        <v>#REF!</v>
      </c>
      <c r="C71" s="45" t="e">
        <f>IF('The Aubrey'!#REF!=1,'The Aubrey'!#REF!,0)</f>
        <v>#REF!</v>
      </c>
      <c r="D71" s="45" t="e">
        <f>IF('The Aubrey'!#REF!=1,'The Aubrey'!#REF!,0)</f>
        <v>#REF!</v>
      </c>
      <c r="E71" s="46">
        <f t="shared" si="4"/>
        <v>0</v>
      </c>
      <c r="F71" s="46" t="e">
        <f>IF('The Aubrey'!#REF!=1,'The Aubrey'!#REF!,0)</f>
        <v>#REF!</v>
      </c>
      <c r="G71" s="46" t="e">
        <f t="shared" si="5"/>
        <v>#REF!</v>
      </c>
      <c r="H71" s="47" t="e">
        <f>IF('The Aubrey'!#REF!=1,'The Aubrey'!#REF!,0)</f>
        <v>#REF!</v>
      </c>
    </row>
    <row r="72" spans="1:8" hidden="1" x14ac:dyDescent="0.45">
      <c r="A72" s="44" t="e">
        <f>IF('The Aubrey'!#REF!=1,'The Aubrey'!B$1,"")</f>
        <v>#REF!</v>
      </c>
      <c r="B72" s="45" t="e">
        <f>IF('The Aubrey'!#REF!=1,'The Aubrey'!#REF!&amp;"/"&amp;'The Aubrey'!#REF!,"")</f>
        <v>#REF!</v>
      </c>
      <c r="C72" s="45" t="e">
        <f>IF('The Aubrey'!#REF!=1,'The Aubrey'!#REF!,0)</f>
        <v>#REF!</v>
      </c>
      <c r="D72" s="45" t="e">
        <f>IF('The Aubrey'!#REF!=1,'The Aubrey'!#REF!,0)</f>
        <v>#REF!</v>
      </c>
      <c r="E72" s="46">
        <f t="shared" si="4"/>
        <v>0</v>
      </c>
      <c r="F72" s="46" t="e">
        <f>IF('The Aubrey'!#REF!=1,'The Aubrey'!#REF!,0)</f>
        <v>#REF!</v>
      </c>
      <c r="G72" s="46" t="e">
        <f t="shared" si="5"/>
        <v>#REF!</v>
      </c>
      <c r="H72" s="47" t="e">
        <f>IF('The Aubrey'!#REF!=1,'The Aubrey'!#REF!,0)</f>
        <v>#REF!</v>
      </c>
    </row>
    <row r="73" spans="1:8" hidden="1" x14ac:dyDescent="0.45">
      <c r="A73" s="44" t="e">
        <f>IF('The Aubrey'!#REF!=1,'The Aubrey'!B$1,"")</f>
        <v>#REF!</v>
      </c>
      <c r="B73" s="45" t="e">
        <f>IF('The Aubrey'!#REF!=1,'The Aubrey'!#REF!&amp;"/"&amp;'The Aubrey'!#REF!,"")</f>
        <v>#REF!</v>
      </c>
      <c r="C73" s="45" t="e">
        <f>IF('The Aubrey'!#REF!=1,'The Aubrey'!#REF!,0)</f>
        <v>#REF!</v>
      </c>
      <c r="D73" s="45" t="e">
        <f>IF('The Aubrey'!#REF!=1,'The Aubrey'!#REF!,0)</f>
        <v>#REF!</v>
      </c>
      <c r="E73" s="46">
        <f t="shared" si="4"/>
        <v>0</v>
      </c>
      <c r="F73" s="46" t="e">
        <f>IF('The Aubrey'!#REF!=1,'The Aubrey'!#REF!,0)</f>
        <v>#REF!</v>
      </c>
      <c r="G73" s="46" t="e">
        <f t="shared" si="5"/>
        <v>#REF!</v>
      </c>
      <c r="H73" s="47" t="e">
        <f>IF('The Aubrey'!#REF!=1,'The Aubrey'!#REF!,0)</f>
        <v>#REF!</v>
      </c>
    </row>
    <row r="74" spans="1:8" hidden="1" x14ac:dyDescent="0.45">
      <c r="A74" s="44" t="e">
        <f>IF('The Aubrey'!#REF!=1,'The Aubrey'!B$1,"")</f>
        <v>#REF!</v>
      </c>
      <c r="B74" s="45" t="e">
        <f>IF('The Aubrey'!#REF!=1,'The Aubrey'!#REF!&amp;"/"&amp;'The Aubrey'!#REF!,"")</f>
        <v>#REF!</v>
      </c>
      <c r="C74" s="45" t="e">
        <f>IF('The Aubrey'!#REF!=1,'The Aubrey'!#REF!,0)</f>
        <v>#REF!</v>
      </c>
      <c r="D74" s="45" t="e">
        <f>IF('The Aubrey'!#REF!=1,'The Aubrey'!#REF!,0)</f>
        <v>#REF!</v>
      </c>
      <c r="E74" s="46">
        <f t="shared" si="4"/>
        <v>0</v>
      </c>
      <c r="F74" s="46" t="e">
        <f>IF('The Aubrey'!#REF!=1,'The Aubrey'!#REF!,0)</f>
        <v>#REF!</v>
      </c>
      <c r="G74" s="46" t="e">
        <f t="shared" si="5"/>
        <v>#REF!</v>
      </c>
      <c r="H74" s="47" t="e">
        <f>IF('The Aubrey'!#REF!=1,'The Aubrey'!#REF!,0)</f>
        <v>#REF!</v>
      </c>
    </row>
    <row r="75" spans="1:8" x14ac:dyDescent="0.45">
      <c r="A75" s="44" t="str">
        <f>IF('The Aubrey'!A31=1,'The Aubrey'!B$1,"")</f>
        <v>The Aubrey</v>
      </c>
      <c r="B75" s="45" t="str">
        <f>IF('The Aubrey'!A31=1,'The Aubrey'!A31&amp;"/"&amp;'The Aubrey'!B31,"")</f>
        <v>1/1</v>
      </c>
      <c r="C75" s="45">
        <f>IF('The Aubrey'!$A$31=1,'The Aubrey'!$C$31,0)</f>
        <v>41</v>
      </c>
      <c r="D75" s="45">
        <f>IF('The Aubrey'!$A$31=1,'The Aubrey'!$D$31,0)</f>
        <v>700</v>
      </c>
      <c r="E75" s="46">
        <f t="shared" si="4"/>
        <v>28700</v>
      </c>
      <c r="F75" s="46">
        <f>IF('The Aubrey'!$A$31=1,'The Aubrey'!$K$31,0)</f>
        <v>827</v>
      </c>
      <c r="G75" s="46">
        <f t="shared" si="5"/>
        <v>33907</v>
      </c>
      <c r="H75" s="47">
        <f>IF('The Aubrey'!$A$31=1,'The Aubrey'!$M$31,0)</f>
        <v>1.1814285714285715</v>
      </c>
    </row>
    <row r="76" spans="1:8" x14ac:dyDescent="0.45">
      <c r="A76" s="44" t="str">
        <f>IF('2151 Kirkwood'!A30=1,'2151 Kirkwood'!$B$1,"")</f>
        <v xml:space="preserve">2151 Kirkwood </v>
      </c>
      <c r="B76" s="45" t="str">
        <f>IF('2151 Kirkwood'!A30=1,'2151 Kirkwood'!A30&amp;"/"&amp;'2151 Kirkwood'!B30,"")</f>
        <v>1/1</v>
      </c>
      <c r="C76" s="45">
        <f>IF('2151 Kirkwood'!$A$30=1,'2151 Kirkwood'!$C$30,0)</f>
        <v>11</v>
      </c>
      <c r="D76" s="45">
        <f>IF('2151 Kirkwood'!$A$30=1,'2151 Kirkwood'!$D$30,0)</f>
        <v>454</v>
      </c>
      <c r="E76" s="46">
        <f t="shared" si="4"/>
        <v>4994</v>
      </c>
      <c r="F76" s="46">
        <f>IF('2151 Kirkwood'!$A$30=1,'2151 Kirkwood'!$K$30,0)</f>
        <v>730</v>
      </c>
      <c r="G76" s="46">
        <f t="shared" si="5"/>
        <v>8030</v>
      </c>
      <c r="H76" s="47">
        <f>IF('2151 Kirkwood'!$A$30=1,'2151 Kirkwood'!$M$30,0)</f>
        <v>1.6079295154185023</v>
      </c>
    </row>
    <row r="77" spans="1:8" x14ac:dyDescent="0.45">
      <c r="A77" s="44" t="e">
        <f>IF('The Aubrey'!#REF!=1,'The Aubrey'!B$1,"")</f>
        <v>#REF!</v>
      </c>
      <c r="B77" s="45" t="e">
        <f>IF('The Aubrey'!#REF!=1,'The Aubrey'!#REF!&amp;"/"&amp;'The Aubrey'!#REF!,"")</f>
        <v>#REF!</v>
      </c>
      <c r="C77" s="45" t="e">
        <f>IF('The Aubrey'!#REF!=1,'The Aubrey'!#REF!,0)</f>
        <v>#REF!</v>
      </c>
      <c r="D77" s="45" t="e">
        <f>IF('The Aubrey'!#REF!=1,'The Aubrey'!#REF!,0)</f>
        <v>#REF!</v>
      </c>
      <c r="E77" s="46">
        <f t="shared" si="4"/>
        <v>0</v>
      </c>
      <c r="F77" s="46" t="e">
        <f>IF('The Aubrey'!#REF!=1,'The Aubrey'!#REF!,0)</f>
        <v>#REF!</v>
      </c>
      <c r="G77" s="46" t="e">
        <f t="shared" si="5"/>
        <v>#REF!</v>
      </c>
      <c r="H77" s="47" t="e">
        <f>IF('The Aubrey'!#REF!=1,'The Aubrey'!#REF!,0)</f>
        <v>#REF!</v>
      </c>
    </row>
    <row r="78" spans="1:8" x14ac:dyDescent="0.45">
      <c r="A78" s="44" t="str">
        <f>IF('Ashford Briar Point'!A31=1,'Ashford Briar Point'!B$1,"")</f>
        <v>Ashford Briar Point</v>
      </c>
      <c r="B78" s="45" t="str">
        <f>IF('Ashford Briar Point'!A31=1,'Ashford Briar Point'!A31&amp;"/"&amp;'Ashford Briar Point'!B31,"")</f>
        <v>1/1</v>
      </c>
      <c r="C78" s="45">
        <f>IF('Ashford Briar Point'!$A$31=1,'Ashford Briar Point'!$C$31,0)</f>
        <v>43</v>
      </c>
      <c r="D78" s="45">
        <f>IF('Ashford Briar Point'!$A$31=1,'Ashford Briar Point'!$D$31,0)</f>
        <v>554</v>
      </c>
      <c r="E78" s="46">
        <f t="shared" si="4"/>
        <v>23822</v>
      </c>
      <c r="F78" s="46">
        <f>IF('Ashford Briar Point'!$A$31=1,'Ashford Briar Point'!$K$31,0)</f>
        <v>875</v>
      </c>
      <c r="G78" s="46">
        <f t="shared" si="5"/>
        <v>37625</v>
      </c>
      <c r="H78" s="47">
        <f>IF('Ashford Briar Point'!$A$31=1,'Ashford Briar Point'!$M$31,0)</f>
        <v>1.5794223826714802</v>
      </c>
    </row>
    <row r="79" spans="1:8" hidden="1" x14ac:dyDescent="0.45">
      <c r="A79" s="44" t="e">
        <f>IF('Park at Pisa'!#REF!=1,'Park at Pisa'!B$1,"")</f>
        <v>#REF!</v>
      </c>
      <c r="B79" s="45" t="e">
        <f>IF('Park at Pisa'!#REF!=1,'Park at Pisa'!#REF!&amp;"/"&amp;'Park at Pisa'!#REF!,"")</f>
        <v>#REF!</v>
      </c>
      <c r="C79" s="45" t="e">
        <f>IF('Park at Pisa'!#REF!=1,'Park at Pisa'!#REF!,0)</f>
        <v>#REF!</v>
      </c>
      <c r="D79" s="45" t="e">
        <f>IF('Park at Pisa'!#REF!=1,'Park at Pisa'!#REF!,0)</f>
        <v>#REF!</v>
      </c>
      <c r="E79" s="46">
        <f t="shared" si="4"/>
        <v>0</v>
      </c>
      <c r="F79" s="46" t="e">
        <f>IF('Park at Pisa'!#REF!=1,'Park at Pisa'!#REF!,0)</f>
        <v>#REF!</v>
      </c>
      <c r="G79" s="46" t="e">
        <f t="shared" si="5"/>
        <v>#REF!</v>
      </c>
      <c r="H79" s="47" t="e">
        <f>IF('Park at Pisa'!#REF!=1,'Park at Pisa'!#REF!,0)</f>
        <v>#REF!</v>
      </c>
    </row>
    <row r="80" spans="1:8" hidden="1" x14ac:dyDescent="0.45">
      <c r="A80" s="44" t="e">
        <f>IF('Park at Pisa'!#REF!=1,'Park at Pisa'!B$1,"")</f>
        <v>#REF!</v>
      </c>
      <c r="B80" s="45" t="e">
        <f>IF('Park at Pisa'!#REF!=1,'Park at Pisa'!#REF!&amp;"/"&amp;'Park at Pisa'!#REF!,"")</f>
        <v>#REF!</v>
      </c>
      <c r="C80" s="45" t="e">
        <f>IF('Park at Pisa'!#REF!=1,'Park at Pisa'!#REF!,0)</f>
        <v>#REF!</v>
      </c>
      <c r="D80" s="45" t="e">
        <f>IF('Park at Pisa'!#REF!=1,'Park at Pisa'!#REF!,0)</f>
        <v>#REF!</v>
      </c>
      <c r="E80" s="46">
        <f t="shared" si="4"/>
        <v>0</v>
      </c>
      <c r="F80" s="46" t="e">
        <f>IF('Park at Pisa'!#REF!=1,'Park at Pisa'!#REF!,0)</f>
        <v>#REF!</v>
      </c>
      <c r="G80" s="46" t="e">
        <f t="shared" si="5"/>
        <v>#REF!</v>
      </c>
      <c r="H80" s="47" t="e">
        <f>IF('Park at Pisa'!#REF!=1,'Park at Pisa'!#REF!,0)</f>
        <v>#REF!</v>
      </c>
    </row>
    <row r="81" spans="1:8" hidden="1" x14ac:dyDescent="0.45">
      <c r="A81" s="44" t="e">
        <f>IF('Park at Pisa'!#REF!=1,'Park at Pisa'!B$1,"")</f>
        <v>#REF!</v>
      </c>
      <c r="B81" s="45" t="e">
        <f>IF('Park at Pisa'!#REF!=1,'Park at Pisa'!#REF!&amp;"/"&amp;'Park at Pisa'!#REF!,"")</f>
        <v>#REF!</v>
      </c>
      <c r="C81" s="45" t="e">
        <f>IF('Park at Pisa'!#REF!=1,'Park at Pisa'!#REF!,0)</f>
        <v>#REF!</v>
      </c>
      <c r="D81" s="45" t="e">
        <f>IF('Park at Pisa'!#REF!=1,'Park at Pisa'!#REF!,0)</f>
        <v>#REF!</v>
      </c>
      <c r="E81" s="46">
        <f t="shared" si="4"/>
        <v>0</v>
      </c>
      <c r="F81" s="46" t="e">
        <f>IF('Park at Pisa'!#REF!=1,'Park at Pisa'!#REF!,0)</f>
        <v>#REF!</v>
      </c>
      <c r="G81" s="46" t="e">
        <f t="shared" si="5"/>
        <v>#REF!</v>
      </c>
      <c r="H81" s="47" t="e">
        <f>IF('Park at Pisa'!#REF!=1,'Park at Pisa'!#REF!,0)</f>
        <v>#REF!</v>
      </c>
    </row>
    <row r="82" spans="1:8" hidden="1" x14ac:dyDescent="0.45">
      <c r="A82" s="44" t="e">
        <f>IF('Park at Pisa'!#REF!=1,'Park at Pisa'!B$1,"")</f>
        <v>#REF!</v>
      </c>
      <c r="B82" s="45" t="e">
        <f>IF('Park at Pisa'!#REF!=1,'Park at Pisa'!#REF!&amp;"/"&amp;'Park at Pisa'!#REF!,"")</f>
        <v>#REF!</v>
      </c>
      <c r="C82" s="45" t="e">
        <f>IF('Park at Pisa'!#REF!=1,'Park at Pisa'!#REF!,0)</f>
        <v>#REF!</v>
      </c>
      <c r="D82" s="45" t="e">
        <f>IF('Park at Pisa'!#REF!=1,'Park at Pisa'!#REF!,0)</f>
        <v>#REF!</v>
      </c>
      <c r="E82" s="46">
        <f t="shared" si="4"/>
        <v>0</v>
      </c>
      <c r="F82" s="46" t="e">
        <f>IF('Park at Pisa'!#REF!=1,'Park at Pisa'!#REF!,0)</f>
        <v>#REF!</v>
      </c>
      <c r="G82" s="46" t="e">
        <f t="shared" si="5"/>
        <v>#REF!</v>
      </c>
      <c r="H82" s="47" t="e">
        <f>IF('Park at Pisa'!#REF!=1,'Park at Pisa'!#REF!,0)</f>
        <v>#REF!</v>
      </c>
    </row>
    <row r="83" spans="1:8" hidden="1" x14ac:dyDescent="0.45">
      <c r="A83" s="44" t="e">
        <f>IF('Park at Pisa'!#REF!=1,'Park at Pisa'!B$1,"")</f>
        <v>#REF!</v>
      </c>
      <c r="B83" s="45" t="e">
        <f>IF('Park at Pisa'!#REF!=1,'Park at Pisa'!#REF!&amp;"/"&amp;'Park at Pisa'!#REF!,"")</f>
        <v>#REF!</v>
      </c>
      <c r="C83" s="45" t="e">
        <f>IF('Park at Pisa'!#REF!=1,'Park at Pisa'!#REF!,0)</f>
        <v>#REF!</v>
      </c>
      <c r="D83" s="45" t="e">
        <f>IF('Park at Pisa'!#REF!=1,'Park at Pisa'!#REF!,0)</f>
        <v>#REF!</v>
      </c>
      <c r="E83" s="46">
        <f t="shared" si="4"/>
        <v>0</v>
      </c>
      <c r="F83" s="46" t="e">
        <f>IF('Park at Pisa'!#REF!=1,'Park at Pisa'!#REF!,0)</f>
        <v>#REF!</v>
      </c>
      <c r="G83" s="46" t="e">
        <f t="shared" si="5"/>
        <v>#REF!</v>
      </c>
      <c r="H83" s="47" t="e">
        <f>IF('Park at Pisa'!#REF!=1,'Park at Pisa'!#REF!,0)</f>
        <v>#REF!</v>
      </c>
    </row>
    <row r="84" spans="1:8" hidden="1" x14ac:dyDescent="0.45">
      <c r="A84" s="44" t="e">
        <f>IF('Park at Pisa'!#REF!=1,'Park at Pisa'!B$1,"")</f>
        <v>#REF!</v>
      </c>
      <c r="B84" s="45" t="e">
        <f>IF('Park at Pisa'!#REF!=1,'Park at Pisa'!#REF!&amp;"/"&amp;'Park at Pisa'!#REF!,"")</f>
        <v>#REF!</v>
      </c>
      <c r="C84" s="45" t="e">
        <f>IF('Park at Pisa'!#REF!=1,'Park at Pisa'!#REF!,0)</f>
        <v>#REF!</v>
      </c>
      <c r="D84" s="45" t="e">
        <f>IF('Park at Pisa'!#REF!=1,'Park at Pisa'!#REF!,0)</f>
        <v>#REF!</v>
      </c>
      <c r="E84" s="46">
        <f t="shared" si="4"/>
        <v>0</v>
      </c>
      <c r="F84" s="46" t="e">
        <f>IF('Park at Pisa'!#REF!=1,'Park at Pisa'!#REF!,0)</f>
        <v>#REF!</v>
      </c>
      <c r="G84" s="46" t="e">
        <f t="shared" si="5"/>
        <v>#REF!</v>
      </c>
      <c r="H84" s="47" t="e">
        <f>IF('Park at Pisa'!#REF!=1,'Park at Pisa'!#REF!,0)</f>
        <v>#REF!</v>
      </c>
    </row>
    <row r="85" spans="1:8" hidden="1" x14ac:dyDescent="0.45">
      <c r="A85" s="44" t="e">
        <f>IF('Park at Pisa'!#REF!=1,'Park at Pisa'!B$1,"")</f>
        <v>#REF!</v>
      </c>
      <c r="B85" s="45" t="e">
        <f>IF('Park at Pisa'!#REF!=1,'Park at Pisa'!#REF!&amp;"/"&amp;'Park at Pisa'!#REF!,"")</f>
        <v>#REF!</v>
      </c>
      <c r="C85" s="45" t="e">
        <f>IF('Park at Pisa'!#REF!=1,'Park at Pisa'!#REF!,0)</f>
        <v>#REF!</v>
      </c>
      <c r="D85" s="45" t="e">
        <f>IF('Park at Pisa'!#REF!=1,'Park at Pisa'!#REF!,0)</f>
        <v>#REF!</v>
      </c>
      <c r="E85" s="46">
        <f t="shared" si="4"/>
        <v>0</v>
      </c>
      <c r="F85" s="46" t="e">
        <f>IF('Park at Pisa'!#REF!=1,'Park at Pisa'!#REF!,0)</f>
        <v>#REF!</v>
      </c>
      <c r="G85" s="46" t="e">
        <f t="shared" si="5"/>
        <v>#REF!</v>
      </c>
      <c r="H85" s="47" t="e">
        <f>IF('Park at Pisa'!#REF!=1,'Park at Pisa'!#REF!,0)</f>
        <v>#REF!</v>
      </c>
    </row>
    <row r="86" spans="1:8" hidden="1" x14ac:dyDescent="0.45">
      <c r="A86" s="44" t="e">
        <f>IF('Park at Pisa'!#REF!=1,'Park at Pisa'!B$1,"")</f>
        <v>#REF!</v>
      </c>
      <c r="B86" s="45" t="e">
        <f>IF('Park at Pisa'!#REF!=1,'Park at Pisa'!#REF!&amp;"/"&amp;'Park at Pisa'!#REF!,"")</f>
        <v>#REF!</v>
      </c>
      <c r="C86" s="45" t="e">
        <f>IF('Park at Pisa'!#REF!=1,'Park at Pisa'!#REF!,0)</f>
        <v>#REF!</v>
      </c>
      <c r="D86" s="45" t="e">
        <f>IF('Park at Pisa'!#REF!=1,'Park at Pisa'!#REF!,0)</f>
        <v>#REF!</v>
      </c>
      <c r="E86" s="46">
        <f t="shared" si="4"/>
        <v>0</v>
      </c>
      <c r="F86" s="46" t="e">
        <f>IF('Park at Pisa'!#REF!=1,'Park at Pisa'!#REF!,0)</f>
        <v>#REF!</v>
      </c>
      <c r="G86" s="46" t="e">
        <f t="shared" si="5"/>
        <v>#REF!</v>
      </c>
      <c r="H86" s="47" t="e">
        <f>IF('Park at Pisa'!#REF!=1,'Park at Pisa'!#REF!,0)</f>
        <v>#REF!</v>
      </c>
    </row>
    <row r="87" spans="1:8" hidden="1" x14ac:dyDescent="0.45">
      <c r="A87" s="44" t="e">
        <f>IF('Park at Pisa'!#REF!=1,'Park at Pisa'!B$1,"")</f>
        <v>#REF!</v>
      </c>
      <c r="B87" s="45" t="e">
        <f>IF('Park at Pisa'!#REF!=1,'Park at Pisa'!#REF!&amp;"/"&amp;'Park at Pisa'!#REF!,"")</f>
        <v>#REF!</v>
      </c>
      <c r="C87" s="45" t="e">
        <f>IF('Park at Pisa'!#REF!=1,'Park at Pisa'!#REF!,0)</f>
        <v>#REF!</v>
      </c>
      <c r="D87" s="45" t="e">
        <f>IF('Park at Pisa'!#REF!=1,'Park at Pisa'!#REF!,0)</f>
        <v>#REF!</v>
      </c>
      <c r="E87" s="46">
        <f t="shared" si="4"/>
        <v>0</v>
      </c>
      <c r="F87" s="46" t="e">
        <f>IF('Park at Pisa'!#REF!=1,'Park at Pisa'!#REF!,0)</f>
        <v>#REF!</v>
      </c>
      <c r="G87" s="46" t="e">
        <f t="shared" si="5"/>
        <v>#REF!</v>
      </c>
      <c r="H87" s="47" t="e">
        <f>IF('Park at Pisa'!#REF!=1,'Park at Pisa'!#REF!,0)</f>
        <v>#REF!</v>
      </c>
    </row>
    <row r="88" spans="1:8" hidden="1" x14ac:dyDescent="0.45">
      <c r="A88" s="44" t="e">
        <f>IF('Park at Pisa'!#REF!=1,'Park at Pisa'!B$1,"")</f>
        <v>#REF!</v>
      </c>
      <c r="B88" s="45" t="e">
        <f>IF('Park at Pisa'!#REF!=1,'Park at Pisa'!#REF!&amp;"/"&amp;'Park at Pisa'!#REF!,"")</f>
        <v>#REF!</v>
      </c>
      <c r="C88" s="45" t="e">
        <f>IF('Park at Pisa'!#REF!=1,'Park at Pisa'!#REF!,0)</f>
        <v>#REF!</v>
      </c>
      <c r="D88" s="45" t="e">
        <f>IF('Park at Pisa'!#REF!=1,'Park at Pisa'!#REF!,0)</f>
        <v>#REF!</v>
      </c>
      <c r="E88" s="46">
        <f t="shared" si="4"/>
        <v>0</v>
      </c>
      <c r="F88" s="46" t="e">
        <f>IF('Park at Pisa'!#REF!=1,'Park at Pisa'!#REF!,0)</f>
        <v>#REF!</v>
      </c>
      <c r="G88" s="46" t="e">
        <f t="shared" si="5"/>
        <v>#REF!</v>
      </c>
      <c r="H88" s="47" t="e">
        <f>IF('Park at Pisa'!#REF!=1,'Park at Pisa'!#REF!,0)</f>
        <v>#REF!</v>
      </c>
    </row>
    <row r="89" spans="1:8" hidden="1" x14ac:dyDescent="0.45">
      <c r="A89" s="44" t="e">
        <f>IF('Park at Pisa'!#REF!=1,'Park at Pisa'!B$1,"")</f>
        <v>#REF!</v>
      </c>
      <c r="B89" s="45" t="e">
        <f>IF('Park at Pisa'!#REF!=1,'Park at Pisa'!#REF!&amp;"/"&amp;'Park at Pisa'!#REF!,"")</f>
        <v>#REF!</v>
      </c>
      <c r="C89" s="45" t="e">
        <f>IF('Park at Pisa'!#REF!=1,'Park at Pisa'!#REF!,0)</f>
        <v>#REF!</v>
      </c>
      <c r="D89" s="45" t="e">
        <f>IF('Park at Pisa'!#REF!=1,'Park at Pisa'!#REF!,0)</f>
        <v>#REF!</v>
      </c>
      <c r="E89" s="46">
        <f t="shared" si="4"/>
        <v>0</v>
      </c>
      <c r="F89" s="46" t="e">
        <f>IF('Park at Pisa'!#REF!=1,'Park at Pisa'!#REF!,0)</f>
        <v>#REF!</v>
      </c>
      <c r="G89" s="46" t="e">
        <f t="shared" si="5"/>
        <v>#REF!</v>
      </c>
      <c r="H89" s="47" t="e">
        <f>IF('Park at Pisa'!#REF!=1,'Park at Pisa'!#REF!,0)</f>
        <v>#REF!</v>
      </c>
    </row>
    <row r="90" spans="1:8" hidden="1" x14ac:dyDescent="0.45">
      <c r="A90" s="44" t="e">
        <f>IF('Park at Pisa'!#REF!=1,'Park at Pisa'!B$1,"")</f>
        <v>#REF!</v>
      </c>
      <c r="B90" s="45" t="e">
        <f>IF('Park at Pisa'!#REF!=1,'Park at Pisa'!#REF!&amp;"/"&amp;'Park at Pisa'!#REF!,"")</f>
        <v>#REF!</v>
      </c>
      <c r="C90" s="45" t="e">
        <f>IF('Park at Pisa'!#REF!=1,'Park at Pisa'!#REF!,0)</f>
        <v>#REF!</v>
      </c>
      <c r="D90" s="45" t="e">
        <f>IF('Park at Pisa'!#REF!=1,'Park at Pisa'!#REF!,0)</f>
        <v>#REF!</v>
      </c>
      <c r="E90" s="46">
        <f t="shared" si="4"/>
        <v>0</v>
      </c>
      <c r="F90" s="46" t="e">
        <f>IF('Park at Pisa'!#REF!=1,'Park at Pisa'!#REF!,0)</f>
        <v>#REF!</v>
      </c>
      <c r="G90" s="46" t="e">
        <f t="shared" si="5"/>
        <v>#REF!</v>
      </c>
      <c r="H90" s="47" t="e">
        <f>IF('Park at Pisa'!#REF!=1,'Park at Pisa'!#REF!,0)</f>
        <v>#REF!</v>
      </c>
    </row>
    <row r="91" spans="1:8" hidden="1" x14ac:dyDescent="0.45">
      <c r="A91" s="44" t="e">
        <f>IF('Park at Pisa'!#REF!=1,'Park at Pisa'!B$1,"")</f>
        <v>#REF!</v>
      </c>
      <c r="B91" s="45" t="e">
        <f>IF('Park at Pisa'!#REF!=1,'Park at Pisa'!#REF!&amp;"/"&amp;'Park at Pisa'!#REF!,"")</f>
        <v>#REF!</v>
      </c>
      <c r="C91" s="45" t="e">
        <f>IF('Park at Pisa'!#REF!=1,'Park at Pisa'!#REF!,0)</f>
        <v>#REF!</v>
      </c>
      <c r="D91" s="45" t="e">
        <f>IF('Park at Pisa'!#REF!=1,'Park at Pisa'!#REF!,0)</f>
        <v>#REF!</v>
      </c>
      <c r="E91" s="46">
        <f t="shared" si="4"/>
        <v>0</v>
      </c>
      <c r="F91" s="46" t="e">
        <f>IF('Park at Pisa'!#REF!=1,'Park at Pisa'!#REF!,0)</f>
        <v>#REF!</v>
      </c>
      <c r="G91" s="46" t="e">
        <f t="shared" si="5"/>
        <v>#REF!</v>
      </c>
      <c r="H91" s="47" t="e">
        <f>IF('Park at Pisa'!#REF!=1,'Park at Pisa'!#REF!,0)</f>
        <v>#REF!</v>
      </c>
    </row>
    <row r="92" spans="1:8" hidden="1" x14ac:dyDescent="0.45">
      <c r="A92" s="44" t="e">
        <f>IF('Park at Pisa'!#REF!=1,'Park at Pisa'!B$1,"")</f>
        <v>#REF!</v>
      </c>
      <c r="B92" s="45" t="e">
        <f>IF('Park at Pisa'!#REF!=1,'Park at Pisa'!#REF!&amp;"/"&amp;'Park at Pisa'!#REF!,"")</f>
        <v>#REF!</v>
      </c>
      <c r="C92" s="45" t="e">
        <f>IF('Park at Pisa'!#REF!=1,'Park at Pisa'!#REF!,0)</f>
        <v>#REF!</v>
      </c>
      <c r="D92" s="45" t="e">
        <f>IF('Park at Pisa'!#REF!=1,'Park at Pisa'!#REF!,0)</f>
        <v>#REF!</v>
      </c>
      <c r="E92" s="46">
        <f t="shared" si="4"/>
        <v>0</v>
      </c>
      <c r="F92" s="46" t="e">
        <f>IF('Park at Pisa'!#REF!=1,'Park at Pisa'!#REF!,0)</f>
        <v>#REF!</v>
      </c>
      <c r="G92" s="46" t="e">
        <f t="shared" si="5"/>
        <v>#REF!</v>
      </c>
      <c r="H92" s="47" t="e">
        <f>IF('Park at Pisa'!#REF!=1,'Park at Pisa'!#REF!,0)</f>
        <v>#REF!</v>
      </c>
    </row>
    <row r="93" spans="1:8" x14ac:dyDescent="0.45">
      <c r="A93" s="44" t="str">
        <f>IF('Ashford Briar Point'!A30=1,'Ashford Briar Point'!B$1,"")</f>
        <v/>
      </c>
      <c r="B93" s="45" t="str">
        <f>IF('Ashford Briar Point'!A30=1,'Ashford Briar Point'!A30&amp;"/"&amp;'Ashford Briar Point'!B30,"")</f>
        <v/>
      </c>
      <c r="C93" s="45">
        <f>IF('Ashford Briar Point'!$A$30=1,'Ashford Briar Point'!$C$30,0)</f>
        <v>0</v>
      </c>
      <c r="D93" s="45">
        <f>IF('Ashford Briar Point'!$A$30=1,'Ashford Briar Point'!$D$30,0)</f>
        <v>0</v>
      </c>
      <c r="E93" s="46">
        <f t="shared" si="4"/>
        <v>0</v>
      </c>
      <c r="F93" s="46">
        <f>IF('Ashford Briar Point'!$A$30=1,'Ashford Briar Point'!$K$30,0)</f>
        <v>0</v>
      </c>
      <c r="G93" s="46">
        <f t="shared" si="5"/>
        <v>0</v>
      </c>
      <c r="H93" s="47">
        <f>IF('Ashford Briar Point'!$A$30=1,'Ashford Briar Point'!$M$30,0)</f>
        <v>0</v>
      </c>
    </row>
    <row r="94" spans="1:8" x14ac:dyDescent="0.45">
      <c r="A94" s="44" t="str">
        <f>IF('2151 Kirkwood'!A31=1,'2151 Kirkwood'!$B$1,"")</f>
        <v xml:space="preserve">2151 Kirkwood </v>
      </c>
      <c r="B94" s="45" t="str">
        <f>IF('2151 Kirkwood'!A31=1,'2151 Kirkwood'!A31&amp;"/"&amp;'2151 Kirkwood'!B31,"")</f>
        <v>1/1</v>
      </c>
      <c r="C94" s="45">
        <f>IF('2151 Kirkwood'!$A$31=1,'2151 Kirkwood'!$C$31,0)</f>
        <v>10</v>
      </c>
      <c r="D94" s="45">
        <f>IF('2151 Kirkwood'!$A$31=1,'2151 Kirkwood'!$D$31,0)</f>
        <v>454</v>
      </c>
      <c r="E94" s="46">
        <f t="shared" si="4"/>
        <v>4540</v>
      </c>
      <c r="F94" s="46">
        <f>IF('2151 Kirkwood'!$A$31=1,'2151 Kirkwood'!$K$31,0)</f>
        <v>761</v>
      </c>
      <c r="G94" s="46">
        <f t="shared" si="5"/>
        <v>7610</v>
      </c>
      <c r="H94" s="47">
        <f>IF('2151 Kirkwood'!$A$31=1,'2151 Kirkwood'!$M$31,0)</f>
        <v>1.6762114537444934</v>
      </c>
    </row>
    <row r="95" spans="1:8" x14ac:dyDescent="0.45">
      <c r="A95" s="44" t="str">
        <f>IF('2151 Kirkwood'!A32=1,'2151 Kirkwood'!$B$1,"")</f>
        <v xml:space="preserve">2151 Kirkwood </v>
      </c>
      <c r="B95" s="45" t="str">
        <f>IF('2151 Kirkwood'!A32=1,'2151 Kirkwood'!A32&amp;"/"&amp;'2151 Kirkwood'!B32,"")</f>
        <v>1/1</v>
      </c>
      <c r="C95" s="45">
        <f>IF('2151 Kirkwood'!$A$32=1,'2151 Kirkwood'!$C$32,0)</f>
        <v>11</v>
      </c>
      <c r="D95" s="45">
        <f>IF('2151 Kirkwood'!$A$32=1,'2151 Kirkwood'!$D$32,0)</f>
        <v>454</v>
      </c>
      <c r="E95" s="46">
        <f t="shared" si="4"/>
        <v>4994</v>
      </c>
      <c r="F95" s="46">
        <f>IF('2151 Kirkwood'!$A$32=1,'2151 Kirkwood'!$K$32,0)</f>
        <v>735</v>
      </c>
      <c r="G95" s="46">
        <f t="shared" si="5"/>
        <v>8085</v>
      </c>
      <c r="H95" s="47">
        <f>IF('2151 Kirkwood'!$A$32=1,'2151 Kirkwood'!$M$32,0)</f>
        <v>1.6189427312775331</v>
      </c>
    </row>
    <row r="96" spans="1:8" x14ac:dyDescent="0.45">
      <c r="A96" s="44" t="str">
        <f>IF('Park at Pisa'!A32=1,'Park at Pisa'!B$1,"")</f>
        <v/>
      </c>
      <c r="B96" s="45" t="str">
        <f>IF('Park at Pisa'!A32=1,'Park at Pisa'!A32&amp;"/"&amp;'Park at Pisa'!B32,"")</f>
        <v/>
      </c>
      <c r="C96" s="45">
        <f>IF('Park at Pisa'!$A$32=1,'Park at Pisa'!$C$32,0)</f>
        <v>0</v>
      </c>
      <c r="D96" s="45">
        <f>IF('Park at Pisa'!$A$32=1,'Park at Pisa'!$D$32,0)</f>
        <v>0</v>
      </c>
      <c r="E96" s="46">
        <f t="shared" si="4"/>
        <v>0</v>
      </c>
      <c r="F96" s="46">
        <f>IF('Park at Pisa'!$A$32=1,'Park at Pisa'!$K$32,0)</f>
        <v>0</v>
      </c>
      <c r="G96" s="46">
        <f t="shared" si="5"/>
        <v>0</v>
      </c>
      <c r="H96" s="47">
        <f>IF('Park at Pisa'!$A$32=1,'Park at Pisa'!$M$32,0)</f>
        <v>0</v>
      </c>
    </row>
    <row r="97" spans="1:8" hidden="1" x14ac:dyDescent="0.45">
      <c r="A97" s="44" t="e">
        <f>IF(#REF!=1,#REF!,"")</f>
        <v>#REF!</v>
      </c>
      <c r="B97" s="45" t="e">
        <f>IF(#REF!=1,#REF!&amp;"/"&amp;#REF!,"")</f>
        <v>#REF!</v>
      </c>
      <c r="C97" s="45" t="e">
        <f>IF(#REF!=1,#REF!,0)</f>
        <v>#REF!</v>
      </c>
      <c r="D97" s="45" t="e">
        <f>IF(#REF!=1,#REF!,0)</f>
        <v>#REF!</v>
      </c>
      <c r="E97" s="46">
        <f t="shared" si="4"/>
        <v>0</v>
      </c>
      <c r="F97" s="46" t="e">
        <f>IF(#REF!=1,#REF!,0)</f>
        <v>#REF!</v>
      </c>
      <c r="G97" s="46" t="e">
        <f t="shared" si="5"/>
        <v>#REF!</v>
      </c>
      <c r="H97" s="47" t="e">
        <f>IF(#REF!=1,#REF!,0)</f>
        <v>#REF!</v>
      </c>
    </row>
    <row r="98" spans="1:8" hidden="1" x14ac:dyDescent="0.45">
      <c r="A98" s="44" t="e">
        <f>IF(#REF!=1,#REF!,"")</f>
        <v>#REF!</v>
      </c>
      <c r="B98" s="45" t="e">
        <f>IF(#REF!=1,#REF!&amp;"/"&amp;#REF!,"")</f>
        <v>#REF!</v>
      </c>
      <c r="C98" s="45" t="e">
        <f>IF(#REF!=1,#REF!,0)</f>
        <v>#REF!</v>
      </c>
      <c r="D98" s="45" t="e">
        <f>IF(#REF!=1,#REF!,0)</f>
        <v>#REF!</v>
      </c>
      <c r="E98" s="46">
        <f t="shared" si="4"/>
        <v>0</v>
      </c>
      <c r="F98" s="46" t="e">
        <f>IF(#REF!=1,#REF!,0)</f>
        <v>#REF!</v>
      </c>
      <c r="G98" s="46" t="e">
        <f t="shared" si="5"/>
        <v>#REF!</v>
      </c>
      <c r="H98" s="47" t="e">
        <f>IF(#REF!=1,#REF!,0)</f>
        <v>#REF!</v>
      </c>
    </row>
    <row r="99" spans="1:8" hidden="1" x14ac:dyDescent="0.45">
      <c r="A99" s="44" t="e">
        <f>IF(#REF!=1,#REF!,"")</f>
        <v>#REF!</v>
      </c>
      <c r="B99" s="45" t="e">
        <f>IF(#REF!=1,#REF!&amp;"/"&amp;#REF!,"")</f>
        <v>#REF!</v>
      </c>
      <c r="C99" s="45" t="e">
        <f>IF(#REF!=1,#REF!,0)</f>
        <v>#REF!</v>
      </c>
      <c r="D99" s="45" t="e">
        <f>IF(#REF!=1,#REF!,0)</f>
        <v>#REF!</v>
      </c>
      <c r="E99" s="46">
        <f t="shared" si="4"/>
        <v>0</v>
      </c>
      <c r="F99" s="46" t="e">
        <f>IF(#REF!=1,#REF!,0)</f>
        <v>#REF!</v>
      </c>
      <c r="G99" s="46" t="e">
        <f t="shared" si="5"/>
        <v>#REF!</v>
      </c>
      <c r="H99" s="47" t="e">
        <f>IF(#REF!=1,#REF!,0)</f>
        <v>#REF!</v>
      </c>
    </row>
    <row r="100" spans="1:8" hidden="1" x14ac:dyDescent="0.45">
      <c r="A100" s="44" t="e">
        <f>IF(#REF!=1,#REF!,"")</f>
        <v>#REF!</v>
      </c>
      <c r="B100" s="45" t="e">
        <f>IF(#REF!=1,#REF!&amp;"/"&amp;#REF!,"")</f>
        <v>#REF!</v>
      </c>
      <c r="C100" s="45" t="e">
        <f>IF(#REF!=1,#REF!,0)</f>
        <v>#REF!</v>
      </c>
      <c r="D100" s="45" t="e">
        <f>IF(#REF!=1,#REF!,0)</f>
        <v>#REF!</v>
      </c>
      <c r="E100" s="46">
        <f t="shared" si="4"/>
        <v>0</v>
      </c>
      <c r="F100" s="46" t="e">
        <f>IF(#REF!=1,#REF!,0)</f>
        <v>#REF!</v>
      </c>
      <c r="G100" s="46" t="e">
        <f t="shared" si="5"/>
        <v>#REF!</v>
      </c>
      <c r="H100" s="47" t="e">
        <f>IF(#REF!=1,#REF!,0)</f>
        <v>#REF!</v>
      </c>
    </row>
    <row r="101" spans="1:8" hidden="1" x14ac:dyDescent="0.45">
      <c r="A101" s="44" t="e">
        <f>IF(#REF!=1,#REF!,"")</f>
        <v>#REF!</v>
      </c>
      <c r="B101" s="45" t="e">
        <f>IF(#REF!=1,#REF!&amp;"/"&amp;#REF!,"")</f>
        <v>#REF!</v>
      </c>
      <c r="C101" s="45" t="e">
        <f>IF(#REF!=1,#REF!,0)</f>
        <v>#REF!</v>
      </c>
      <c r="D101" s="45" t="e">
        <f>IF(#REF!=1,#REF!,0)</f>
        <v>#REF!</v>
      </c>
      <c r="E101" s="46">
        <f t="shared" ref="E101:E132" si="6">IF(ISERROR(C101*D101),0,(C101*D101))</f>
        <v>0</v>
      </c>
      <c r="F101" s="46" t="e">
        <f>IF(#REF!=1,#REF!,0)</f>
        <v>#REF!</v>
      </c>
      <c r="G101" s="46" t="e">
        <f t="shared" ref="G101:G132" si="7">C101*F101</f>
        <v>#REF!</v>
      </c>
      <c r="H101" s="47" t="e">
        <f>IF(#REF!=1,#REF!,0)</f>
        <v>#REF!</v>
      </c>
    </row>
    <row r="102" spans="1:8" hidden="1" x14ac:dyDescent="0.45">
      <c r="A102" s="44" t="e">
        <f>IF(#REF!=1,#REF!,"")</f>
        <v>#REF!</v>
      </c>
      <c r="B102" s="45" t="e">
        <f>IF(#REF!=1,#REF!&amp;"/"&amp;#REF!,"")</f>
        <v>#REF!</v>
      </c>
      <c r="C102" s="45" t="e">
        <f>IF(#REF!=1,#REF!,0)</f>
        <v>#REF!</v>
      </c>
      <c r="D102" s="45" t="e">
        <f>IF(#REF!=1,#REF!,0)</f>
        <v>#REF!</v>
      </c>
      <c r="E102" s="46">
        <f t="shared" si="6"/>
        <v>0</v>
      </c>
      <c r="F102" s="46" t="e">
        <f>IF(#REF!=1,#REF!,0)</f>
        <v>#REF!</v>
      </c>
      <c r="G102" s="46" t="e">
        <f t="shared" si="7"/>
        <v>#REF!</v>
      </c>
      <c r="H102" s="47" t="e">
        <f>IF(#REF!=1,#REF!,0)</f>
        <v>#REF!</v>
      </c>
    </row>
    <row r="103" spans="1:8" hidden="1" x14ac:dyDescent="0.45">
      <c r="A103" s="44" t="e">
        <f>IF(#REF!=1,#REF!,"")</f>
        <v>#REF!</v>
      </c>
      <c r="B103" s="45" t="e">
        <f>IF(#REF!=1,#REF!&amp;"/"&amp;#REF!,"")</f>
        <v>#REF!</v>
      </c>
      <c r="C103" s="45" t="e">
        <f>IF(#REF!=1,#REF!,0)</f>
        <v>#REF!</v>
      </c>
      <c r="D103" s="45" t="e">
        <f>IF(#REF!=1,#REF!,0)</f>
        <v>#REF!</v>
      </c>
      <c r="E103" s="46">
        <f t="shared" si="6"/>
        <v>0</v>
      </c>
      <c r="F103" s="46" t="e">
        <f>IF(#REF!=1,#REF!,0)</f>
        <v>#REF!</v>
      </c>
      <c r="G103" s="46" t="e">
        <f t="shared" si="7"/>
        <v>#REF!</v>
      </c>
      <c r="H103" s="47" t="e">
        <f>IF(#REF!=1,#REF!,0)</f>
        <v>#REF!</v>
      </c>
    </row>
    <row r="104" spans="1:8" hidden="1" x14ac:dyDescent="0.45">
      <c r="A104" s="44" t="e">
        <f>IF(#REF!=1,#REF!,"")</f>
        <v>#REF!</v>
      </c>
      <c r="B104" s="45" t="e">
        <f>IF(#REF!=1,#REF!&amp;"/"&amp;#REF!,"")</f>
        <v>#REF!</v>
      </c>
      <c r="C104" s="45" t="e">
        <f>IF(#REF!=1,#REF!,0)</f>
        <v>#REF!</v>
      </c>
      <c r="D104" s="45" t="e">
        <f>IF(#REF!=1,#REF!,0)</f>
        <v>#REF!</v>
      </c>
      <c r="E104" s="46">
        <f t="shared" si="6"/>
        <v>0</v>
      </c>
      <c r="F104" s="46" t="e">
        <f>IF(#REF!=1,#REF!,0)</f>
        <v>#REF!</v>
      </c>
      <c r="G104" s="46" t="e">
        <f t="shared" si="7"/>
        <v>#REF!</v>
      </c>
      <c r="H104" s="47" t="e">
        <f>IF(#REF!=1,#REF!,0)</f>
        <v>#REF!</v>
      </c>
    </row>
    <row r="105" spans="1:8" hidden="1" x14ac:dyDescent="0.45">
      <c r="A105" s="44" t="e">
        <f>IF(#REF!=1,#REF!,"")</f>
        <v>#REF!</v>
      </c>
      <c r="B105" s="45" t="e">
        <f>IF(#REF!=1,#REF!&amp;"/"&amp;#REF!,"")</f>
        <v>#REF!</v>
      </c>
      <c r="C105" s="45" t="e">
        <f>IF(#REF!=1,#REF!,0)</f>
        <v>#REF!</v>
      </c>
      <c r="D105" s="45" t="e">
        <f>IF(#REF!=1,#REF!,0)</f>
        <v>#REF!</v>
      </c>
      <c r="E105" s="46">
        <f t="shared" si="6"/>
        <v>0</v>
      </c>
      <c r="F105" s="46" t="e">
        <f>IF(#REF!=1,#REF!,0)</f>
        <v>#REF!</v>
      </c>
      <c r="G105" s="46" t="e">
        <f t="shared" si="7"/>
        <v>#REF!</v>
      </c>
      <c r="H105" s="47" t="e">
        <f>IF(#REF!=1,#REF!,0)</f>
        <v>#REF!</v>
      </c>
    </row>
    <row r="106" spans="1:8" hidden="1" x14ac:dyDescent="0.45">
      <c r="A106" s="44" t="e">
        <f>IF(#REF!=1,#REF!,"")</f>
        <v>#REF!</v>
      </c>
      <c r="B106" s="45" t="e">
        <f>IF(#REF!=1,#REF!&amp;"/"&amp;#REF!,"")</f>
        <v>#REF!</v>
      </c>
      <c r="C106" s="45" t="e">
        <f>IF(#REF!=1,#REF!,0)</f>
        <v>#REF!</v>
      </c>
      <c r="D106" s="45" t="e">
        <f>IF(#REF!=1,#REF!,0)</f>
        <v>#REF!</v>
      </c>
      <c r="E106" s="46">
        <f t="shared" si="6"/>
        <v>0</v>
      </c>
      <c r="F106" s="46" t="e">
        <f>IF(#REF!=1,#REF!,0)</f>
        <v>#REF!</v>
      </c>
      <c r="G106" s="46" t="e">
        <f t="shared" si="7"/>
        <v>#REF!</v>
      </c>
      <c r="H106" s="47" t="e">
        <f>IF(#REF!=1,#REF!,0)</f>
        <v>#REF!</v>
      </c>
    </row>
    <row r="107" spans="1:8" hidden="1" x14ac:dyDescent="0.45">
      <c r="A107" s="44" t="e">
        <f>IF(#REF!=1,#REF!,"")</f>
        <v>#REF!</v>
      </c>
      <c r="B107" s="45" t="e">
        <f>IF(#REF!=1,#REF!&amp;"/"&amp;#REF!,"")</f>
        <v>#REF!</v>
      </c>
      <c r="C107" s="45" t="e">
        <f>IF(#REF!=1,#REF!,0)</f>
        <v>#REF!</v>
      </c>
      <c r="D107" s="45" t="e">
        <f>IF(#REF!=1,#REF!,0)</f>
        <v>#REF!</v>
      </c>
      <c r="E107" s="46">
        <f t="shared" si="6"/>
        <v>0</v>
      </c>
      <c r="F107" s="46" t="e">
        <f>IF(#REF!=1,#REF!,0)</f>
        <v>#REF!</v>
      </c>
      <c r="G107" s="46" t="e">
        <f t="shared" si="7"/>
        <v>#REF!</v>
      </c>
      <c r="H107" s="47" t="e">
        <f>IF(#REF!=1,#REF!,0)</f>
        <v>#REF!</v>
      </c>
    </row>
    <row r="108" spans="1:8" hidden="1" x14ac:dyDescent="0.45">
      <c r="A108" s="44" t="e">
        <f>IF(#REF!=1,#REF!,"")</f>
        <v>#REF!</v>
      </c>
      <c r="B108" s="45" t="e">
        <f>IF(#REF!=1,#REF!&amp;"/"&amp;#REF!,"")</f>
        <v>#REF!</v>
      </c>
      <c r="C108" s="45" t="e">
        <f>IF(#REF!=1,#REF!,0)</f>
        <v>#REF!</v>
      </c>
      <c r="D108" s="45" t="e">
        <f>IF(#REF!=1,#REF!,0)</f>
        <v>#REF!</v>
      </c>
      <c r="E108" s="46">
        <f t="shared" si="6"/>
        <v>0</v>
      </c>
      <c r="F108" s="46" t="e">
        <f>IF(#REF!=1,#REF!,0)</f>
        <v>#REF!</v>
      </c>
      <c r="G108" s="46" t="e">
        <f t="shared" si="7"/>
        <v>#REF!</v>
      </c>
      <c r="H108" s="47" t="e">
        <f>IF(#REF!=1,#REF!,0)</f>
        <v>#REF!</v>
      </c>
    </row>
    <row r="109" spans="1:8" hidden="1" x14ac:dyDescent="0.45">
      <c r="A109" s="44" t="e">
        <f>IF(#REF!=1,#REF!,"")</f>
        <v>#REF!</v>
      </c>
      <c r="B109" s="45" t="e">
        <f>IF(#REF!=1,#REF!&amp;"/"&amp;#REF!,"")</f>
        <v>#REF!</v>
      </c>
      <c r="C109" s="45" t="e">
        <f>IF(#REF!=1,#REF!,0)</f>
        <v>#REF!</v>
      </c>
      <c r="D109" s="45" t="e">
        <f>IF(#REF!=1,#REF!,0)</f>
        <v>#REF!</v>
      </c>
      <c r="E109" s="46">
        <f t="shared" si="6"/>
        <v>0</v>
      </c>
      <c r="F109" s="46" t="e">
        <f>IF(#REF!=1,#REF!,0)</f>
        <v>#REF!</v>
      </c>
      <c r="G109" s="46" t="e">
        <f t="shared" si="7"/>
        <v>#REF!</v>
      </c>
      <c r="H109" s="47" t="e">
        <f>IF(#REF!=1,#REF!,0)</f>
        <v>#REF!</v>
      </c>
    </row>
    <row r="110" spans="1:8" hidden="1" x14ac:dyDescent="0.45">
      <c r="A110" s="44" t="e">
        <f>IF(#REF!=1,#REF!,"")</f>
        <v>#REF!</v>
      </c>
      <c r="B110" s="45" t="e">
        <f>IF(#REF!=1,#REF!&amp;"/"&amp;#REF!,"")</f>
        <v>#REF!</v>
      </c>
      <c r="C110" s="45" t="e">
        <f>IF(#REF!=1,#REF!,0)</f>
        <v>#REF!</v>
      </c>
      <c r="D110" s="45" t="e">
        <f>IF(#REF!=1,#REF!,0)</f>
        <v>#REF!</v>
      </c>
      <c r="E110" s="46">
        <f t="shared" si="6"/>
        <v>0</v>
      </c>
      <c r="F110" s="46" t="e">
        <f>IF(#REF!=1,#REF!,0)</f>
        <v>#REF!</v>
      </c>
      <c r="G110" s="46" t="e">
        <f t="shared" si="7"/>
        <v>#REF!</v>
      </c>
      <c r="H110" s="47" t="e">
        <f>IF(#REF!=1,#REF!,0)</f>
        <v>#REF!</v>
      </c>
    </row>
    <row r="111" spans="1:8" x14ac:dyDescent="0.45">
      <c r="A111" s="44" t="str">
        <f>IF('Park at Pisa'!A33=1,'Park at Pisa'!B$1,"")</f>
        <v/>
      </c>
      <c r="B111" s="45" t="str">
        <f>IF('Park at Pisa'!A33=1,'Park at Pisa'!A33&amp;"/"&amp;'Park at Pisa'!B33,"")</f>
        <v/>
      </c>
      <c r="C111" s="45">
        <f>IF('Park at Pisa'!$A$33=1,'Park at Pisa'!$C$33,0)</f>
        <v>0</v>
      </c>
      <c r="D111" s="45">
        <f>IF('Park at Pisa'!$A$33=1,'Park at Pisa'!$D$33,0)</f>
        <v>0</v>
      </c>
      <c r="E111" s="46">
        <f t="shared" si="6"/>
        <v>0</v>
      </c>
      <c r="F111" s="46">
        <f>IF('Park at Pisa'!$A$33=1,'Park at Pisa'!$K$33,0)</f>
        <v>0</v>
      </c>
      <c r="G111" s="46">
        <f t="shared" si="7"/>
        <v>0</v>
      </c>
      <c r="H111" s="47">
        <f>IF('Park at Pisa'!$A$33=1,'Park at Pisa'!$M$33,0)</f>
        <v>0</v>
      </c>
    </row>
    <row r="112" spans="1:8" x14ac:dyDescent="0.45">
      <c r="A112" s="44" t="str">
        <f>IF('Abbey Briar Forest'!A31=1,'Abbey Briar Forest'!B$1,"")</f>
        <v/>
      </c>
      <c r="B112" s="45" t="str">
        <f>IF('Abbey Briar Forest'!A31=1,'Abbey Briar Forest'!A31&amp;"/"&amp;'Abbey Briar Forest'!B31,"")</f>
        <v/>
      </c>
      <c r="C112" s="45">
        <f>IF('Abbey Briar Forest'!$A$31=1,'Abbey Briar Forest'!$C$31,0)</f>
        <v>0</v>
      </c>
      <c r="D112" s="45">
        <f>IF('Abbey Briar Forest'!$A$31=1,'Abbey Briar Forest'!$D$31,0)</f>
        <v>0</v>
      </c>
      <c r="E112" s="46">
        <f t="shared" si="6"/>
        <v>0</v>
      </c>
      <c r="F112" s="46">
        <f>IF('Abbey Briar Forest'!$A$31=1,'Abbey Briar Forest'!$K$31,0)</f>
        <v>0</v>
      </c>
      <c r="G112" s="46">
        <f t="shared" si="7"/>
        <v>0</v>
      </c>
      <c r="H112" s="47">
        <f>IF('Abbey Briar Forest'!$A$31=1,'Abbey Briar Forest'!$M$31,0)</f>
        <v>0</v>
      </c>
    </row>
    <row r="113" spans="1:8" x14ac:dyDescent="0.45">
      <c r="A113" s="44" t="str">
        <f>IF('2151 Kirkwood'!A35=1,'2151 Kirkwood'!$B$1,"")</f>
        <v xml:space="preserve">2151 Kirkwood </v>
      </c>
      <c r="B113" s="45" t="str">
        <f>IF('2151 Kirkwood'!A35=1,'2151 Kirkwood'!A35&amp;"/"&amp;'2151 Kirkwood'!B35,"")</f>
        <v>1/1</v>
      </c>
      <c r="C113" s="45">
        <f>IF('2151 Kirkwood'!$A$35=1,'2151 Kirkwood'!$C$35,0)</f>
        <v>46</v>
      </c>
      <c r="D113" s="45">
        <f>IF('2151 Kirkwood'!$A$35=1,'2151 Kirkwood'!$D$35,0)</f>
        <v>640</v>
      </c>
      <c r="E113" s="46">
        <f t="shared" si="6"/>
        <v>29440</v>
      </c>
      <c r="F113" s="46">
        <f>IF('2151 Kirkwood'!$A$35=1,'2151 Kirkwood'!$K$35,0)</f>
        <v>808</v>
      </c>
      <c r="G113" s="46">
        <f t="shared" si="7"/>
        <v>37168</v>
      </c>
      <c r="H113" s="47">
        <f>IF('2151 Kirkwood'!$A$35=1,'2151 Kirkwood'!$M$35,0)</f>
        <v>1.2625</v>
      </c>
    </row>
    <row r="114" spans="1:8" x14ac:dyDescent="0.45">
      <c r="A114" s="44" t="str">
        <f>IF('Ashford Briar Point'!A32=1,'Ashford Briar Point'!B$1,"")</f>
        <v>Ashford Briar Point</v>
      </c>
      <c r="B114" s="45" t="str">
        <f>IF('Ashford Briar Point'!A32=1,'Ashford Briar Point'!A32&amp;"/"&amp;'Ashford Briar Point'!B32,"")</f>
        <v>1/1</v>
      </c>
      <c r="C114" s="45">
        <f>IF('Ashford Briar Point'!$A$32=1,'Ashford Briar Point'!$C$32,0)</f>
        <v>45</v>
      </c>
      <c r="D114" s="45">
        <f>IF('Ashford Briar Point'!$A$32=1,'Ashford Briar Point'!$D$32,0)</f>
        <v>684</v>
      </c>
      <c r="E114" s="46">
        <f t="shared" si="6"/>
        <v>30780</v>
      </c>
      <c r="F114" s="46">
        <f>IF('Ashford Briar Point'!$A$32=1,'Ashford Briar Point'!$K$32,0)</f>
        <v>949</v>
      </c>
      <c r="G114" s="46">
        <f t="shared" si="7"/>
        <v>42705</v>
      </c>
      <c r="H114" s="47">
        <f>IF('Ashford Briar Point'!$A$32=1,'Ashford Briar Point'!$M$32,0)</f>
        <v>1.3874269005847952</v>
      </c>
    </row>
    <row r="115" spans="1:8" hidden="1" x14ac:dyDescent="0.45">
      <c r="A115" s="44" t="e">
        <f>IF(#REF!=1,#REF!,"")</f>
        <v>#REF!</v>
      </c>
      <c r="B115" s="45" t="e">
        <f>IF(#REF!=1,#REF!&amp;"/"&amp;#REF!,"")</f>
        <v>#REF!</v>
      </c>
      <c r="C115" s="45" t="e">
        <f>IF(#REF!=1,#REF!,0)</f>
        <v>#REF!</v>
      </c>
      <c r="D115" s="45" t="e">
        <f>IF(#REF!=1,#REF!,0)</f>
        <v>#REF!</v>
      </c>
      <c r="E115" s="46">
        <f t="shared" si="6"/>
        <v>0</v>
      </c>
      <c r="F115" s="46" t="e">
        <f>IF(#REF!=1,#REF!,0)</f>
        <v>#REF!</v>
      </c>
      <c r="G115" s="46" t="e">
        <f t="shared" si="7"/>
        <v>#REF!</v>
      </c>
      <c r="H115" s="47" t="e">
        <f>IF(#REF!=1,#REF!,0)</f>
        <v>#REF!</v>
      </c>
    </row>
    <row r="116" spans="1:8" hidden="1" x14ac:dyDescent="0.45">
      <c r="A116" s="44" t="e">
        <f>IF(#REF!=1,#REF!,"")</f>
        <v>#REF!</v>
      </c>
      <c r="B116" s="45" t="e">
        <f>IF(#REF!=1,#REF!&amp;"/"&amp;#REF!,"")</f>
        <v>#REF!</v>
      </c>
      <c r="C116" s="45" t="e">
        <f>IF(#REF!=1,#REF!,0)</f>
        <v>#REF!</v>
      </c>
      <c r="D116" s="45" t="e">
        <f>IF(#REF!=1,#REF!,0)</f>
        <v>#REF!</v>
      </c>
      <c r="E116" s="46">
        <f t="shared" si="6"/>
        <v>0</v>
      </c>
      <c r="F116" s="46" t="e">
        <f>IF(#REF!=1,#REF!,0)</f>
        <v>#REF!</v>
      </c>
      <c r="G116" s="46" t="e">
        <f t="shared" si="7"/>
        <v>#REF!</v>
      </c>
      <c r="H116" s="47" t="e">
        <f>IF(#REF!=1,#REF!,0)</f>
        <v>#REF!</v>
      </c>
    </row>
    <row r="117" spans="1:8" hidden="1" x14ac:dyDescent="0.45">
      <c r="A117" s="44" t="e">
        <f>IF(#REF!=1,#REF!,"")</f>
        <v>#REF!</v>
      </c>
      <c r="B117" s="45" t="e">
        <f>IF(#REF!=1,#REF!&amp;"/"&amp;#REF!,"")</f>
        <v>#REF!</v>
      </c>
      <c r="C117" s="45" t="e">
        <f>IF(#REF!=1,#REF!,0)</f>
        <v>#REF!</v>
      </c>
      <c r="D117" s="45" t="e">
        <f>IF(#REF!=1,#REF!,0)</f>
        <v>#REF!</v>
      </c>
      <c r="E117" s="46">
        <f t="shared" si="6"/>
        <v>0</v>
      </c>
      <c r="F117" s="46" t="e">
        <f>IF(#REF!=1,#REF!,0)</f>
        <v>#REF!</v>
      </c>
      <c r="G117" s="46" t="e">
        <f t="shared" si="7"/>
        <v>#REF!</v>
      </c>
      <c r="H117" s="47" t="e">
        <f>IF(#REF!=1,#REF!,0)</f>
        <v>#REF!</v>
      </c>
    </row>
    <row r="118" spans="1:8" hidden="1" x14ac:dyDescent="0.45">
      <c r="A118" s="44" t="e">
        <f>IF(#REF!=1,#REF!,"")</f>
        <v>#REF!</v>
      </c>
      <c r="B118" s="45" t="e">
        <f>IF(#REF!=1,#REF!&amp;"/"&amp;#REF!,"")</f>
        <v>#REF!</v>
      </c>
      <c r="C118" s="45" t="e">
        <f>IF(#REF!=1,#REF!,0)</f>
        <v>#REF!</v>
      </c>
      <c r="D118" s="45" t="e">
        <f>IF(#REF!=1,#REF!,0)</f>
        <v>#REF!</v>
      </c>
      <c r="E118" s="46">
        <f t="shared" si="6"/>
        <v>0</v>
      </c>
      <c r="F118" s="46" t="e">
        <f>IF(#REF!=1,#REF!,0)</f>
        <v>#REF!</v>
      </c>
      <c r="G118" s="46" t="e">
        <f t="shared" si="7"/>
        <v>#REF!</v>
      </c>
      <c r="H118" s="47" t="e">
        <f>IF(#REF!=1,#REF!,0)</f>
        <v>#REF!</v>
      </c>
    </row>
    <row r="119" spans="1:8" hidden="1" x14ac:dyDescent="0.45">
      <c r="A119" s="44" t="e">
        <f>IF(#REF!=1,#REF!,"")</f>
        <v>#REF!</v>
      </c>
      <c r="B119" s="45" t="e">
        <f>IF(#REF!=1,#REF!&amp;"/"&amp;#REF!,"")</f>
        <v>#REF!</v>
      </c>
      <c r="C119" s="45" t="e">
        <f>IF(#REF!=1,#REF!,0)</f>
        <v>#REF!</v>
      </c>
      <c r="D119" s="45" t="e">
        <f>IF(#REF!=1,#REF!,0)</f>
        <v>#REF!</v>
      </c>
      <c r="E119" s="46">
        <f t="shared" si="6"/>
        <v>0</v>
      </c>
      <c r="F119" s="46" t="e">
        <f>IF(#REF!=1,#REF!,0)</f>
        <v>#REF!</v>
      </c>
      <c r="G119" s="46" t="e">
        <f t="shared" si="7"/>
        <v>#REF!</v>
      </c>
      <c r="H119" s="47" t="e">
        <f>IF(#REF!=1,#REF!,0)</f>
        <v>#REF!</v>
      </c>
    </row>
    <row r="120" spans="1:8" hidden="1" x14ac:dyDescent="0.45">
      <c r="A120" s="44" t="e">
        <f>IF(#REF!=1,#REF!,"")</f>
        <v>#REF!</v>
      </c>
      <c r="B120" s="45" t="e">
        <f>IF(#REF!=1,#REF!&amp;"/"&amp;#REF!,"")</f>
        <v>#REF!</v>
      </c>
      <c r="C120" s="45" t="e">
        <f>IF(#REF!=1,#REF!,0)</f>
        <v>#REF!</v>
      </c>
      <c r="D120" s="45" t="e">
        <f>IF(#REF!=1,#REF!,0)</f>
        <v>#REF!</v>
      </c>
      <c r="E120" s="46">
        <f t="shared" si="6"/>
        <v>0</v>
      </c>
      <c r="F120" s="46" t="e">
        <f>IF(#REF!=1,#REF!,0)</f>
        <v>#REF!</v>
      </c>
      <c r="G120" s="46" t="e">
        <f t="shared" si="7"/>
        <v>#REF!</v>
      </c>
      <c r="H120" s="47" t="e">
        <f>IF(#REF!=1,#REF!,0)</f>
        <v>#REF!</v>
      </c>
    </row>
    <row r="121" spans="1:8" hidden="1" x14ac:dyDescent="0.45">
      <c r="A121" s="44" t="e">
        <f>IF(#REF!=1,#REF!,"")</f>
        <v>#REF!</v>
      </c>
      <c r="B121" s="45" t="e">
        <f>IF(#REF!=1,#REF!&amp;"/"&amp;#REF!,"")</f>
        <v>#REF!</v>
      </c>
      <c r="C121" s="45" t="e">
        <f>IF(#REF!=1,#REF!,0)</f>
        <v>#REF!</v>
      </c>
      <c r="D121" s="45" t="e">
        <f>IF(#REF!=1,#REF!,0)</f>
        <v>#REF!</v>
      </c>
      <c r="E121" s="46">
        <f t="shared" si="6"/>
        <v>0</v>
      </c>
      <c r="F121" s="46" t="e">
        <f>IF(#REF!=1,#REF!,0)</f>
        <v>#REF!</v>
      </c>
      <c r="G121" s="46" t="e">
        <f t="shared" si="7"/>
        <v>#REF!</v>
      </c>
      <c r="H121" s="47" t="e">
        <f>IF(#REF!=1,#REF!,0)</f>
        <v>#REF!</v>
      </c>
    </row>
    <row r="122" spans="1:8" hidden="1" x14ac:dyDescent="0.45">
      <c r="A122" s="44" t="e">
        <f>IF(#REF!=1,#REF!,"")</f>
        <v>#REF!</v>
      </c>
      <c r="B122" s="45" t="e">
        <f>IF(#REF!=1,#REF!&amp;"/"&amp;#REF!,"")</f>
        <v>#REF!</v>
      </c>
      <c r="C122" s="45" t="e">
        <f>IF(#REF!=1,#REF!,0)</f>
        <v>#REF!</v>
      </c>
      <c r="D122" s="45" t="e">
        <f>IF(#REF!=1,#REF!,0)</f>
        <v>#REF!</v>
      </c>
      <c r="E122" s="46">
        <f t="shared" si="6"/>
        <v>0</v>
      </c>
      <c r="F122" s="46" t="e">
        <f>IF(#REF!=1,#REF!,0)</f>
        <v>#REF!</v>
      </c>
      <c r="G122" s="46" t="e">
        <f t="shared" si="7"/>
        <v>#REF!</v>
      </c>
      <c r="H122" s="47" t="e">
        <f>IF(#REF!=1,#REF!,0)</f>
        <v>#REF!</v>
      </c>
    </row>
    <row r="123" spans="1:8" hidden="1" x14ac:dyDescent="0.45">
      <c r="A123" s="44" t="e">
        <f>IF(#REF!=1,#REF!,"")</f>
        <v>#REF!</v>
      </c>
      <c r="B123" s="45" t="e">
        <f>IF(#REF!=1,#REF!&amp;"/"&amp;#REF!,"")</f>
        <v>#REF!</v>
      </c>
      <c r="C123" s="45" t="e">
        <f>IF(#REF!=1,#REF!,0)</f>
        <v>#REF!</v>
      </c>
      <c r="D123" s="45" t="e">
        <f>IF(#REF!=1,#REF!,0)</f>
        <v>#REF!</v>
      </c>
      <c r="E123" s="46">
        <f t="shared" si="6"/>
        <v>0</v>
      </c>
      <c r="F123" s="46" t="e">
        <f>IF(#REF!=1,#REF!,0)</f>
        <v>#REF!</v>
      </c>
      <c r="G123" s="46" t="e">
        <f t="shared" si="7"/>
        <v>#REF!</v>
      </c>
      <c r="H123" s="47" t="e">
        <f>IF(#REF!=1,#REF!,0)</f>
        <v>#REF!</v>
      </c>
    </row>
    <row r="124" spans="1:8" hidden="1" x14ac:dyDescent="0.45">
      <c r="A124" s="44" t="e">
        <f>IF(#REF!=1,#REF!,"")</f>
        <v>#REF!</v>
      </c>
      <c r="B124" s="45" t="e">
        <f>IF(#REF!=1,#REF!&amp;"/"&amp;#REF!,"")</f>
        <v>#REF!</v>
      </c>
      <c r="C124" s="45" t="e">
        <f>IF(#REF!=1,#REF!,0)</f>
        <v>#REF!</v>
      </c>
      <c r="D124" s="45" t="e">
        <f>IF(#REF!=1,#REF!,0)</f>
        <v>#REF!</v>
      </c>
      <c r="E124" s="46">
        <f t="shared" si="6"/>
        <v>0</v>
      </c>
      <c r="F124" s="46" t="e">
        <f>IF(#REF!=1,#REF!,0)</f>
        <v>#REF!</v>
      </c>
      <c r="G124" s="46" t="e">
        <f t="shared" si="7"/>
        <v>#REF!</v>
      </c>
      <c r="H124" s="47" t="e">
        <f>IF(#REF!=1,#REF!,0)</f>
        <v>#REF!</v>
      </c>
    </row>
    <row r="125" spans="1:8" hidden="1" x14ac:dyDescent="0.45">
      <c r="A125" s="44" t="e">
        <f>IF(#REF!=1,#REF!,"")</f>
        <v>#REF!</v>
      </c>
      <c r="B125" s="45" t="e">
        <f>IF(#REF!=1,#REF!&amp;"/"&amp;#REF!,"")</f>
        <v>#REF!</v>
      </c>
      <c r="C125" s="45" t="e">
        <f>IF(#REF!=1,#REF!,0)</f>
        <v>#REF!</v>
      </c>
      <c r="D125" s="45" t="e">
        <f>IF(#REF!=1,#REF!,0)</f>
        <v>#REF!</v>
      </c>
      <c r="E125" s="46">
        <f t="shared" si="6"/>
        <v>0</v>
      </c>
      <c r="F125" s="46" t="e">
        <f>IF(#REF!=1,#REF!,0)</f>
        <v>#REF!</v>
      </c>
      <c r="G125" s="46" t="e">
        <f t="shared" si="7"/>
        <v>#REF!</v>
      </c>
      <c r="H125" s="47" t="e">
        <f>IF(#REF!=1,#REF!,0)</f>
        <v>#REF!</v>
      </c>
    </row>
    <row r="126" spans="1:8" hidden="1" x14ac:dyDescent="0.45">
      <c r="A126" s="44" t="e">
        <f>IF(#REF!=1,#REF!,"")</f>
        <v>#REF!</v>
      </c>
      <c r="B126" s="45" t="e">
        <f>IF(#REF!=1,#REF!&amp;"/"&amp;#REF!,"")</f>
        <v>#REF!</v>
      </c>
      <c r="C126" s="45" t="e">
        <f>IF(#REF!=1,#REF!,0)</f>
        <v>#REF!</v>
      </c>
      <c r="D126" s="45" t="e">
        <f>IF(#REF!=1,#REF!,0)</f>
        <v>#REF!</v>
      </c>
      <c r="E126" s="46">
        <f t="shared" si="6"/>
        <v>0</v>
      </c>
      <c r="F126" s="46" t="e">
        <f>IF(#REF!=1,#REF!,0)</f>
        <v>#REF!</v>
      </c>
      <c r="G126" s="46" t="e">
        <f t="shared" si="7"/>
        <v>#REF!</v>
      </c>
      <c r="H126" s="47" t="e">
        <f>IF(#REF!=1,#REF!,0)</f>
        <v>#REF!</v>
      </c>
    </row>
    <row r="127" spans="1:8" hidden="1" x14ac:dyDescent="0.45">
      <c r="A127" s="44" t="e">
        <f>IF(#REF!=1,#REF!,"")</f>
        <v>#REF!</v>
      </c>
      <c r="B127" s="45" t="e">
        <f>IF(#REF!=1,#REF!&amp;"/"&amp;#REF!,"")</f>
        <v>#REF!</v>
      </c>
      <c r="C127" s="45" t="e">
        <f>IF(#REF!=1,#REF!,0)</f>
        <v>#REF!</v>
      </c>
      <c r="D127" s="45" t="e">
        <f>IF(#REF!=1,#REF!,0)</f>
        <v>#REF!</v>
      </c>
      <c r="E127" s="46">
        <f t="shared" si="6"/>
        <v>0</v>
      </c>
      <c r="F127" s="46" t="e">
        <f>IF(#REF!=1,#REF!,0)</f>
        <v>#REF!</v>
      </c>
      <c r="G127" s="46" t="e">
        <f t="shared" si="7"/>
        <v>#REF!</v>
      </c>
      <c r="H127" s="47" t="e">
        <f>IF(#REF!=1,#REF!,0)</f>
        <v>#REF!</v>
      </c>
    </row>
    <row r="128" spans="1:8" hidden="1" x14ac:dyDescent="0.45">
      <c r="A128" s="44" t="e">
        <f>IF(#REF!=1,#REF!,"")</f>
        <v>#REF!</v>
      </c>
      <c r="B128" s="45" t="e">
        <f>IF(#REF!=1,#REF!&amp;"/"&amp;#REF!,"")</f>
        <v>#REF!</v>
      </c>
      <c r="C128" s="45" t="e">
        <f>IF(#REF!=1,#REF!,0)</f>
        <v>#REF!</v>
      </c>
      <c r="D128" s="45" t="e">
        <f>IF(#REF!=1,#REF!,0)</f>
        <v>#REF!</v>
      </c>
      <c r="E128" s="46">
        <f t="shared" si="6"/>
        <v>0</v>
      </c>
      <c r="F128" s="46" t="e">
        <f>IF(#REF!=1,#REF!,0)</f>
        <v>#REF!</v>
      </c>
      <c r="G128" s="46" t="e">
        <f t="shared" si="7"/>
        <v>#REF!</v>
      </c>
      <c r="H128" s="47" t="e">
        <f>IF(#REF!=1,#REF!,0)</f>
        <v>#REF!</v>
      </c>
    </row>
    <row r="129" spans="1:8" hidden="1" x14ac:dyDescent="0.45">
      <c r="A129" s="44" t="e">
        <f>IF(#REF!=1,#REF!,"")</f>
        <v>#REF!</v>
      </c>
      <c r="B129" s="45" t="e">
        <f>IF(#REF!=1,#REF!&amp;"/"&amp;#REF!,"")</f>
        <v>#REF!</v>
      </c>
      <c r="C129" s="45" t="e">
        <f>IF(#REF!=1,#REF!,0)</f>
        <v>#REF!</v>
      </c>
      <c r="D129" s="45" t="e">
        <f>IF(#REF!=1,#REF!,0)</f>
        <v>#REF!</v>
      </c>
      <c r="E129" s="46">
        <f t="shared" si="6"/>
        <v>0</v>
      </c>
      <c r="F129" s="46" t="e">
        <f>IF(#REF!=1,#REF!,0)</f>
        <v>#REF!</v>
      </c>
      <c r="G129" s="46" t="e">
        <f t="shared" si="7"/>
        <v>#REF!</v>
      </c>
      <c r="H129" s="47" t="e">
        <f>IF(#REF!=1,#REF!,0)</f>
        <v>#REF!</v>
      </c>
    </row>
    <row r="130" spans="1:8" hidden="1" x14ac:dyDescent="0.45">
      <c r="A130" s="44" t="e">
        <f>IF(#REF!=1,#REF!,"")</f>
        <v>#REF!</v>
      </c>
      <c r="B130" s="45" t="e">
        <f>IF(#REF!=1,#REF!&amp;"/"&amp;#REF!,"")</f>
        <v>#REF!</v>
      </c>
      <c r="C130" s="45" t="e">
        <f>IF(#REF!=1,#REF!,0)</f>
        <v>#REF!</v>
      </c>
      <c r="D130" s="45" t="e">
        <f>IF(#REF!=1,#REF!,0)</f>
        <v>#REF!</v>
      </c>
      <c r="E130" s="46">
        <f t="shared" si="6"/>
        <v>0</v>
      </c>
      <c r="F130" s="46" t="e">
        <f>IF(#REF!=1,#REF!,0)</f>
        <v>#REF!</v>
      </c>
      <c r="G130" s="46" t="e">
        <f t="shared" si="7"/>
        <v>#REF!</v>
      </c>
      <c r="H130" s="47" t="e">
        <f>IF(#REF!=1,#REF!,0)</f>
        <v>#REF!</v>
      </c>
    </row>
    <row r="131" spans="1:8" hidden="1" x14ac:dyDescent="0.45">
      <c r="A131" s="44" t="str">
        <f>IF('Comp 7'!A30=1,'Comp 7'!B$1,"")</f>
        <v/>
      </c>
      <c r="B131" s="45" t="str">
        <f>IF('Comp 7'!A30=1,'Comp 7'!A30&amp;"/"&amp;'Comp 7'!B30,"")</f>
        <v/>
      </c>
      <c r="C131" s="45">
        <f>IF('Comp 7'!$A$30=1,'Comp 7'!$C$30,0)</f>
        <v>0</v>
      </c>
      <c r="D131" s="45">
        <f>IF('Comp 7'!$A$30=1,'Comp 7'!$D$30,0)</f>
        <v>0</v>
      </c>
      <c r="E131" s="46">
        <f t="shared" si="6"/>
        <v>0</v>
      </c>
      <c r="F131" s="46">
        <f>IF('Comp 7'!$A$30=1,'Comp 7'!$K$30,0)</f>
        <v>0</v>
      </c>
      <c r="G131" s="46">
        <f t="shared" si="7"/>
        <v>0</v>
      </c>
      <c r="H131" s="47">
        <f>IF('Comp 7'!$A$30=1,'Comp 7'!$M$30,0)</f>
        <v>0</v>
      </c>
    </row>
    <row r="132" spans="1:8" hidden="1" x14ac:dyDescent="0.45">
      <c r="A132" s="44" t="str">
        <f>IF('Comp 7'!A31=1,'Comp 7'!B$1,"")</f>
        <v/>
      </c>
      <c r="B132" s="45" t="str">
        <f>IF('Comp 7'!A31=1,'Comp 7'!A31&amp;"/"&amp;'Comp 7'!B31,"")</f>
        <v/>
      </c>
      <c r="C132" s="45">
        <f>IF('Comp 7'!$A$31=1,'Comp 7'!$C$31,0)</f>
        <v>0</v>
      </c>
      <c r="D132" s="45">
        <f>IF('Comp 7'!$A$31=1,'Comp 7'!$D$31,0)</f>
        <v>0</v>
      </c>
      <c r="E132" s="46">
        <f t="shared" si="6"/>
        <v>0</v>
      </c>
      <c r="F132" s="46">
        <f>IF('Comp 7'!$A$31=1,'Comp 7'!$K$31,0)</f>
        <v>0</v>
      </c>
      <c r="G132" s="46">
        <f t="shared" si="7"/>
        <v>0</v>
      </c>
      <c r="H132" s="47">
        <f>IF('Comp 7'!$A$31=1,'Comp 7'!$M$31,0)</f>
        <v>0</v>
      </c>
    </row>
    <row r="133" spans="1:8" hidden="1" x14ac:dyDescent="0.45">
      <c r="A133" s="44" t="str">
        <f>IF('Comp 7'!A32=1,'Comp 7'!B$1,"")</f>
        <v/>
      </c>
      <c r="B133" s="45" t="str">
        <f>IF('Comp 7'!A32=1,'Comp 7'!A32&amp;"/"&amp;'Comp 7'!B32,"")</f>
        <v/>
      </c>
      <c r="C133" s="45">
        <f>IF('Comp 7'!$A$32=1,'Comp 7'!$C$32,0)</f>
        <v>0</v>
      </c>
      <c r="D133" s="45">
        <f>IF('Comp 7'!$A$32=1,'Comp 7'!$D$32,0)</f>
        <v>0</v>
      </c>
      <c r="E133" s="46">
        <f t="shared" ref="E133:E164" si="8">IF(ISERROR(C133*D133),0,(C133*D133))</f>
        <v>0</v>
      </c>
      <c r="F133" s="46">
        <f>IF('Comp 7'!$A$32=1,'Comp 7'!$K$32,0)</f>
        <v>0</v>
      </c>
      <c r="G133" s="46">
        <f t="shared" ref="G133:G164" si="9">C133*F133</f>
        <v>0</v>
      </c>
      <c r="H133" s="47">
        <f>IF('Comp 7'!$A$32=1,'Comp 7'!$M$32,0)</f>
        <v>0</v>
      </c>
    </row>
    <row r="134" spans="1:8" hidden="1" x14ac:dyDescent="0.45">
      <c r="A134" s="44" t="str">
        <f>IF('Comp 7'!A33=1,'Comp 7'!B$1,"")</f>
        <v/>
      </c>
      <c r="B134" s="45" t="str">
        <f>IF('Comp 7'!A33=1,'Comp 7'!A33&amp;"/"&amp;'Comp 7'!B33,"")</f>
        <v/>
      </c>
      <c r="C134" s="45">
        <f>IF('Comp 7'!$A$33=1,'Comp 7'!$C$33,0)</f>
        <v>0</v>
      </c>
      <c r="D134" s="45">
        <f>IF('Comp 7'!$A$33=1,'Comp 7'!$D$33,0)</f>
        <v>0</v>
      </c>
      <c r="E134" s="46">
        <f t="shared" si="8"/>
        <v>0</v>
      </c>
      <c r="F134" s="46">
        <f>IF('Comp 7'!$A$33=1,'Comp 7'!$K$33,0)</f>
        <v>0</v>
      </c>
      <c r="G134" s="46">
        <f t="shared" si="9"/>
        <v>0</v>
      </c>
      <c r="H134" s="47">
        <f>IF('Comp 7'!$A$33=1,'Comp 7'!$M$33,0)</f>
        <v>0</v>
      </c>
    </row>
    <row r="135" spans="1:8" hidden="1" x14ac:dyDescent="0.45">
      <c r="A135" s="44" t="str">
        <f>IF('Comp 7'!A34=1,'Comp 7'!B$1,"")</f>
        <v/>
      </c>
      <c r="B135" s="45" t="str">
        <f>IF('Comp 7'!A34=1,'Comp 7'!A34&amp;"/"&amp;'Comp 7'!B34,"")</f>
        <v/>
      </c>
      <c r="C135" s="45">
        <f>IF('Comp 7'!$A$34=1,'Comp 7'!$C$34,0)</f>
        <v>0</v>
      </c>
      <c r="D135" s="45">
        <f>IF('Comp 7'!$A$34=1,'Comp 7'!$D$34,0)</f>
        <v>0</v>
      </c>
      <c r="E135" s="46">
        <f t="shared" si="8"/>
        <v>0</v>
      </c>
      <c r="F135" s="46">
        <f>IF('Comp 7'!$A$34=1,'Comp 7'!$K$34,0)</f>
        <v>0</v>
      </c>
      <c r="G135" s="46">
        <f t="shared" si="9"/>
        <v>0</v>
      </c>
      <c r="H135" s="47">
        <f>IF('Comp 7'!$A$34=1,'Comp 7'!$M$34,0)</f>
        <v>0</v>
      </c>
    </row>
    <row r="136" spans="1:8" hidden="1" x14ac:dyDescent="0.45">
      <c r="A136" s="44" t="str">
        <f>IF('Comp 7'!A35=1,'Comp 7'!B$1,"")</f>
        <v/>
      </c>
      <c r="B136" s="45" t="str">
        <f>IF('Comp 7'!A35=1,'Comp 7'!A35&amp;"/"&amp;'Comp 7'!B35,"")</f>
        <v/>
      </c>
      <c r="C136" s="45">
        <f>IF('Comp 7'!$A$35=1,'Comp 7'!$C$35,0)</f>
        <v>0</v>
      </c>
      <c r="D136" s="45">
        <f>IF('Comp 7'!$A$35=1,'Comp 7'!$D$35,0)</f>
        <v>0</v>
      </c>
      <c r="E136" s="46">
        <f t="shared" si="8"/>
        <v>0</v>
      </c>
      <c r="F136" s="46">
        <f>IF('Comp 7'!$A$35=1,'Comp 7'!$K$35,0)</f>
        <v>0</v>
      </c>
      <c r="G136" s="46">
        <f t="shared" si="9"/>
        <v>0</v>
      </c>
      <c r="H136" s="47">
        <f>IF('Comp 7'!$A$35=1,'Comp 7'!$M$35,0)</f>
        <v>0</v>
      </c>
    </row>
    <row r="137" spans="1:8" hidden="1" x14ac:dyDescent="0.45">
      <c r="A137" s="44" t="str">
        <f>IF('Comp 7'!A36=1,'Comp 7'!B$1,"")</f>
        <v/>
      </c>
      <c r="B137" s="45" t="str">
        <f>IF('Comp 7'!A36=1,'Comp 7'!A36&amp;"/"&amp;'Comp 7'!B36,"")</f>
        <v/>
      </c>
      <c r="C137" s="45">
        <f>IF('Comp 7'!$A$36=1,'Comp 7'!$C$36,0)</f>
        <v>0</v>
      </c>
      <c r="D137" s="45">
        <f>IF('Comp 7'!$A$36=1,'Comp 7'!$D$36,0)</f>
        <v>0</v>
      </c>
      <c r="E137" s="46">
        <f t="shared" si="8"/>
        <v>0</v>
      </c>
      <c r="F137" s="46">
        <f>IF('Comp 7'!$A$36=1,'Comp 7'!$K$36,0)</f>
        <v>0</v>
      </c>
      <c r="G137" s="46">
        <f t="shared" si="9"/>
        <v>0</v>
      </c>
      <c r="H137" s="47">
        <f>IF('Comp 7'!$A$36=1,'Comp 7'!$M$36,0)</f>
        <v>0</v>
      </c>
    </row>
    <row r="138" spans="1:8" hidden="1" x14ac:dyDescent="0.45">
      <c r="A138" s="44" t="str">
        <f>IF('Comp 7'!A37=1,'Comp 7'!B$1,"")</f>
        <v/>
      </c>
      <c r="B138" s="45" t="str">
        <f>IF('Comp 7'!A37=1,'Comp 7'!A37&amp;"/"&amp;'Comp 7'!B37,"")</f>
        <v/>
      </c>
      <c r="C138" s="45">
        <f>IF('Comp 7'!$A$37=1,'Comp 7'!$C$37,0)</f>
        <v>0</v>
      </c>
      <c r="D138" s="45">
        <f>IF('Comp 7'!$A$37=1,'Comp 7'!$D$37,0)</f>
        <v>0</v>
      </c>
      <c r="E138" s="46">
        <f t="shared" si="8"/>
        <v>0</v>
      </c>
      <c r="F138" s="46">
        <f>IF('Comp 7'!$A$37=1,'Comp 7'!$K$37,0)</f>
        <v>0</v>
      </c>
      <c r="G138" s="46">
        <f t="shared" si="9"/>
        <v>0</v>
      </c>
      <c r="H138" s="47">
        <f>IF('Comp 7'!$A$37=1,'Comp 7'!$M$37,0)</f>
        <v>0</v>
      </c>
    </row>
    <row r="139" spans="1:8" hidden="1" x14ac:dyDescent="0.45">
      <c r="A139" s="44" t="str">
        <f>IF('Comp 7'!A38=1,'Comp 7'!B$1,"")</f>
        <v/>
      </c>
      <c r="B139" s="45" t="str">
        <f>IF('Comp 7'!A38=1,'Comp 7'!A38&amp;"/"&amp;'Comp 7'!B38,"")</f>
        <v/>
      </c>
      <c r="C139" s="45">
        <f>IF('Comp 7'!$A$38=1,'Comp 7'!$C$38,0)</f>
        <v>0</v>
      </c>
      <c r="D139" s="45">
        <f>IF('Comp 7'!$A$38=1,'Comp 7'!$D$38,0)</f>
        <v>0</v>
      </c>
      <c r="E139" s="46">
        <f t="shared" si="8"/>
        <v>0</v>
      </c>
      <c r="F139" s="46">
        <f>IF('Comp 7'!$A$38=1,'Comp 7'!$K$38,0)</f>
        <v>0</v>
      </c>
      <c r="G139" s="46">
        <f t="shared" si="9"/>
        <v>0</v>
      </c>
      <c r="H139" s="47">
        <f>IF('Comp 7'!$A$38=1,'Comp 7'!$M$38,0)</f>
        <v>0</v>
      </c>
    </row>
    <row r="140" spans="1:8" hidden="1" x14ac:dyDescent="0.45">
      <c r="A140" s="44" t="str">
        <f>IF('Comp 7'!A39=1,'Comp 7'!B$1,"")</f>
        <v/>
      </c>
      <c r="B140" s="45" t="str">
        <f>IF('Comp 7'!A39=1,'Comp 7'!A39&amp;"/"&amp;'Comp 7'!B39,"")</f>
        <v/>
      </c>
      <c r="C140" s="45">
        <f>IF('Comp 7'!$A$39=1,'Comp 7'!$C$39,0)</f>
        <v>0</v>
      </c>
      <c r="D140" s="45">
        <f>IF('Comp 7'!$A$39=1,'Comp 7'!$D$39,0)</f>
        <v>0</v>
      </c>
      <c r="E140" s="46">
        <f t="shared" si="8"/>
        <v>0</v>
      </c>
      <c r="F140" s="46">
        <f>IF('Comp 7'!$A$39=1,'Comp 7'!$K$39,0)</f>
        <v>0</v>
      </c>
      <c r="G140" s="46">
        <f t="shared" si="9"/>
        <v>0</v>
      </c>
      <c r="H140" s="47">
        <f>IF('Comp 7'!$A$39=1,'Comp 7'!$M$39,0)</f>
        <v>0</v>
      </c>
    </row>
    <row r="141" spans="1:8" hidden="1" x14ac:dyDescent="0.45">
      <c r="A141" s="44" t="str">
        <f>IF('Comp 7'!A40=1,'Comp 7'!B$1,"")</f>
        <v/>
      </c>
      <c r="B141" s="45" t="str">
        <f>IF('Comp 7'!A40=1,'Comp 7'!A40&amp;"/"&amp;'Comp 7'!B40,"")</f>
        <v/>
      </c>
      <c r="C141" s="45">
        <f>IF('Comp 7'!$A$40=1,'Comp 7'!$C$40,0)</f>
        <v>0</v>
      </c>
      <c r="D141" s="45">
        <f>IF('Comp 7'!$A$40=1,'Comp 7'!$D$40,0)</f>
        <v>0</v>
      </c>
      <c r="E141" s="46">
        <f t="shared" si="8"/>
        <v>0</v>
      </c>
      <c r="F141" s="46">
        <f>IF('Comp 7'!$A$40=1,'Comp 7'!$K$40,0)</f>
        <v>0</v>
      </c>
      <c r="G141" s="46">
        <f t="shared" si="9"/>
        <v>0</v>
      </c>
      <c r="H141" s="47">
        <f>IF('Comp 7'!$A$40=1,'Comp 7'!$M$40,0)</f>
        <v>0</v>
      </c>
    </row>
    <row r="142" spans="1:8" hidden="1" x14ac:dyDescent="0.45">
      <c r="A142" s="44" t="str">
        <f>IF('Comp 7'!A41=1,'Comp 7'!B$1,"")</f>
        <v/>
      </c>
      <c r="B142" s="45" t="str">
        <f>IF('Comp 7'!A41=1,'Comp 7'!A41&amp;"/"&amp;'Comp 7'!B41,"")</f>
        <v/>
      </c>
      <c r="C142" s="45">
        <f>IF('Comp 7'!$A$41=1,'Comp 7'!$C$41,0)</f>
        <v>0</v>
      </c>
      <c r="D142" s="45">
        <f>IF('Comp 7'!$A$41=1,'Comp 7'!$D$41,0)</f>
        <v>0</v>
      </c>
      <c r="E142" s="46">
        <f t="shared" si="8"/>
        <v>0</v>
      </c>
      <c r="F142" s="46">
        <f>IF('Comp 7'!$A$41=1,'Comp 7'!$K$41,0)</f>
        <v>0</v>
      </c>
      <c r="G142" s="46">
        <f t="shared" si="9"/>
        <v>0</v>
      </c>
      <c r="H142" s="47">
        <f>IF('Comp 7'!$A$41=1,'Comp 7'!$M$41,0)</f>
        <v>0</v>
      </c>
    </row>
    <row r="143" spans="1:8" hidden="1" x14ac:dyDescent="0.45">
      <c r="A143" s="44" t="str">
        <f>IF('Comp 7'!A42=1,'Comp 7'!B$1,"")</f>
        <v/>
      </c>
      <c r="B143" s="45" t="str">
        <f>IF('Comp 7'!A42=1,'Comp 7'!A42&amp;"/"&amp;'Comp 7'!B42,"")</f>
        <v/>
      </c>
      <c r="C143" s="45">
        <f>IF('Comp 7'!$A$42=1,'Comp 7'!$C$42,0)</f>
        <v>0</v>
      </c>
      <c r="D143" s="45">
        <f>IF('Comp 7'!$A$42=1,'Comp 7'!$D$42,0)</f>
        <v>0</v>
      </c>
      <c r="E143" s="46">
        <f t="shared" si="8"/>
        <v>0</v>
      </c>
      <c r="F143" s="46">
        <f>IF('Comp 7'!$A$42=1,'Comp 7'!$K$42,0)</f>
        <v>0</v>
      </c>
      <c r="G143" s="46">
        <f t="shared" si="9"/>
        <v>0</v>
      </c>
      <c r="H143" s="47">
        <f>IF('Comp 7'!$A$42=1,'Comp 7'!$M$42,0)</f>
        <v>0</v>
      </c>
    </row>
    <row r="144" spans="1:8" hidden="1" x14ac:dyDescent="0.45">
      <c r="A144" s="44" t="str">
        <f>IF('Comp 7'!A43=1,'Comp 7'!B$1,"")</f>
        <v/>
      </c>
      <c r="B144" s="45" t="str">
        <f>IF('Comp 7'!A43=1,'Comp 7'!A43&amp;"/"&amp;'Comp 7'!B43,"")</f>
        <v/>
      </c>
      <c r="C144" s="45">
        <f>IF('Comp 7'!$A$43=1,'Comp 7'!$C$43,0)</f>
        <v>0</v>
      </c>
      <c r="D144" s="45">
        <f>IF('Comp 7'!$A$43=1,'Comp 7'!$D$43,0)</f>
        <v>0</v>
      </c>
      <c r="E144" s="46">
        <f t="shared" si="8"/>
        <v>0</v>
      </c>
      <c r="F144" s="46">
        <f>IF('Comp 7'!$A$43=1,'Comp 7'!$K$43,0)</f>
        <v>0</v>
      </c>
      <c r="G144" s="46">
        <f t="shared" si="9"/>
        <v>0</v>
      </c>
      <c r="H144" s="47">
        <f>IF('Comp 7'!$A$43=1,'Comp 7'!$M$43,0)</f>
        <v>0</v>
      </c>
    </row>
    <row r="145" spans="1:8" hidden="1" x14ac:dyDescent="0.45">
      <c r="A145" s="44" t="str">
        <f>IF('Comp 7'!A44=1,'Comp 7'!B$1,"")</f>
        <v/>
      </c>
      <c r="B145" s="45" t="str">
        <f>IF('Comp 7'!A44=1,'Comp 7'!A44&amp;"/"&amp;'Comp 7'!B44,"")</f>
        <v/>
      </c>
      <c r="C145" s="45">
        <f>IF('Comp 7'!$A$44=1,'Comp 7'!$C$44,0)</f>
        <v>0</v>
      </c>
      <c r="D145" s="45">
        <f>IF('Comp 7'!$A$44=1,'Comp 7'!$D$44,0)</f>
        <v>0</v>
      </c>
      <c r="E145" s="46">
        <f t="shared" si="8"/>
        <v>0</v>
      </c>
      <c r="F145" s="46">
        <f>IF('Comp 7'!$A$44=1,'Comp 7'!$K$44,0)</f>
        <v>0</v>
      </c>
      <c r="G145" s="46">
        <f t="shared" si="9"/>
        <v>0</v>
      </c>
      <c r="H145" s="47">
        <f>IF('Comp 7'!$A$44=1,'Comp 7'!$M$44,0)</f>
        <v>0</v>
      </c>
    </row>
    <row r="146" spans="1:8" hidden="1" x14ac:dyDescent="0.45">
      <c r="A146" s="44" t="str">
        <f>IF('Comp 7'!A45=1,'Comp 7'!B$1,"")</f>
        <v/>
      </c>
      <c r="B146" s="45" t="str">
        <f>IF('Comp 7'!A45=1,'Comp 7'!A45&amp;"/"&amp;'Comp 7'!B45,"")</f>
        <v/>
      </c>
      <c r="C146" s="45">
        <f>IF('Comp 7'!$A$45=1,'Comp 7'!$C$45,0)</f>
        <v>0</v>
      </c>
      <c r="D146" s="45">
        <f>IF('Comp 7'!$A$45=1,'Comp 7'!$D$45,0)</f>
        <v>0</v>
      </c>
      <c r="E146" s="46">
        <f t="shared" si="8"/>
        <v>0</v>
      </c>
      <c r="F146" s="46">
        <f>IF('Comp 7'!$A$45=1,'Comp 7'!$K$45,0)</f>
        <v>0</v>
      </c>
      <c r="G146" s="46">
        <f t="shared" si="9"/>
        <v>0</v>
      </c>
      <c r="H146" s="47">
        <f>IF('Comp 7'!$A$45=1,'Comp 7'!$M$45,0)</f>
        <v>0</v>
      </c>
    </row>
    <row r="147" spans="1:8" hidden="1" x14ac:dyDescent="0.45">
      <c r="A147" s="44" t="str">
        <f>IF('Comp 7'!A46=1,'Comp 7'!B$1,"")</f>
        <v/>
      </c>
      <c r="B147" s="45" t="str">
        <f>IF('Comp 7'!A46=1,'Comp 7'!A46&amp;"/"&amp;'Comp 7'!B46,"")</f>
        <v/>
      </c>
      <c r="C147" s="45">
        <f>IF('Comp 7'!$A$46=1,'Comp 7'!$C$46,0)</f>
        <v>0</v>
      </c>
      <c r="D147" s="45">
        <f>IF('Comp 7'!$A$46=1,'Comp 7'!$D$46,0)</f>
        <v>0</v>
      </c>
      <c r="E147" s="46">
        <f t="shared" si="8"/>
        <v>0</v>
      </c>
      <c r="F147" s="46">
        <f>IF('Comp 7'!$A$46=1,'Comp 7'!$K$46,0)</f>
        <v>0</v>
      </c>
      <c r="G147" s="46">
        <f t="shared" si="9"/>
        <v>0</v>
      </c>
      <c r="H147" s="47">
        <f>IF('Comp 7'!$A$46=1,'Comp 7'!$M$46,0)</f>
        <v>0</v>
      </c>
    </row>
    <row r="148" spans="1:8" hidden="1" x14ac:dyDescent="0.45">
      <c r="A148" s="44" t="str">
        <f>IF('Comp 7'!A47=1,'Comp 7'!B$1,"")</f>
        <v/>
      </c>
      <c r="B148" s="45" t="str">
        <f>IF('Comp 7'!A47=1,'Comp 7'!A47&amp;"/"&amp;'Comp 7'!B47,"")</f>
        <v/>
      </c>
      <c r="C148" s="45">
        <f>IF('Comp 7'!$A$47=1,'Comp 7'!$C$47,0)</f>
        <v>0</v>
      </c>
      <c r="D148" s="45">
        <f>IF('Comp 7'!$A$47=1,'Comp 7'!$D$47,0)</f>
        <v>0</v>
      </c>
      <c r="E148" s="46">
        <f t="shared" si="8"/>
        <v>0</v>
      </c>
      <c r="F148" s="46">
        <f>IF('Comp 7'!$A$47=1,'Comp 7'!$K$47,0)</f>
        <v>0</v>
      </c>
      <c r="G148" s="46">
        <f t="shared" si="9"/>
        <v>0</v>
      </c>
      <c r="H148" s="47">
        <f>IF('Comp 7'!$A$47=1,'Comp 7'!$M$47,0)</f>
        <v>0</v>
      </c>
    </row>
    <row r="149" spans="1:8" hidden="1" x14ac:dyDescent="0.45">
      <c r="A149" s="44" t="str">
        <f>IF('Comp 7'!A48=1,'Comp 7'!B$1,"")</f>
        <v/>
      </c>
      <c r="B149" s="45" t="str">
        <f>IF('Comp 7'!A48=1,'Comp 7'!A48&amp;"/"&amp;'Comp 7'!B48,"")</f>
        <v/>
      </c>
      <c r="C149" s="45">
        <f>IF('Comp 7'!$A$48=1,'Comp 7'!$C$48,0)</f>
        <v>0</v>
      </c>
      <c r="D149" s="45">
        <f>IF('Comp 7'!$A$48=1,'Comp 7'!$D$48,0)</f>
        <v>0</v>
      </c>
      <c r="E149" s="46">
        <f t="shared" si="8"/>
        <v>0</v>
      </c>
      <c r="F149" s="46">
        <f>IF('Comp 7'!$A$48=1,'Comp 7'!$K$48,0)</f>
        <v>0</v>
      </c>
      <c r="G149" s="46">
        <f t="shared" si="9"/>
        <v>0</v>
      </c>
      <c r="H149" s="47">
        <f>IF('Comp 7'!$A$48=1,'Comp 7'!$M$48,0)</f>
        <v>0</v>
      </c>
    </row>
    <row r="150" spans="1:8" hidden="1" x14ac:dyDescent="0.45">
      <c r="A150" s="44" t="str">
        <f>IF('Comp 7'!A49=1,'Comp 7'!B$1,"")</f>
        <v/>
      </c>
      <c r="B150" s="45" t="str">
        <f>IF('Comp 7'!A49=1,'Comp 7'!A49&amp;"/"&amp;'Comp 7'!B49,"")</f>
        <v/>
      </c>
      <c r="C150" s="45">
        <f>IF('Comp 7'!$A$49=1,'Comp 7'!$C$49,0)</f>
        <v>0</v>
      </c>
      <c r="D150" s="45">
        <f>IF('Comp 7'!$A$49=1,'Comp 7'!$D$49,0)</f>
        <v>0</v>
      </c>
      <c r="E150" s="46">
        <f t="shared" si="8"/>
        <v>0</v>
      </c>
      <c r="F150" s="46">
        <f>IF('Comp 7'!$A$49=1,'Comp 7'!$K$49,0)</f>
        <v>0</v>
      </c>
      <c r="G150" s="46">
        <f t="shared" si="9"/>
        <v>0</v>
      </c>
      <c r="H150" s="47">
        <f>IF('Comp 7'!$A$49=1,'Comp 7'!$M$49,0)</f>
        <v>0</v>
      </c>
    </row>
    <row r="151" spans="1:8" hidden="1" x14ac:dyDescent="0.45">
      <c r="A151" s="44" t="str">
        <f>IF('Comp 8'!A30=1,'Comp 8'!B$1,"")</f>
        <v/>
      </c>
      <c r="B151" s="45" t="str">
        <f>IF('Comp 8'!A30=1,'Comp 8'!A30&amp;"/"&amp;'Comp 8'!B30,"")</f>
        <v/>
      </c>
      <c r="C151" s="45">
        <f>IF('Comp 8'!$A$30=1,'Comp 8'!$C$30,0)</f>
        <v>0</v>
      </c>
      <c r="D151" s="45">
        <f>IF('Comp 8'!$A$30=1,'Comp 8'!$D$30,0)</f>
        <v>0</v>
      </c>
      <c r="E151" s="46">
        <f t="shared" si="8"/>
        <v>0</v>
      </c>
      <c r="F151" s="46">
        <f>IF('Comp 8'!$A$30=1,'Comp 8'!$K$30,0)</f>
        <v>0</v>
      </c>
      <c r="G151" s="46">
        <f t="shared" si="9"/>
        <v>0</v>
      </c>
      <c r="H151" s="47">
        <f>IF('Comp 8'!$A$30=1,'Comp 8'!$M$30,0)</f>
        <v>0</v>
      </c>
    </row>
    <row r="152" spans="1:8" hidden="1" x14ac:dyDescent="0.45">
      <c r="A152" s="44" t="str">
        <f>IF('Comp 8'!A31=1,'Comp 8'!B$1,"")</f>
        <v/>
      </c>
      <c r="B152" s="45" t="str">
        <f>IF('Comp 8'!A31=1,'Comp 8'!A31&amp;"/"&amp;'Comp 8'!B31,"")</f>
        <v/>
      </c>
      <c r="C152" s="45">
        <f>IF('Comp 8'!$A$31=1,'Comp 8'!$C$31,0)</f>
        <v>0</v>
      </c>
      <c r="D152" s="45">
        <f>IF('Comp 8'!$A$31=1,'Comp 8'!$D$31,0)</f>
        <v>0</v>
      </c>
      <c r="E152" s="46">
        <f t="shared" si="8"/>
        <v>0</v>
      </c>
      <c r="F152" s="46">
        <f>IF('Comp 8'!$A$31=1,'Comp 8'!$K$31,0)</f>
        <v>0</v>
      </c>
      <c r="G152" s="46">
        <f t="shared" si="9"/>
        <v>0</v>
      </c>
      <c r="H152" s="47">
        <f>IF('Comp 8'!$A$31=1,'Comp 8'!$M$31,0)</f>
        <v>0</v>
      </c>
    </row>
    <row r="153" spans="1:8" hidden="1" x14ac:dyDescent="0.45">
      <c r="A153" s="44" t="str">
        <f>IF('Comp 8'!A32=1,'Comp 8'!B$1,"")</f>
        <v/>
      </c>
      <c r="B153" s="45" t="str">
        <f>IF('Comp 8'!A32=1,'Comp 8'!A32&amp;"/"&amp;'Comp 8'!B32,"")</f>
        <v/>
      </c>
      <c r="C153" s="45">
        <f>IF('Comp 8'!$A$32=1,'Comp 8'!$C$32,0)</f>
        <v>0</v>
      </c>
      <c r="D153" s="45">
        <f>IF('Comp 8'!$A$32=1,'Comp 8'!$D$32,0)</f>
        <v>0</v>
      </c>
      <c r="E153" s="46">
        <f t="shared" si="8"/>
        <v>0</v>
      </c>
      <c r="F153" s="46">
        <f>IF('Comp 8'!$A$32=1,'Comp 8'!$K$32,0)</f>
        <v>0</v>
      </c>
      <c r="G153" s="46">
        <f t="shared" si="9"/>
        <v>0</v>
      </c>
      <c r="H153" s="47">
        <f>IF('Comp 8'!$A$32=1,'Comp 8'!$M$32,0)</f>
        <v>0</v>
      </c>
    </row>
    <row r="154" spans="1:8" hidden="1" x14ac:dyDescent="0.45">
      <c r="A154" s="44" t="str">
        <f>IF('Comp 8'!A33=1,'Comp 8'!B$1,"")</f>
        <v/>
      </c>
      <c r="B154" s="45" t="str">
        <f>IF('Comp 8'!A33=1,'Comp 8'!A33&amp;"/"&amp;'Comp 8'!B33,"")</f>
        <v/>
      </c>
      <c r="C154" s="45">
        <f>IF('Comp 8'!$A$33=1,'Comp 8'!$C$33,0)</f>
        <v>0</v>
      </c>
      <c r="D154" s="45">
        <f>IF('Comp 8'!$A$33=1,'Comp 8'!$D$33,0)</f>
        <v>0</v>
      </c>
      <c r="E154" s="46">
        <f t="shared" si="8"/>
        <v>0</v>
      </c>
      <c r="F154" s="46">
        <f>IF('Comp 8'!$A$33=1,'Comp 8'!$K$33,0)</f>
        <v>0</v>
      </c>
      <c r="G154" s="46">
        <f t="shared" si="9"/>
        <v>0</v>
      </c>
      <c r="H154" s="47">
        <f>IF('Comp 8'!$A$33=1,'Comp 8'!$M$33,0)</f>
        <v>0</v>
      </c>
    </row>
    <row r="155" spans="1:8" hidden="1" x14ac:dyDescent="0.45">
      <c r="A155" s="44" t="str">
        <f>IF('Comp 8'!A34=1,'Comp 8'!B$1,"")</f>
        <v/>
      </c>
      <c r="B155" s="45" t="str">
        <f>IF('Comp 8'!A34=1,'Comp 8'!A34&amp;"/"&amp;'Comp 8'!B34,"")</f>
        <v/>
      </c>
      <c r="C155" s="45">
        <f>IF('Comp 8'!$A$34=1,'Comp 8'!$C$34,0)</f>
        <v>0</v>
      </c>
      <c r="D155" s="45">
        <f>IF('Comp 8'!$A$34=1,'Comp 8'!$D$34,0)</f>
        <v>0</v>
      </c>
      <c r="E155" s="46">
        <f t="shared" si="8"/>
        <v>0</v>
      </c>
      <c r="F155" s="46">
        <f>IF('Comp 8'!$A$34=1,'Comp 8'!$K$34,0)</f>
        <v>0</v>
      </c>
      <c r="G155" s="46">
        <f t="shared" si="9"/>
        <v>0</v>
      </c>
      <c r="H155" s="47">
        <f>IF('Comp 8'!$A$34=1,'Comp 8'!$M$34,0)</f>
        <v>0</v>
      </c>
    </row>
    <row r="156" spans="1:8" hidden="1" x14ac:dyDescent="0.45">
      <c r="A156" s="44" t="str">
        <f>IF('Comp 8'!A35=1,'Comp 8'!B$1,"")</f>
        <v/>
      </c>
      <c r="B156" s="45" t="str">
        <f>IF('Comp 8'!A35=1,'Comp 8'!A35&amp;"/"&amp;'Comp 8'!B35,"")</f>
        <v/>
      </c>
      <c r="C156" s="45">
        <f>IF('Comp 8'!$A$35=1,'Comp 8'!$C$35,0)</f>
        <v>0</v>
      </c>
      <c r="D156" s="45">
        <f>IF('Comp 8'!$A$35=1,'Comp 8'!$D$35,0)</f>
        <v>0</v>
      </c>
      <c r="E156" s="46">
        <f t="shared" si="8"/>
        <v>0</v>
      </c>
      <c r="F156" s="46">
        <f>IF('Comp 8'!$A$35=1,'Comp 8'!$K$35,0)</f>
        <v>0</v>
      </c>
      <c r="G156" s="46">
        <f t="shared" si="9"/>
        <v>0</v>
      </c>
      <c r="H156" s="47">
        <f>IF('Comp 8'!$A$35=1,'Comp 8'!$M$35,0)</f>
        <v>0</v>
      </c>
    </row>
    <row r="157" spans="1:8" hidden="1" x14ac:dyDescent="0.45">
      <c r="A157" s="44" t="str">
        <f>IF('Comp 8'!A36=1,'Comp 8'!B$1,"")</f>
        <v/>
      </c>
      <c r="B157" s="45" t="str">
        <f>IF('Comp 8'!A36=1,'Comp 8'!A36&amp;"/"&amp;'Comp 8'!B36,"")</f>
        <v/>
      </c>
      <c r="C157" s="45">
        <f>IF('Comp 8'!$A$36=1,'Comp 8'!$C$36,0)</f>
        <v>0</v>
      </c>
      <c r="D157" s="45">
        <f>IF('Comp 8'!$A$36=1,'Comp 8'!$D$36,0)</f>
        <v>0</v>
      </c>
      <c r="E157" s="46">
        <f t="shared" si="8"/>
        <v>0</v>
      </c>
      <c r="F157" s="46">
        <f>IF('Comp 8'!$A$36=1,'Comp 8'!$K$36,0)</f>
        <v>0</v>
      </c>
      <c r="G157" s="46">
        <f t="shared" si="9"/>
        <v>0</v>
      </c>
      <c r="H157" s="47">
        <f>IF('Comp 8'!$A$36=1,'Comp 8'!$M$36,0)</f>
        <v>0</v>
      </c>
    </row>
    <row r="158" spans="1:8" hidden="1" x14ac:dyDescent="0.45">
      <c r="A158" s="44" t="str">
        <f>IF('Comp 8'!A37=1,'Comp 8'!B$1,"")</f>
        <v/>
      </c>
      <c r="B158" s="45" t="str">
        <f>IF('Comp 8'!A37=1,'Comp 8'!A37&amp;"/"&amp;'Comp 8'!B37,"")</f>
        <v/>
      </c>
      <c r="C158" s="45">
        <f>IF('Comp 8'!$A$37=1,'Comp 8'!$C$37,0)</f>
        <v>0</v>
      </c>
      <c r="D158" s="45">
        <f>IF('Comp 8'!$A$37=1,'Comp 8'!$D$37,0)</f>
        <v>0</v>
      </c>
      <c r="E158" s="46">
        <f t="shared" si="8"/>
        <v>0</v>
      </c>
      <c r="F158" s="46">
        <f>IF('Comp 8'!$A$37=1,'Comp 8'!$K$37,0)</f>
        <v>0</v>
      </c>
      <c r="G158" s="46">
        <f t="shared" si="9"/>
        <v>0</v>
      </c>
      <c r="H158" s="47">
        <f>IF('Comp 8'!$A$37=1,'Comp 8'!$M$37,0)</f>
        <v>0</v>
      </c>
    </row>
    <row r="159" spans="1:8" hidden="1" x14ac:dyDescent="0.45">
      <c r="A159" s="44" t="str">
        <f>IF('Comp 8'!A38=1,'Comp 8'!B$1,"")</f>
        <v/>
      </c>
      <c r="B159" s="45" t="str">
        <f>IF('Comp 8'!A38=1,'Comp 8'!A38&amp;"/"&amp;'Comp 8'!B38,"")</f>
        <v/>
      </c>
      <c r="C159" s="45">
        <f>IF('Comp 8'!$A$38=1,'Comp 8'!$C$38,0)</f>
        <v>0</v>
      </c>
      <c r="D159" s="45">
        <f>IF('Comp 8'!$A$38=1,'Comp 8'!$D$38,0)</f>
        <v>0</v>
      </c>
      <c r="E159" s="46">
        <f t="shared" si="8"/>
        <v>0</v>
      </c>
      <c r="F159" s="46">
        <f>IF('Comp 8'!$A$38=1,'Comp 8'!$K$38,0)</f>
        <v>0</v>
      </c>
      <c r="G159" s="46">
        <f t="shared" si="9"/>
        <v>0</v>
      </c>
      <c r="H159" s="47">
        <f>IF('Comp 8'!$A$38=1,'Comp 8'!$M$38,0)</f>
        <v>0</v>
      </c>
    </row>
    <row r="160" spans="1:8" hidden="1" x14ac:dyDescent="0.45">
      <c r="A160" s="44" t="str">
        <f>IF('Comp 8'!A39=1,'Comp 8'!B$1,"")</f>
        <v/>
      </c>
      <c r="B160" s="45" t="str">
        <f>IF('Comp 8'!A39=1,'Comp 8'!A39&amp;"/"&amp;'Comp 8'!B39,"")</f>
        <v/>
      </c>
      <c r="C160" s="45">
        <f>IF('Comp 8'!$A$39=1,'Comp 8'!$C$39,0)</f>
        <v>0</v>
      </c>
      <c r="D160" s="45">
        <f>IF('Comp 8'!$A$39=1,'Comp 8'!$D$39,0)</f>
        <v>0</v>
      </c>
      <c r="E160" s="46">
        <f t="shared" si="8"/>
        <v>0</v>
      </c>
      <c r="F160" s="46">
        <f>IF('Comp 8'!$A$39=1,'Comp 8'!$K$39,0)</f>
        <v>0</v>
      </c>
      <c r="G160" s="46">
        <f t="shared" si="9"/>
        <v>0</v>
      </c>
      <c r="H160" s="47">
        <f>IF('Comp 8'!$A$39=1,'Comp 8'!$M$39,0)</f>
        <v>0</v>
      </c>
    </row>
    <row r="161" spans="1:8" hidden="1" x14ac:dyDescent="0.45">
      <c r="A161" s="44" t="str">
        <f>IF('Comp 8'!A40=1,'Comp 8'!B$1,"")</f>
        <v/>
      </c>
      <c r="B161" s="45" t="str">
        <f>IF('Comp 8'!A40=1,'Comp 8'!A40&amp;"/"&amp;'Comp 8'!B40,"")</f>
        <v/>
      </c>
      <c r="C161" s="45">
        <f>IF('Comp 8'!$A$40=1,'Comp 8'!$C$40,0)</f>
        <v>0</v>
      </c>
      <c r="D161" s="45">
        <f>IF('Comp 8'!$A$40=1,'Comp 8'!$D$40,0)</f>
        <v>0</v>
      </c>
      <c r="E161" s="46">
        <f t="shared" si="8"/>
        <v>0</v>
      </c>
      <c r="F161" s="46">
        <f>IF('Comp 8'!$A$40=1,'Comp 8'!$K$40,0)</f>
        <v>0</v>
      </c>
      <c r="G161" s="46">
        <f t="shared" si="9"/>
        <v>0</v>
      </c>
      <c r="H161" s="47">
        <f>IF('Comp 8'!$A$40=1,'Comp 8'!$M$40,0)</f>
        <v>0</v>
      </c>
    </row>
    <row r="162" spans="1:8" hidden="1" x14ac:dyDescent="0.45">
      <c r="A162" s="44" t="str">
        <f>IF('Comp 8'!A41=1,'Comp 8'!B$1,"")</f>
        <v/>
      </c>
      <c r="B162" s="45" t="str">
        <f>IF('Comp 8'!A41=1,'Comp 8'!A41&amp;"/"&amp;'Comp 8'!B41,"")</f>
        <v/>
      </c>
      <c r="C162" s="45">
        <f>IF('Comp 8'!$A$41=1,'Comp 8'!$C$41,0)</f>
        <v>0</v>
      </c>
      <c r="D162" s="45">
        <f>IF('Comp 8'!$A$41=1,'Comp 8'!$D$41,0)</f>
        <v>0</v>
      </c>
      <c r="E162" s="46">
        <f t="shared" si="8"/>
        <v>0</v>
      </c>
      <c r="F162" s="46">
        <f>IF('Comp 8'!$A$41=1,'Comp 8'!$K$41,0)</f>
        <v>0</v>
      </c>
      <c r="G162" s="46">
        <f t="shared" si="9"/>
        <v>0</v>
      </c>
      <c r="H162" s="47">
        <f>IF('Comp 8'!$A$41=1,'Comp 8'!$M$41,0)</f>
        <v>0</v>
      </c>
    </row>
    <row r="163" spans="1:8" hidden="1" x14ac:dyDescent="0.45">
      <c r="A163" s="44" t="str">
        <f>IF('Comp 8'!A42=1,'Comp 8'!B$1,"")</f>
        <v/>
      </c>
      <c r="B163" s="45" t="str">
        <f>IF('Comp 8'!A42=1,'Comp 8'!A42&amp;"/"&amp;'Comp 8'!B42,"")</f>
        <v/>
      </c>
      <c r="C163" s="45">
        <f>IF('Comp 8'!$A$42=1,'Comp 8'!$C$42,0)</f>
        <v>0</v>
      </c>
      <c r="D163" s="45">
        <f>IF('Comp 8'!$A$42=1,'Comp 8'!$D$42,0)</f>
        <v>0</v>
      </c>
      <c r="E163" s="46">
        <f t="shared" si="8"/>
        <v>0</v>
      </c>
      <c r="F163" s="46">
        <f>IF('Comp 8'!$A$42=1,'Comp 8'!$K$42,0)</f>
        <v>0</v>
      </c>
      <c r="G163" s="46">
        <f t="shared" si="9"/>
        <v>0</v>
      </c>
      <c r="H163" s="47">
        <f>IF('Comp 8'!$A$42=1,'Comp 8'!$M$42,0)</f>
        <v>0</v>
      </c>
    </row>
    <row r="164" spans="1:8" hidden="1" x14ac:dyDescent="0.45">
      <c r="A164" s="44" t="str">
        <f>IF('Comp 8'!A43=1,'Comp 8'!B$1,"")</f>
        <v/>
      </c>
      <c r="B164" s="45" t="str">
        <f>IF('Comp 8'!A43=1,'Comp 8'!A43&amp;"/"&amp;'Comp 8'!B43,"")</f>
        <v/>
      </c>
      <c r="C164" s="45">
        <f>IF('Comp 8'!$A$43=1,'Comp 8'!$C$43,0)</f>
        <v>0</v>
      </c>
      <c r="D164" s="45">
        <f>IF('Comp 8'!$A$43=1,'Comp 8'!$D$43,0)</f>
        <v>0</v>
      </c>
      <c r="E164" s="46">
        <f t="shared" si="8"/>
        <v>0</v>
      </c>
      <c r="F164" s="46">
        <f>IF('Comp 8'!$A$43=1,'Comp 8'!$K$43,0)</f>
        <v>0</v>
      </c>
      <c r="G164" s="46">
        <f t="shared" si="9"/>
        <v>0</v>
      </c>
      <c r="H164" s="47">
        <f>IF('Comp 8'!$A$43=1,'Comp 8'!$M$43,0)</f>
        <v>0</v>
      </c>
    </row>
    <row r="165" spans="1:8" hidden="1" x14ac:dyDescent="0.45">
      <c r="A165" s="44" t="str">
        <f>IF('Comp 8'!A44=1,'Comp 8'!B$1,"")</f>
        <v/>
      </c>
      <c r="B165" s="45" t="str">
        <f>IF('Comp 8'!A44=1,'Comp 8'!A44&amp;"/"&amp;'Comp 8'!B44,"")</f>
        <v/>
      </c>
      <c r="C165" s="45">
        <f>IF('Comp 8'!$A$44=1,'Comp 8'!$C$44,0)</f>
        <v>0</v>
      </c>
      <c r="D165" s="45">
        <f>IF('Comp 8'!$A$44=1,'Comp 8'!$D$44,0)</f>
        <v>0</v>
      </c>
      <c r="E165" s="46">
        <f t="shared" ref="E165:E184" si="10">IF(ISERROR(C165*D165),0,(C165*D165))</f>
        <v>0</v>
      </c>
      <c r="F165" s="46">
        <f>IF('Comp 8'!$A$44=1,'Comp 8'!$K$44,0)</f>
        <v>0</v>
      </c>
      <c r="G165" s="46">
        <f t="shared" ref="G165:G184" si="11">C165*F165</f>
        <v>0</v>
      </c>
      <c r="H165" s="47">
        <f>IF('Comp 8'!$A$44=1,'Comp 8'!$M$44,0)</f>
        <v>0</v>
      </c>
    </row>
    <row r="166" spans="1:8" hidden="1" x14ac:dyDescent="0.45">
      <c r="A166" s="44" t="str">
        <f>IF('Comp 8'!A45=1,'Comp 8'!B$1,"")</f>
        <v/>
      </c>
      <c r="B166" s="45" t="str">
        <f>IF('Comp 8'!A45=1,'Comp 8'!A45&amp;"/"&amp;'Comp 8'!B45,"")</f>
        <v/>
      </c>
      <c r="C166" s="45">
        <f>IF('Comp 8'!$A$45=1,'Comp 8'!$C$45,0)</f>
        <v>0</v>
      </c>
      <c r="D166" s="45">
        <f>IF('Comp 8'!$A$45=1,'Comp 8'!$D$45,0)</f>
        <v>0</v>
      </c>
      <c r="E166" s="46">
        <f t="shared" si="10"/>
        <v>0</v>
      </c>
      <c r="F166" s="46">
        <f>IF('Comp 8'!$A$45=1,'Comp 8'!$K$45,0)</f>
        <v>0</v>
      </c>
      <c r="G166" s="46">
        <f t="shared" si="11"/>
        <v>0</v>
      </c>
      <c r="H166" s="47">
        <f>IF('Comp 8'!$A$45=1,'Comp 8'!$M$45,0)</f>
        <v>0</v>
      </c>
    </row>
    <row r="167" spans="1:8" hidden="1" x14ac:dyDescent="0.45">
      <c r="A167" s="44" t="str">
        <f>IF('Comp 8'!A46=1,'Comp 8'!B$1,"")</f>
        <v/>
      </c>
      <c r="B167" s="45" t="str">
        <f>IF('Comp 8'!A46=1,'Comp 8'!A46&amp;"/"&amp;'Comp 8'!B46,"")</f>
        <v/>
      </c>
      <c r="C167" s="45">
        <f>IF('Comp 8'!$A$46=1,'Comp 8'!$C$46,0)</f>
        <v>0</v>
      </c>
      <c r="D167" s="45">
        <f>IF('Comp 8'!$A$46=1,'Comp 8'!$D$46,0)</f>
        <v>0</v>
      </c>
      <c r="E167" s="46">
        <f t="shared" si="10"/>
        <v>0</v>
      </c>
      <c r="F167" s="46">
        <f>IF('Comp 8'!$A$46=1,'Comp 8'!$K$46,0)</f>
        <v>0</v>
      </c>
      <c r="G167" s="46">
        <f t="shared" si="11"/>
        <v>0</v>
      </c>
      <c r="H167" s="47">
        <f>IF('Comp 8'!$A$46=1,'Comp 8'!$M$46,0)</f>
        <v>0</v>
      </c>
    </row>
    <row r="168" spans="1:8" hidden="1" x14ac:dyDescent="0.45">
      <c r="A168" s="44" t="str">
        <f>IF('Comp 8'!A47=1,'Comp 8'!B$1,"")</f>
        <v/>
      </c>
      <c r="B168" s="45" t="str">
        <f>IF('Comp 8'!A47=1,'Comp 8'!A47&amp;"/"&amp;'Comp 8'!B47,"")</f>
        <v/>
      </c>
      <c r="C168" s="45">
        <f>IF('Comp 8'!$A$47=1,'Comp 8'!$C$47,0)</f>
        <v>0</v>
      </c>
      <c r="D168" s="45">
        <f>IF('Comp 8'!$A$47=1,'Comp 8'!$D$47,0)</f>
        <v>0</v>
      </c>
      <c r="E168" s="46">
        <f t="shared" si="10"/>
        <v>0</v>
      </c>
      <c r="F168" s="46">
        <f>IF('Comp 8'!$A$47=1,'Comp 8'!$K$47,0)</f>
        <v>0</v>
      </c>
      <c r="G168" s="46">
        <f t="shared" si="11"/>
        <v>0</v>
      </c>
      <c r="H168" s="47">
        <f>IF('Comp 8'!$A$47=1,'Comp 8'!$M$47,0)</f>
        <v>0</v>
      </c>
    </row>
    <row r="169" spans="1:8" hidden="1" x14ac:dyDescent="0.45">
      <c r="A169" s="44" t="str">
        <f>IF('Comp 8'!A48=1,'Comp 8'!B$1,"")</f>
        <v/>
      </c>
      <c r="B169" s="45" t="str">
        <f>IF('Comp 8'!A48=1,'Comp 8'!A48&amp;"/"&amp;'Comp 8'!B48,"")</f>
        <v/>
      </c>
      <c r="C169" s="45">
        <f>IF('Comp 8'!$A$48=1,'Comp 8'!$C$48,0)</f>
        <v>0</v>
      </c>
      <c r="D169" s="45">
        <f>IF('Comp 8'!$A$48=1,'Comp 8'!$D$48,0)</f>
        <v>0</v>
      </c>
      <c r="E169" s="46">
        <f t="shared" si="10"/>
        <v>0</v>
      </c>
      <c r="F169" s="46">
        <f>IF('Comp 8'!$A$48=1,'Comp 8'!$K$48,0)</f>
        <v>0</v>
      </c>
      <c r="G169" s="46">
        <f t="shared" si="11"/>
        <v>0</v>
      </c>
      <c r="H169" s="47">
        <f>IF('Comp 8'!$A$48=1,'Comp 8'!$M$48,0)</f>
        <v>0</v>
      </c>
    </row>
    <row r="170" spans="1:8" x14ac:dyDescent="0.45">
      <c r="A170" s="44" t="e">
        <f>IF(#REF!=1,#REF!,"")</f>
        <v>#REF!</v>
      </c>
      <c r="B170" s="45" t="e">
        <f>IF(#REF!=1,#REF!&amp;"/"&amp;#REF!,"")</f>
        <v>#REF!</v>
      </c>
      <c r="C170" s="45" t="e">
        <f>IF(#REF!=1,#REF!,0)</f>
        <v>#REF!</v>
      </c>
      <c r="D170" s="45" t="e">
        <f>IF(#REF!=1,#REF!,0)</f>
        <v>#REF!</v>
      </c>
      <c r="E170" s="46">
        <f t="shared" si="10"/>
        <v>0</v>
      </c>
      <c r="F170" s="46" t="e">
        <f>IF(#REF!=1,#REF!,0)</f>
        <v>#REF!</v>
      </c>
      <c r="G170" s="46" t="e">
        <f t="shared" si="11"/>
        <v>#REF!</v>
      </c>
      <c r="H170" s="47" t="e">
        <f>IF(#REF!=1,#REF!,0)</f>
        <v>#REF!</v>
      </c>
    </row>
    <row r="171" spans="1:8" x14ac:dyDescent="0.45">
      <c r="A171" s="44" t="e">
        <f>IF('Park at Pisa'!#REF!=1,'Park at Pisa'!B$1,"")</f>
        <v>#REF!</v>
      </c>
      <c r="B171" s="45" t="e">
        <f>IF('Park at Pisa'!#REF!=1,'Park at Pisa'!#REF!&amp;"/"&amp;'Park at Pisa'!#REF!,"")</f>
        <v>#REF!</v>
      </c>
      <c r="C171" s="45" t="e">
        <f>IF('Park at Pisa'!#REF!=1,'Park at Pisa'!#REF!,0)</f>
        <v>#REF!</v>
      </c>
      <c r="D171" s="45" t="e">
        <f>IF('Park at Pisa'!#REF!=1,'Park at Pisa'!#REF!,0)</f>
        <v>#REF!</v>
      </c>
      <c r="E171" s="46">
        <f t="shared" si="10"/>
        <v>0</v>
      </c>
      <c r="F171" s="46" t="e">
        <f>IF('Park at Pisa'!#REF!=1,'Park at Pisa'!#REF!,0)</f>
        <v>#REF!</v>
      </c>
      <c r="G171" s="46" t="e">
        <f t="shared" si="11"/>
        <v>#REF!</v>
      </c>
      <c r="H171" s="47" t="e">
        <f>IF('Park at Pisa'!#REF!=1,'Park at Pisa'!#REF!,0)</f>
        <v>#REF!</v>
      </c>
    </row>
    <row r="172" spans="1:8" x14ac:dyDescent="0.45">
      <c r="A172" s="44" t="e">
        <f>IF('Park at Pisa'!#REF!=1,'Park at Pisa'!B$1,"")</f>
        <v>#REF!</v>
      </c>
      <c r="B172" s="45" t="e">
        <f>IF('Park at Pisa'!#REF!=1,'Park at Pisa'!#REF!&amp;"/"&amp;'Park at Pisa'!#REF!,"")</f>
        <v>#REF!</v>
      </c>
      <c r="C172" s="45" t="e">
        <f>IF('Park at Pisa'!#REF!=1,'Park at Pisa'!#REF!,0)</f>
        <v>#REF!</v>
      </c>
      <c r="D172" s="45" t="e">
        <f>IF('Park at Pisa'!#REF!=1,'Park at Pisa'!#REF!,0)</f>
        <v>#REF!</v>
      </c>
      <c r="E172" s="46">
        <f t="shared" si="10"/>
        <v>0</v>
      </c>
      <c r="F172" s="46" t="e">
        <f>IF('Park at Pisa'!#REF!=1,'Park at Pisa'!#REF!,0)</f>
        <v>#REF!</v>
      </c>
      <c r="G172" s="46" t="e">
        <f t="shared" si="11"/>
        <v>#REF!</v>
      </c>
      <c r="H172" s="47" t="e">
        <f>IF('Park at Pisa'!#REF!=1,'Park at Pisa'!#REF!,0)</f>
        <v>#REF!</v>
      </c>
    </row>
    <row r="173" spans="1:8" x14ac:dyDescent="0.45">
      <c r="A173" s="44" t="str">
        <f>IF('Ashford Briar Point'!A33=1,'Ashford Briar Point'!B$1,"")</f>
        <v/>
      </c>
      <c r="B173" s="45" t="str">
        <f>IF('Ashford Briar Point'!A33=1,'Ashford Briar Point'!A33&amp;"/"&amp;'Ashford Briar Point'!B33,"")</f>
        <v/>
      </c>
      <c r="C173" s="45">
        <f>IF('Ashford Briar Point'!$A$33=1,'Ashford Briar Point'!$C$33,0)</f>
        <v>0</v>
      </c>
      <c r="D173" s="45">
        <f>IF('Ashford Briar Point'!$A$33=1,'Ashford Briar Point'!$D$33,0)</f>
        <v>0</v>
      </c>
      <c r="E173" s="46">
        <f t="shared" si="10"/>
        <v>0</v>
      </c>
      <c r="F173" s="46">
        <f>IF('Ashford Briar Point'!$A$33=1,'Ashford Briar Point'!$K$33,0)</f>
        <v>0</v>
      </c>
      <c r="G173" s="46">
        <f t="shared" si="11"/>
        <v>0</v>
      </c>
      <c r="H173" s="47">
        <f>IF('Ashford Briar Point'!$A$33=1,'Ashford Briar Point'!$M$33,0)</f>
        <v>0</v>
      </c>
    </row>
    <row r="174" spans="1:8" x14ac:dyDescent="0.45">
      <c r="A174" s="44" t="e">
        <f>IF(#REF!=1,#REF!,"")</f>
        <v>#REF!</v>
      </c>
      <c r="B174" s="45" t="e">
        <f>IF(#REF!=1,#REF!&amp;"/"&amp;#REF!,"")</f>
        <v>#REF!</v>
      </c>
      <c r="C174" s="45" t="e">
        <f>IF(#REF!=1,#REF!,0)</f>
        <v>#REF!</v>
      </c>
      <c r="D174" s="45" t="e">
        <f>IF(#REF!=1,#REF!,0)</f>
        <v>#REF!</v>
      </c>
      <c r="E174" s="46">
        <f t="shared" si="10"/>
        <v>0</v>
      </c>
      <c r="F174" s="46" t="e">
        <f>IF(#REF!=1,#REF!,0)</f>
        <v>#REF!</v>
      </c>
      <c r="G174" s="46" t="e">
        <f t="shared" si="11"/>
        <v>#REF!</v>
      </c>
      <c r="H174" s="47" t="e">
        <f>IF(#REF!=1,#REF!,0)</f>
        <v>#REF!</v>
      </c>
    </row>
    <row r="175" spans="1:8" x14ac:dyDescent="0.45">
      <c r="A175" s="44" t="e">
        <f>IF(#REF!=1,#REF!,"")</f>
        <v>#REF!</v>
      </c>
      <c r="B175" s="45" t="e">
        <f>IF(#REF!=1,#REF!&amp;"/"&amp;#REF!,"")</f>
        <v>#REF!</v>
      </c>
      <c r="C175" s="45" t="e">
        <f>IF(#REF!=1,#REF!,0)</f>
        <v>#REF!</v>
      </c>
      <c r="D175" s="45" t="e">
        <f>IF(#REF!=1,#REF!,0)</f>
        <v>#REF!</v>
      </c>
      <c r="E175" s="46">
        <f t="shared" si="10"/>
        <v>0</v>
      </c>
      <c r="F175" s="46" t="e">
        <f>IF(#REF!=1,#REF!,0)</f>
        <v>#REF!</v>
      </c>
      <c r="G175" s="46" t="e">
        <f t="shared" si="11"/>
        <v>#REF!</v>
      </c>
      <c r="H175" s="47" t="e">
        <f>IF(#REF!=1,#REF!,0)</f>
        <v>#REF!</v>
      </c>
    </row>
    <row r="176" spans="1:8" x14ac:dyDescent="0.45">
      <c r="A176" s="44" t="str">
        <f>IF('Ashford Briar Point'!A34=1,'Ashford Briar Point'!B$1,"")</f>
        <v/>
      </c>
      <c r="B176" s="45" t="str">
        <f>IF('Ashford Briar Point'!A34=1,'Ashford Briar Point'!A34&amp;"/"&amp;'Ashford Briar Point'!B34,"")</f>
        <v/>
      </c>
      <c r="C176" s="45">
        <f>IF('Ashford Briar Point'!$A$34=1,'Ashford Briar Point'!$C$34,0)</f>
        <v>0</v>
      </c>
      <c r="D176" s="45">
        <f>IF('Ashford Briar Point'!$A$34=1,'Ashford Briar Point'!$D$34,0)</f>
        <v>0</v>
      </c>
      <c r="E176" s="46">
        <f t="shared" si="10"/>
        <v>0</v>
      </c>
      <c r="F176" s="46">
        <f>IF('Ashford Briar Point'!$A$34=1,'Ashford Briar Point'!$K$34,0)</f>
        <v>0</v>
      </c>
      <c r="G176" s="46">
        <f t="shared" si="11"/>
        <v>0</v>
      </c>
      <c r="H176" s="47">
        <f>IF('Ashford Briar Point'!$A$34=1,'Ashford Briar Point'!$M$34,0)</f>
        <v>0</v>
      </c>
    </row>
    <row r="177" spans="1:8" x14ac:dyDescent="0.45">
      <c r="A177" s="44" t="e">
        <f>IF(#REF!=1,#REF!,"")</f>
        <v>#REF!</v>
      </c>
      <c r="B177" s="45" t="e">
        <f>IF(#REF!=1,#REF!&amp;"/"&amp;#REF!,"")</f>
        <v>#REF!</v>
      </c>
      <c r="C177" s="45" t="e">
        <f>IF(#REF!=1,#REF!,0)</f>
        <v>#REF!</v>
      </c>
      <c r="D177" s="45" t="e">
        <f>IF(#REF!=1,#REF!,0)</f>
        <v>#REF!</v>
      </c>
      <c r="E177" s="46">
        <f t="shared" si="10"/>
        <v>0</v>
      </c>
      <c r="F177" s="46" t="e">
        <f>IF(#REF!=1,#REF!,0)</f>
        <v>#REF!</v>
      </c>
      <c r="G177" s="46" t="e">
        <f t="shared" si="11"/>
        <v>#REF!</v>
      </c>
      <c r="H177" s="47" t="e">
        <f>IF(#REF!=1,#REF!,0)</f>
        <v>#REF!</v>
      </c>
    </row>
    <row r="178" spans="1:8" x14ac:dyDescent="0.45">
      <c r="A178" s="44" t="e">
        <f>IF(#REF!=1,#REF!,"")</f>
        <v>#REF!</v>
      </c>
      <c r="B178" s="45" t="e">
        <f>IF(#REF!=1,#REF!&amp;"/"&amp;#REF!,"")</f>
        <v>#REF!</v>
      </c>
      <c r="C178" s="45" t="e">
        <f>IF(#REF!=1,#REF!,0)</f>
        <v>#REF!</v>
      </c>
      <c r="D178" s="45" t="e">
        <f>IF(#REF!=1,#REF!,0)</f>
        <v>#REF!</v>
      </c>
      <c r="E178" s="46">
        <f t="shared" si="10"/>
        <v>0</v>
      </c>
      <c r="F178" s="46" t="e">
        <f>IF(#REF!=1,#REF!,0)</f>
        <v>#REF!</v>
      </c>
      <c r="G178" s="46" t="e">
        <f t="shared" si="11"/>
        <v>#REF!</v>
      </c>
      <c r="H178" s="47" t="e">
        <f>IF(#REF!=1,#REF!,0)</f>
        <v>#REF!</v>
      </c>
    </row>
    <row r="179" spans="1:8" x14ac:dyDescent="0.45">
      <c r="A179" s="44" t="e">
        <f>IF(#REF!=1,#REF!,"")</f>
        <v>#REF!</v>
      </c>
      <c r="B179" s="45" t="e">
        <f>IF(#REF!=1,#REF!&amp;"/"&amp;#REF!,"")</f>
        <v>#REF!</v>
      </c>
      <c r="C179" s="45" t="e">
        <f>IF(#REF!=1,#REF!,0)</f>
        <v>#REF!</v>
      </c>
      <c r="D179" s="45" t="e">
        <f>IF(#REF!=1,#REF!,0)</f>
        <v>#REF!</v>
      </c>
      <c r="E179" s="46">
        <f t="shared" si="10"/>
        <v>0</v>
      </c>
      <c r="F179" s="46" t="e">
        <f>IF(#REF!=1,#REF!,0)</f>
        <v>#REF!</v>
      </c>
      <c r="G179" s="46" t="e">
        <f t="shared" si="11"/>
        <v>#REF!</v>
      </c>
      <c r="H179" s="47" t="e">
        <f>IF(#REF!=1,#REF!,0)</f>
        <v>#REF!</v>
      </c>
    </row>
    <row r="180" spans="1:8" x14ac:dyDescent="0.45">
      <c r="A180" s="44" t="e">
        <f>IF(#REF!=1,#REF!,"")</f>
        <v>#REF!</v>
      </c>
      <c r="B180" s="45" t="e">
        <f>IF(#REF!=1,#REF!&amp;"/"&amp;#REF!,"")</f>
        <v>#REF!</v>
      </c>
      <c r="C180" s="45" t="e">
        <f>IF(#REF!=1,#REF!,0)</f>
        <v>#REF!</v>
      </c>
      <c r="D180" s="45" t="e">
        <f>IF(#REF!=1,#REF!,0)</f>
        <v>#REF!</v>
      </c>
      <c r="E180" s="46">
        <f t="shared" si="10"/>
        <v>0</v>
      </c>
      <c r="F180" s="46" t="e">
        <f>IF(#REF!=1,#REF!,0)</f>
        <v>#REF!</v>
      </c>
      <c r="G180" s="46" t="e">
        <f t="shared" si="11"/>
        <v>#REF!</v>
      </c>
      <c r="H180" s="47" t="e">
        <f>IF(#REF!=1,#REF!,0)</f>
        <v>#REF!</v>
      </c>
    </row>
    <row r="181" spans="1:8" x14ac:dyDescent="0.45">
      <c r="A181" s="44" t="e">
        <f>IF(#REF!=1,#REF!,"")</f>
        <v>#REF!</v>
      </c>
      <c r="B181" s="45" t="e">
        <f>IF(#REF!=1,#REF!&amp;"/"&amp;#REF!,"")</f>
        <v>#REF!</v>
      </c>
      <c r="C181" s="45" t="e">
        <f>IF(#REF!=1,#REF!,0)</f>
        <v>#REF!</v>
      </c>
      <c r="D181" s="45" t="e">
        <f>IF(#REF!=1,#REF!,0)</f>
        <v>#REF!</v>
      </c>
      <c r="E181" s="46">
        <f t="shared" si="10"/>
        <v>0</v>
      </c>
      <c r="F181" s="46" t="e">
        <f>IF(#REF!=1,#REF!,0)</f>
        <v>#REF!</v>
      </c>
      <c r="G181" s="46" t="e">
        <f t="shared" si="11"/>
        <v>#REF!</v>
      </c>
      <c r="H181" s="47" t="e">
        <f>IF(#REF!=1,#REF!,0)</f>
        <v>#REF!</v>
      </c>
    </row>
    <row r="182" spans="1:8" x14ac:dyDescent="0.45">
      <c r="A182" s="44" t="e">
        <f>IF(#REF!=1,#REF!,"")</f>
        <v>#REF!</v>
      </c>
      <c r="B182" s="45" t="e">
        <f>IF(#REF!=1,#REF!&amp;"/"&amp;#REF!,"")</f>
        <v>#REF!</v>
      </c>
      <c r="C182" s="45" t="e">
        <f>IF(#REF!=1,#REF!,0)</f>
        <v>#REF!</v>
      </c>
      <c r="D182" s="45" t="e">
        <f>IF(#REF!=1,#REF!,0)</f>
        <v>#REF!</v>
      </c>
      <c r="E182" s="46">
        <f t="shared" si="10"/>
        <v>0</v>
      </c>
      <c r="F182" s="46" t="e">
        <f>IF(#REF!=1,#REF!,0)</f>
        <v>#REF!</v>
      </c>
      <c r="G182" s="46" t="e">
        <f t="shared" si="11"/>
        <v>#REF!</v>
      </c>
      <c r="H182" s="47" t="e">
        <f>IF(#REF!=1,#REF!,0)</f>
        <v>#REF!</v>
      </c>
    </row>
    <row r="183" spans="1:8" x14ac:dyDescent="0.45">
      <c r="A183" s="44" t="e">
        <f>IF(#REF!=1,#REF!,"")</f>
        <v>#REF!</v>
      </c>
      <c r="B183" s="45" t="e">
        <f>IF(#REF!=1,#REF!&amp;"/"&amp;#REF!,"")</f>
        <v>#REF!</v>
      </c>
      <c r="C183" s="45" t="e">
        <f>IF(#REF!=1,#REF!,0)</f>
        <v>#REF!</v>
      </c>
      <c r="D183" s="45" t="e">
        <f>IF(#REF!=1,#REF!,0)</f>
        <v>#REF!</v>
      </c>
      <c r="E183" s="46">
        <f t="shared" si="10"/>
        <v>0</v>
      </c>
      <c r="F183" s="46" t="e">
        <f>IF(#REF!=1,#REF!,0)</f>
        <v>#REF!</v>
      </c>
      <c r="G183" s="46" t="e">
        <f t="shared" si="11"/>
        <v>#REF!</v>
      </c>
      <c r="H183" s="47" t="e">
        <f>IF(#REF!=1,#REF!,0)</f>
        <v>#REF!</v>
      </c>
    </row>
    <row r="184" spans="1:8" hidden="1" x14ac:dyDescent="0.45">
      <c r="A184" s="44" t="str">
        <f>IF('Comp 8'!A49=1,'Comp 8'!B$1,"")</f>
        <v/>
      </c>
      <c r="B184" s="45" t="str">
        <f>IF('Comp 8'!A49=1,'Comp 8'!A49&amp;"/"&amp;'Comp 8'!B49,"")</f>
        <v/>
      </c>
      <c r="C184" s="45">
        <f>IF('Comp 8'!$A$49=1,'Comp 8'!$C$49,0)</f>
        <v>0</v>
      </c>
      <c r="D184" s="45">
        <f>IF('Comp 8'!$A$49=1,'Comp 8'!$D$49,0)</f>
        <v>0</v>
      </c>
      <c r="E184" s="46">
        <f t="shared" si="10"/>
        <v>0</v>
      </c>
      <c r="F184" s="46">
        <f>IF('Comp 8'!$A$49=1,'Comp 8'!$K$49,0)</f>
        <v>0</v>
      </c>
      <c r="G184" s="46">
        <f t="shared" si="11"/>
        <v>0</v>
      </c>
      <c r="H184" s="47">
        <f>IF('Comp 8'!$A$49=1,'Comp 8'!$M$49,0)</f>
        <v>0</v>
      </c>
    </row>
    <row r="185" spans="1:8" x14ac:dyDescent="0.45">
      <c r="B185" s="45"/>
      <c r="C185" s="45"/>
      <c r="D185" s="45"/>
      <c r="E185" s="46"/>
      <c r="F185" s="46"/>
      <c r="G185" s="46"/>
      <c r="H185" s="47"/>
    </row>
  </sheetData>
  <sheetProtection password="9C4F" sheet="1" objects="1" scenarios="1" autoFilter="0"/>
  <autoFilter ref="A4:A184" xr:uid="{00000000-0009-0000-0000-000004000000}">
    <filterColumn colId="0">
      <customFilters and="1">
        <customFilter operator="notEqual" val=" "/>
      </customFilters>
    </filterColumn>
  </autoFilter>
  <mergeCells count="2">
    <mergeCell ref="A1:H1"/>
    <mergeCell ref="A2:H2"/>
  </mergeCells>
  <conditionalFormatting sqref="A5:H185">
    <cfRule type="expression" dxfId="9" priority="1">
      <formula>$C5=0</formula>
    </cfRule>
    <cfRule type="expression" dxfId="8" priority="2">
      <formula>$A5=Subject_Property</formula>
    </cfRule>
  </conditionalFormatting>
  <printOptions horizontalCentered="1"/>
  <pageMargins left="0.3" right="0.25" top="1.5" bottom="0.75" header="0.3" footer="0.3"/>
  <pageSetup scale="97"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filterMode="1">
    <tabColor rgb="FFFFC000"/>
  </sheetPr>
  <dimension ref="A1:I184"/>
  <sheetViews>
    <sheetView showGridLines="0" zoomScaleNormal="100" workbookViewId="0">
      <selection activeCell="J115" sqref="J115"/>
    </sheetView>
  </sheetViews>
  <sheetFormatPr defaultColWidth="9.15625" defaultRowHeight="12.6" x14ac:dyDescent="0.45"/>
  <cols>
    <col min="1" max="1" width="30.15625" style="44" customWidth="1"/>
    <col min="2" max="4" width="14" style="44" customWidth="1"/>
    <col min="5" max="5" width="14" style="48" hidden="1" customWidth="1"/>
    <col min="6" max="6" width="14" style="48" customWidth="1"/>
    <col min="7" max="7" width="14" style="49" hidden="1" customWidth="1"/>
    <col min="8" max="8" width="14" style="49" customWidth="1"/>
    <col min="9" max="16384" width="9.15625" style="44"/>
  </cols>
  <sheetData>
    <row r="1" spans="1:9" ht="13.8" x14ac:dyDescent="0.45">
      <c r="A1" s="222" t="s">
        <v>111</v>
      </c>
      <c r="B1" s="222"/>
      <c r="C1" s="222"/>
      <c r="D1" s="222"/>
      <c r="E1" s="222"/>
      <c r="F1" s="222"/>
      <c r="G1" s="222"/>
      <c r="H1" s="222"/>
    </row>
    <row r="2" spans="1:9" ht="13.8" x14ac:dyDescent="0.45">
      <c r="A2" s="222" t="str">
        <f>'2151 Kirkwood'!B1</f>
        <v xml:space="preserve">2151 Kirkwood </v>
      </c>
      <c r="B2" s="222"/>
      <c r="C2" s="222"/>
      <c r="D2" s="222"/>
      <c r="E2" s="222"/>
      <c r="F2" s="222"/>
      <c r="G2" s="222"/>
      <c r="H2" s="222"/>
    </row>
    <row r="3" spans="1:9" ht="12.9" thickBot="1" x14ac:dyDescent="0.5">
      <c r="A3" s="43"/>
    </row>
    <row r="4" spans="1:9" ht="12.9" thickBot="1" x14ac:dyDescent="0.5">
      <c r="A4" s="37" t="s">
        <v>100</v>
      </c>
      <c r="B4" s="38" t="s">
        <v>101</v>
      </c>
      <c r="C4" s="39" t="s">
        <v>102</v>
      </c>
      <c r="D4" s="40" t="s">
        <v>109</v>
      </c>
      <c r="E4" s="41" t="s">
        <v>110</v>
      </c>
      <c r="F4" s="41" t="s">
        <v>105</v>
      </c>
      <c r="G4" s="42" t="s">
        <v>106</v>
      </c>
      <c r="H4" s="42" t="s">
        <v>107</v>
      </c>
      <c r="I4" s="43"/>
    </row>
    <row r="5" spans="1:9" hidden="1" x14ac:dyDescent="0.45">
      <c r="A5" s="44" t="str">
        <f>IF('2151 Kirkwood'!A30=2,'2151 Kirkwood'!$B$1,"")</f>
        <v/>
      </c>
      <c r="B5" s="45" t="str">
        <f>IF('2151 Kirkwood'!$A$30=2,'2151 Kirkwood'!$A$30&amp;"/"&amp;'2151 Kirkwood'!$B$30,"")</f>
        <v/>
      </c>
      <c r="C5" s="45">
        <f>IF('2151 Kirkwood'!$A$30=2,'2151 Kirkwood'!$C$30,0)</f>
        <v>0</v>
      </c>
      <c r="D5" s="45">
        <f>IF('2151 Kirkwood'!$A$30=2,'2151 Kirkwood'!$D$30,0)</f>
        <v>0</v>
      </c>
      <c r="E5" s="46">
        <f t="shared" ref="E5:E36" si="0">IF(ISERROR(C5*D5),0,(C5*D5))</f>
        <v>0</v>
      </c>
      <c r="F5" s="46">
        <f>IF('2151 Kirkwood'!$A$30=2,'2151 Kirkwood'!$K$30,0)</f>
        <v>0</v>
      </c>
      <c r="G5" s="46">
        <f t="shared" ref="G5:G36" si="1">C5*F5</f>
        <v>0</v>
      </c>
      <c r="H5" s="47">
        <f>IF('2151 Kirkwood'!$A$30=2,'2151 Kirkwood'!$M$30,0)</f>
        <v>0</v>
      </c>
    </row>
    <row r="6" spans="1:9" hidden="1" x14ac:dyDescent="0.45">
      <c r="A6" s="44" t="str">
        <f>IF('2151 Kirkwood'!A31=2,'2151 Kirkwood'!$B$1,"")</f>
        <v/>
      </c>
      <c r="B6" s="45" t="str">
        <f>IF('2151 Kirkwood'!$A$31=2,'2151 Kirkwood'!$A$31&amp;"/"&amp;'2151 Kirkwood'!$B$31,"")</f>
        <v/>
      </c>
      <c r="C6" s="45">
        <f>IF('2151 Kirkwood'!$A$31=2,'2151 Kirkwood'!$C$31,0)</f>
        <v>0</v>
      </c>
      <c r="D6" s="45">
        <f>IF('2151 Kirkwood'!$A$31=2,'2151 Kirkwood'!$D$31,0)</f>
        <v>0</v>
      </c>
      <c r="E6" s="46">
        <f t="shared" si="0"/>
        <v>0</v>
      </c>
      <c r="F6" s="46">
        <f>IF('2151 Kirkwood'!$A$31=2,'2151 Kirkwood'!$K$31,0)</f>
        <v>0</v>
      </c>
      <c r="G6" s="46">
        <f t="shared" si="1"/>
        <v>0</v>
      </c>
      <c r="H6" s="47">
        <f>IF('2151 Kirkwood'!$A$31=2,'2151 Kirkwood'!$M$31,0)</f>
        <v>0</v>
      </c>
    </row>
    <row r="7" spans="1:9" hidden="1" x14ac:dyDescent="0.45">
      <c r="A7" s="44" t="str">
        <f>IF('2151 Kirkwood'!A32=2,'2151 Kirkwood'!$B$1,"")</f>
        <v/>
      </c>
      <c r="B7" s="45" t="str">
        <f>IF('2151 Kirkwood'!$A$32=2,'2151 Kirkwood'!$A$32&amp;"/"&amp;'2151 Kirkwood'!$B$32,"")</f>
        <v/>
      </c>
      <c r="C7" s="45">
        <f>IF('2151 Kirkwood'!$A$32=2,'2151 Kirkwood'!$C$32,0)</f>
        <v>0</v>
      </c>
      <c r="D7" s="45">
        <f>IF('2151 Kirkwood'!$A$32=2,'2151 Kirkwood'!$D$32,0)</f>
        <v>0</v>
      </c>
      <c r="E7" s="46">
        <f t="shared" si="0"/>
        <v>0</v>
      </c>
      <c r="F7" s="46">
        <f>IF('2151 Kirkwood'!$A$32=2,'2151 Kirkwood'!$K$32,0)</f>
        <v>0</v>
      </c>
      <c r="G7" s="46">
        <f t="shared" si="1"/>
        <v>0</v>
      </c>
      <c r="H7" s="47">
        <f>IF('2151 Kirkwood'!$A$32=2,'2151 Kirkwood'!$M$32,0)</f>
        <v>0</v>
      </c>
    </row>
    <row r="8" spans="1:9" x14ac:dyDescent="0.45">
      <c r="A8" s="44" t="str">
        <f>IF('2151 Kirkwood'!A36=2,'2151 Kirkwood'!$B$1,"")</f>
        <v/>
      </c>
      <c r="B8" s="45" t="str">
        <f>IF('2151 Kirkwood'!$A$36=2,'2151 Kirkwood'!$A$36&amp;"/"&amp;'2151 Kirkwood'!$B$36,"")</f>
        <v/>
      </c>
      <c r="C8" s="45">
        <f>IF('2151 Kirkwood'!$A$36=2,'2151 Kirkwood'!$C$36,0)</f>
        <v>0</v>
      </c>
      <c r="D8" s="45">
        <f>IF('2151 Kirkwood'!$A$36=2,'2151 Kirkwood'!$D$36,0)</f>
        <v>0</v>
      </c>
      <c r="E8" s="46">
        <f t="shared" si="0"/>
        <v>0</v>
      </c>
      <c r="F8" s="46">
        <f>IF('2151 Kirkwood'!$A$36=2,'2151 Kirkwood'!$K$36,0)</f>
        <v>0</v>
      </c>
      <c r="G8" s="46">
        <f t="shared" si="1"/>
        <v>0</v>
      </c>
      <c r="H8" s="47">
        <f>IF('2151 Kirkwood'!$A$36=2,'2151 Kirkwood'!$M$36,0)</f>
        <v>0</v>
      </c>
    </row>
    <row r="9" spans="1:9" x14ac:dyDescent="0.45">
      <c r="A9" s="44" t="str">
        <f>IF('2151 Kirkwood'!A37=2,'2151 Kirkwood'!$B$1,"")</f>
        <v/>
      </c>
      <c r="B9" s="45" t="str">
        <f>IF('2151 Kirkwood'!$A$37=2,'2151 Kirkwood'!$A$37&amp;"/"&amp;'2151 Kirkwood'!$B$37,"")</f>
        <v/>
      </c>
      <c r="C9" s="45">
        <f>IF('2151 Kirkwood'!$A$37=2,'2151 Kirkwood'!$C$37,0)</f>
        <v>0</v>
      </c>
      <c r="D9" s="45">
        <f>IF('2151 Kirkwood'!$A$37=2,'2151 Kirkwood'!$D$37,0)</f>
        <v>0</v>
      </c>
      <c r="E9" s="46">
        <f t="shared" si="0"/>
        <v>0</v>
      </c>
      <c r="F9" s="46">
        <f>IF('2151 Kirkwood'!$A$37=2,'2151 Kirkwood'!$K$37,0)</f>
        <v>0</v>
      </c>
      <c r="G9" s="46">
        <f t="shared" si="1"/>
        <v>0</v>
      </c>
      <c r="H9" s="47">
        <f>IF('2151 Kirkwood'!$A$37=2,'2151 Kirkwood'!$M$37,0)</f>
        <v>0</v>
      </c>
    </row>
    <row r="10" spans="1:9" x14ac:dyDescent="0.45">
      <c r="A10" s="44" t="str">
        <f>IF('The Aubrey'!A32=2,'The Aubrey'!B$1,"")</f>
        <v>The Aubrey</v>
      </c>
      <c r="B10" s="45" t="str">
        <f>IF('The Aubrey'!$A$32=2,'The Aubrey'!$A$32&amp;"/"&amp;'The Aubrey'!$B$32,"")</f>
        <v>2/1</v>
      </c>
      <c r="C10" s="45">
        <f>IF('The Aubrey'!$A$32=2,'The Aubrey'!$C$32,0)</f>
        <v>19</v>
      </c>
      <c r="D10" s="45">
        <f>IF('The Aubrey'!$A$32=2,'The Aubrey'!$D$32,0)</f>
        <v>850</v>
      </c>
      <c r="E10" s="46">
        <f t="shared" si="0"/>
        <v>16150</v>
      </c>
      <c r="F10" s="46">
        <f>IF('The Aubrey'!$A$32=2,'The Aubrey'!$K$32,0)</f>
        <v>919</v>
      </c>
      <c r="G10" s="46">
        <f t="shared" si="1"/>
        <v>17461</v>
      </c>
      <c r="H10" s="47">
        <f>IF('The Aubrey'!$A$32=2,'The Aubrey'!$M$32,0)</f>
        <v>1.0811764705882352</v>
      </c>
    </row>
    <row r="11" spans="1:9" x14ac:dyDescent="0.45">
      <c r="A11" s="44" t="str">
        <f>IF('Abbey Briar Forest'!A32=2,'Abbey Briar Forest'!B$1,"")</f>
        <v>Abbey Briar Forest</v>
      </c>
      <c r="B11" s="45" t="str">
        <f>IF('Abbey Briar Forest'!$A$32=2,'Abbey Briar Forest'!$A$32&amp;"/"&amp;'Abbey Briar Forest'!$B$32,"")</f>
        <v>2/2</v>
      </c>
      <c r="C11" s="45">
        <f>IF('Abbey Briar Forest'!$A$32=2,'Abbey Briar Forest'!$C$32,0)</f>
        <v>80</v>
      </c>
      <c r="D11" s="45">
        <f>IF('Abbey Briar Forest'!$A$32=2,'Abbey Briar Forest'!$D$32,0)</f>
        <v>813</v>
      </c>
      <c r="E11" s="46">
        <f t="shared" si="0"/>
        <v>65040</v>
      </c>
      <c r="F11" s="46">
        <f>IF('Abbey Briar Forest'!$A$32=2,'Abbey Briar Forest'!$K$32,0)</f>
        <v>899</v>
      </c>
      <c r="G11" s="46">
        <f t="shared" si="1"/>
        <v>71920</v>
      </c>
      <c r="H11" s="47">
        <f>IF('Abbey Briar Forest'!$A$32=2,'Abbey Briar Forest'!$M$32,0)</f>
        <v>1.105781057810578</v>
      </c>
    </row>
    <row r="12" spans="1:9" hidden="1" x14ac:dyDescent="0.45">
      <c r="A12" s="44" t="e">
        <f>IF('2151 Kirkwood'!#REF!=2,'2151 Kirkwood'!$B$1,"")</f>
        <v>#REF!</v>
      </c>
      <c r="B12" s="45" t="e">
        <f>IF('2151 Kirkwood'!#REF!=2,'2151 Kirkwood'!#REF!&amp;"/"&amp;'2151 Kirkwood'!#REF!,"")</f>
        <v>#REF!</v>
      </c>
      <c r="C12" s="45" t="e">
        <f>IF('2151 Kirkwood'!#REF!=2,'2151 Kirkwood'!#REF!,0)</f>
        <v>#REF!</v>
      </c>
      <c r="D12" s="45" t="e">
        <f>IF('2151 Kirkwood'!#REF!=2,'2151 Kirkwood'!#REF!,0)</f>
        <v>#REF!</v>
      </c>
      <c r="E12" s="46">
        <f t="shared" si="0"/>
        <v>0</v>
      </c>
      <c r="F12" s="46" t="e">
        <f>IF('2151 Kirkwood'!#REF!=2,'2151 Kirkwood'!#REF!,0)</f>
        <v>#REF!</v>
      </c>
      <c r="G12" s="46" t="e">
        <f t="shared" si="1"/>
        <v>#REF!</v>
      </c>
      <c r="H12" s="47" t="e">
        <f>IF('2151 Kirkwood'!#REF!=2,'2151 Kirkwood'!#REF!,0)</f>
        <v>#REF!</v>
      </c>
    </row>
    <row r="13" spans="1:9" hidden="1" x14ac:dyDescent="0.45">
      <c r="A13" s="44" t="e">
        <f>IF('2151 Kirkwood'!#REF!=2,'2151 Kirkwood'!$B$1,"")</f>
        <v>#REF!</v>
      </c>
      <c r="B13" s="45" t="e">
        <f>IF('2151 Kirkwood'!#REF!=2,'2151 Kirkwood'!#REF!&amp;"/"&amp;'2151 Kirkwood'!#REF!,"")</f>
        <v>#REF!</v>
      </c>
      <c r="C13" s="45" t="e">
        <f>IF('2151 Kirkwood'!#REF!=2,'2151 Kirkwood'!#REF!,0)</f>
        <v>#REF!</v>
      </c>
      <c r="D13" s="45" t="e">
        <f>IF('2151 Kirkwood'!#REF!=2,'2151 Kirkwood'!#REF!,0)</f>
        <v>#REF!</v>
      </c>
      <c r="E13" s="46">
        <f t="shared" si="0"/>
        <v>0</v>
      </c>
      <c r="F13" s="46" t="e">
        <f>IF('2151 Kirkwood'!#REF!=2,'2151 Kirkwood'!#REF!,0)</f>
        <v>#REF!</v>
      </c>
      <c r="G13" s="46" t="e">
        <f t="shared" si="1"/>
        <v>#REF!</v>
      </c>
      <c r="H13" s="47" t="e">
        <f>IF('2151 Kirkwood'!#REF!=2,'2151 Kirkwood'!#REF!,0)</f>
        <v>#REF!</v>
      </c>
    </row>
    <row r="14" spans="1:9" hidden="1" x14ac:dyDescent="0.45">
      <c r="A14" s="44" t="e">
        <f>IF('2151 Kirkwood'!#REF!=2,'2151 Kirkwood'!$B$1,"")</f>
        <v>#REF!</v>
      </c>
      <c r="B14" s="45" t="e">
        <f>IF('2151 Kirkwood'!#REF!=2,'2151 Kirkwood'!#REF!&amp;"/"&amp;'2151 Kirkwood'!#REF!,"")</f>
        <v>#REF!</v>
      </c>
      <c r="C14" s="45" t="e">
        <f>IF('2151 Kirkwood'!#REF!=2,'2151 Kirkwood'!#REF!,0)</f>
        <v>#REF!</v>
      </c>
      <c r="D14" s="45" t="e">
        <f>IF('2151 Kirkwood'!#REF!=2,'2151 Kirkwood'!#REF!,0)</f>
        <v>#REF!</v>
      </c>
      <c r="E14" s="46">
        <f t="shared" si="0"/>
        <v>0</v>
      </c>
      <c r="F14" s="46" t="e">
        <f>IF('2151 Kirkwood'!#REF!=2,'2151 Kirkwood'!#REF!,0)</f>
        <v>#REF!</v>
      </c>
      <c r="G14" s="46" t="e">
        <f t="shared" si="1"/>
        <v>#REF!</v>
      </c>
      <c r="H14" s="47" t="e">
        <f>IF('2151 Kirkwood'!#REF!=2,'2151 Kirkwood'!#REF!,0)</f>
        <v>#REF!</v>
      </c>
    </row>
    <row r="15" spans="1:9" hidden="1" x14ac:dyDescent="0.45">
      <c r="A15" s="44" t="e">
        <f>IF('2151 Kirkwood'!#REF!=2,'2151 Kirkwood'!$B$1,"")</f>
        <v>#REF!</v>
      </c>
      <c r="B15" s="45" t="e">
        <f>IF('2151 Kirkwood'!#REF!=2,'2151 Kirkwood'!#REF!&amp;"/"&amp;'2151 Kirkwood'!#REF!,"")</f>
        <v>#REF!</v>
      </c>
      <c r="C15" s="45" t="e">
        <f>IF('2151 Kirkwood'!#REF!=2,'2151 Kirkwood'!#REF!,0)</f>
        <v>#REF!</v>
      </c>
      <c r="D15" s="45" t="e">
        <f>IF('2151 Kirkwood'!#REF!=2,'2151 Kirkwood'!#REF!,0)</f>
        <v>#REF!</v>
      </c>
      <c r="E15" s="46">
        <f t="shared" si="0"/>
        <v>0</v>
      </c>
      <c r="F15" s="46" t="e">
        <f>IF('2151 Kirkwood'!#REF!=2,'2151 Kirkwood'!#REF!,0)</f>
        <v>#REF!</v>
      </c>
      <c r="G15" s="46" t="e">
        <f t="shared" si="1"/>
        <v>#REF!</v>
      </c>
      <c r="H15" s="47" t="e">
        <f>IF('2151 Kirkwood'!#REF!=2,'2151 Kirkwood'!#REF!,0)</f>
        <v>#REF!</v>
      </c>
    </row>
    <row r="16" spans="1:9" hidden="1" x14ac:dyDescent="0.45">
      <c r="A16" s="44" t="e">
        <f>IF('2151 Kirkwood'!#REF!=2,'2151 Kirkwood'!$B$1,"")</f>
        <v>#REF!</v>
      </c>
      <c r="B16" s="45" t="e">
        <f>IF('2151 Kirkwood'!#REF!=2,'2151 Kirkwood'!#REF!&amp;"/"&amp;'2151 Kirkwood'!#REF!,"")</f>
        <v>#REF!</v>
      </c>
      <c r="C16" s="45" t="e">
        <f>IF('2151 Kirkwood'!#REF!=2,'2151 Kirkwood'!#REF!,0)</f>
        <v>#REF!</v>
      </c>
      <c r="D16" s="45" t="e">
        <f>IF('2151 Kirkwood'!#REF!=2,'2151 Kirkwood'!#REF!,0)</f>
        <v>#REF!</v>
      </c>
      <c r="E16" s="46">
        <f t="shared" si="0"/>
        <v>0</v>
      </c>
      <c r="F16" s="46" t="e">
        <f>IF('2151 Kirkwood'!#REF!=2,'2151 Kirkwood'!#REF!,0)</f>
        <v>#REF!</v>
      </c>
      <c r="G16" s="46" t="e">
        <f t="shared" si="1"/>
        <v>#REF!</v>
      </c>
      <c r="H16" s="47" t="e">
        <f>IF('2151 Kirkwood'!#REF!=2,'2151 Kirkwood'!#REF!,0)</f>
        <v>#REF!</v>
      </c>
    </row>
    <row r="17" spans="1:8" hidden="1" x14ac:dyDescent="0.45">
      <c r="A17" s="44" t="e">
        <f>IF('2151 Kirkwood'!#REF!=2,'2151 Kirkwood'!$B$1,"")</f>
        <v>#REF!</v>
      </c>
      <c r="B17" s="45" t="e">
        <f>IF('2151 Kirkwood'!#REF!=2,'2151 Kirkwood'!#REF!&amp;"/"&amp;'2151 Kirkwood'!#REF!,"")</f>
        <v>#REF!</v>
      </c>
      <c r="C17" s="45" t="e">
        <f>IF('2151 Kirkwood'!#REF!=2,'2151 Kirkwood'!#REF!,0)</f>
        <v>#REF!</v>
      </c>
      <c r="D17" s="45" t="e">
        <f>IF('2151 Kirkwood'!#REF!=2,'2151 Kirkwood'!#REF!,0)</f>
        <v>#REF!</v>
      </c>
      <c r="E17" s="46">
        <f t="shared" si="0"/>
        <v>0</v>
      </c>
      <c r="F17" s="46" t="e">
        <f>IF('2151 Kirkwood'!#REF!=2,'2151 Kirkwood'!#REF!,0)</f>
        <v>#REF!</v>
      </c>
      <c r="G17" s="46" t="e">
        <f t="shared" si="1"/>
        <v>#REF!</v>
      </c>
      <c r="H17" s="47" t="e">
        <f>IF('2151 Kirkwood'!#REF!=2,'2151 Kirkwood'!#REF!,0)</f>
        <v>#REF!</v>
      </c>
    </row>
    <row r="18" spans="1:8" hidden="1" x14ac:dyDescent="0.45">
      <c r="A18" s="44" t="e">
        <f>IF('2151 Kirkwood'!#REF!=2,'2151 Kirkwood'!$B$1,"")</f>
        <v>#REF!</v>
      </c>
      <c r="B18" s="45" t="e">
        <f>IF('2151 Kirkwood'!#REF!=2,'2151 Kirkwood'!#REF!&amp;"/"&amp;'2151 Kirkwood'!#REF!,"")</f>
        <v>#REF!</v>
      </c>
      <c r="C18" s="45" t="e">
        <f>IF('2151 Kirkwood'!#REF!=2,'2151 Kirkwood'!#REF!,0)</f>
        <v>#REF!</v>
      </c>
      <c r="D18" s="45" t="e">
        <f>IF('2151 Kirkwood'!#REF!=2,'2151 Kirkwood'!#REF!,0)</f>
        <v>#REF!</v>
      </c>
      <c r="E18" s="46">
        <f t="shared" si="0"/>
        <v>0</v>
      </c>
      <c r="F18" s="46" t="e">
        <f>IF('2151 Kirkwood'!#REF!=2,'2151 Kirkwood'!#REF!,0)</f>
        <v>#REF!</v>
      </c>
      <c r="G18" s="46" t="e">
        <f t="shared" si="1"/>
        <v>#REF!</v>
      </c>
      <c r="H18" s="47" t="e">
        <f>IF('2151 Kirkwood'!#REF!=2,'2151 Kirkwood'!#REF!,0)</f>
        <v>#REF!</v>
      </c>
    </row>
    <row r="19" spans="1:8" hidden="1" x14ac:dyDescent="0.45">
      <c r="A19" s="44" t="str">
        <f>IF('2151 Kirkwood'!A42=2,'2151 Kirkwood'!$B$1,"")</f>
        <v xml:space="preserve">2151 Kirkwood </v>
      </c>
      <c r="B19" s="45" t="str">
        <f>IF('2151 Kirkwood'!$A$42=2,'2151 Kirkwood'!$A$42&amp;"/"&amp;'2151 Kirkwood'!$B$42,"")</f>
        <v>2/1</v>
      </c>
      <c r="C19" s="45">
        <f>IF('2151 Kirkwood'!$A$42=2,'2151 Kirkwood'!$C$42,0)</f>
        <v>17</v>
      </c>
      <c r="D19" s="45">
        <f>IF('2151 Kirkwood'!$A$42=2,'2151 Kirkwood'!$D$42,0)</f>
        <v>954</v>
      </c>
      <c r="E19" s="46">
        <f t="shared" si="0"/>
        <v>16218</v>
      </c>
      <c r="F19" s="46">
        <f>IF('2151 Kirkwood'!$A$42=2,'2151 Kirkwood'!$K$42,0)</f>
        <v>969</v>
      </c>
      <c r="G19" s="46">
        <f t="shared" si="1"/>
        <v>16473</v>
      </c>
      <c r="H19" s="47">
        <f>IF('2151 Kirkwood'!$A$42=2,'2151 Kirkwood'!$M$42,0)</f>
        <v>1.0157232704402517</v>
      </c>
    </row>
    <row r="20" spans="1:8" hidden="1" x14ac:dyDescent="0.45">
      <c r="A20" s="44" t="str">
        <f>IF('2151 Kirkwood'!A43=2,'2151 Kirkwood'!$B$1,"")</f>
        <v xml:space="preserve">2151 Kirkwood </v>
      </c>
      <c r="B20" s="45" t="str">
        <f>IF('2151 Kirkwood'!$A$43=2,'2151 Kirkwood'!$A$43&amp;"/"&amp;'2151 Kirkwood'!$B$43,"")</f>
        <v>2/1</v>
      </c>
      <c r="C20" s="45">
        <f>IF('2151 Kirkwood'!$A$43=2,'2151 Kirkwood'!$C$43,0)</f>
        <v>1</v>
      </c>
      <c r="D20" s="45">
        <f>IF('2151 Kirkwood'!$A$43=2,'2151 Kirkwood'!$D$43,0)</f>
        <v>1080</v>
      </c>
      <c r="E20" s="46">
        <f t="shared" si="0"/>
        <v>1080</v>
      </c>
      <c r="F20" s="46">
        <f>IF('2151 Kirkwood'!$A$43=2,'2151 Kirkwood'!$K$43,0)</f>
        <v>1080</v>
      </c>
      <c r="G20" s="46">
        <f t="shared" si="1"/>
        <v>1080</v>
      </c>
      <c r="H20" s="47">
        <f>IF('2151 Kirkwood'!$A$43=2,'2151 Kirkwood'!$M$43,0)</f>
        <v>1</v>
      </c>
    </row>
    <row r="21" spans="1:8" hidden="1" x14ac:dyDescent="0.45">
      <c r="A21" s="44" t="e">
        <f>IF('2151 Kirkwood'!#REF!=2,'2151 Kirkwood'!$B$1,"")</f>
        <v>#REF!</v>
      </c>
      <c r="B21" s="45" t="e">
        <f>IF('2151 Kirkwood'!#REF!=2,'2151 Kirkwood'!#REF!&amp;"/"&amp;'2151 Kirkwood'!#REF!,"")</f>
        <v>#REF!</v>
      </c>
      <c r="C21" s="45" t="e">
        <f>IF('2151 Kirkwood'!#REF!=2,'2151 Kirkwood'!#REF!,0)</f>
        <v>#REF!</v>
      </c>
      <c r="D21" s="45" t="e">
        <f>IF('2151 Kirkwood'!#REF!=2,'2151 Kirkwood'!#REF!,0)</f>
        <v>#REF!</v>
      </c>
      <c r="E21" s="46">
        <f t="shared" si="0"/>
        <v>0</v>
      </c>
      <c r="F21" s="46" t="e">
        <f>IF('2151 Kirkwood'!#REF!=2,'2151 Kirkwood'!#REF!,0)</f>
        <v>#REF!</v>
      </c>
      <c r="G21" s="46" t="e">
        <f t="shared" si="1"/>
        <v>#REF!</v>
      </c>
      <c r="H21" s="47" t="e">
        <f>IF('2151 Kirkwood'!#REF!=2,'2151 Kirkwood'!#REF!,0)</f>
        <v>#REF!</v>
      </c>
    </row>
    <row r="22" spans="1:8" hidden="1" x14ac:dyDescent="0.45">
      <c r="A22" s="44" t="str">
        <f>IF('Abbey Briar Forest'!A30=2,'Abbey Briar Forest'!B$1,"")</f>
        <v/>
      </c>
      <c r="B22" s="45" t="str">
        <f>IF('Abbey Briar Forest'!$A$30=2,'Abbey Briar Forest'!$A$30&amp;"/"&amp;'Abbey Briar Forest'!$B$30,"")</f>
        <v/>
      </c>
      <c r="C22" s="45">
        <f>IF('Abbey Briar Forest'!$A$30=2,'Abbey Briar Forest'!$C$30,0)</f>
        <v>0</v>
      </c>
      <c r="D22" s="45">
        <f>IF('Abbey Briar Forest'!$A$30=2,'Abbey Briar Forest'!$D$30,0)</f>
        <v>0</v>
      </c>
      <c r="E22" s="46">
        <f t="shared" si="0"/>
        <v>0</v>
      </c>
      <c r="F22" s="46">
        <f>IF('Abbey Briar Forest'!$A$30=2,'Abbey Briar Forest'!$K$30,0)</f>
        <v>0</v>
      </c>
      <c r="G22" s="46">
        <f t="shared" si="1"/>
        <v>0</v>
      </c>
      <c r="H22" s="47">
        <f>IF('Abbey Briar Forest'!$A$30=2,'Abbey Briar Forest'!$M$30,0)</f>
        <v>0</v>
      </c>
    </row>
    <row r="23" spans="1:8" hidden="1" x14ac:dyDescent="0.45">
      <c r="A23" s="44" t="str">
        <f>IF('Abbey Briar Forest'!A31=2,'Abbey Briar Forest'!B$1,"")</f>
        <v>Abbey Briar Forest</v>
      </c>
      <c r="B23" s="45" t="str">
        <f>IF('Abbey Briar Forest'!$A$31=2,'Abbey Briar Forest'!$A$31&amp;"/"&amp;'Abbey Briar Forest'!$B$31,"")</f>
        <v>2/1</v>
      </c>
      <c r="C23" s="45">
        <f>IF('Abbey Briar Forest'!$A$31=2,'Abbey Briar Forest'!$C$31,0)</f>
        <v>38</v>
      </c>
      <c r="D23" s="45">
        <f>IF('Abbey Briar Forest'!$A$31=2,'Abbey Briar Forest'!$D$31,0)</f>
        <v>732</v>
      </c>
      <c r="E23" s="46">
        <f t="shared" si="0"/>
        <v>27816</v>
      </c>
      <c r="F23" s="46">
        <f>IF('Abbey Briar Forest'!$A$31=2,'Abbey Briar Forest'!$K$31,0)</f>
        <v>875</v>
      </c>
      <c r="G23" s="46">
        <f t="shared" si="1"/>
        <v>33250</v>
      </c>
      <c r="H23" s="47">
        <f>IF('Abbey Briar Forest'!$A$31=2,'Abbey Briar Forest'!$M$31,0)</f>
        <v>1.1953551912568305</v>
      </c>
    </row>
    <row r="24" spans="1:8" hidden="1" x14ac:dyDescent="0.45">
      <c r="A24" s="44" t="str">
        <f>IF('Abbey Briar Forest'!A34=2,'Abbey Briar Forest'!B$1,"")</f>
        <v>Abbey Briar Forest</v>
      </c>
      <c r="B24" s="45" t="str">
        <f>IF('Abbey Briar Forest'!$A$34=2,'Abbey Briar Forest'!$A$34&amp;"/"&amp;'Abbey Briar Forest'!$B$34,"")</f>
        <v>2/2</v>
      </c>
      <c r="C24" s="45">
        <f>IF('Abbey Briar Forest'!$A$34=2,'Abbey Briar Forest'!$C$34,0)</f>
        <v>234</v>
      </c>
      <c r="D24" s="45">
        <f>IF('Abbey Briar Forest'!$A$34=2,'Abbey Briar Forest'!$D$34,0)</f>
        <v>924</v>
      </c>
      <c r="E24" s="46">
        <f t="shared" si="0"/>
        <v>216216</v>
      </c>
      <c r="F24" s="46">
        <f>IF('Abbey Briar Forest'!$A$34=2,'Abbey Briar Forest'!$K$34,0)</f>
        <v>990</v>
      </c>
      <c r="G24" s="46">
        <f t="shared" si="1"/>
        <v>231660</v>
      </c>
      <c r="H24" s="47">
        <f>IF('Abbey Briar Forest'!$A$34=2,'Abbey Briar Forest'!$M$34,0)</f>
        <v>1.0714285714285714</v>
      </c>
    </row>
    <row r="25" spans="1:8" hidden="1" x14ac:dyDescent="0.45">
      <c r="A25" s="44" t="str">
        <f>IF('Abbey Briar Forest'!A35=2,'Abbey Briar Forest'!B$1,"")</f>
        <v/>
      </c>
      <c r="B25" s="45" t="str">
        <f>IF('Abbey Briar Forest'!$A$35=2,'Abbey Briar Forest'!$A$35&amp;"/"&amp;'Abbey Briar Forest'!$B$35,"")</f>
        <v/>
      </c>
      <c r="C25" s="45">
        <f>IF('Abbey Briar Forest'!$A$35=2,'Abbey Briar Forest'!$C$35,0)</f>
        <v>0</v>
      </c>
      <c r="D25" s="45">
        <f>IF('Abbey Briar Forest'!$A$35=2,'Abbey Briar Forest'!$D$35,0)</f>
        <v>0</v>
      </c>
      <c r="E25" s="46">
        <f t="shared" si="0"/>
        <v>0</v>
      </c>
      <c r="F25" s="46">
        <f>IF('Abbey Briar Forest'!$A$35=2,'Abbey Briar Forest'!$K$35,0)</f>
        <v>0</v>
      </c>
      <c r="G25" s="46">
        <f t="shared" si="1"/>
        <v>0</v>
      </c>
      <c r="H25" s="47">
        <f>IF('Abbey Briar Forest'!$A$35=2,'Abbey Briar Forest'!$M$35,0)</f>
        <v>0</v>
      </c>
    </row>
    <row r="26" spans="1:8" hidden="1" x14ac:dyDescent="0.45">
      <c r="A26" s="44" t="str">
        <f>IF('Abbey Briar Forest'!A36=2,'Abbey Briar Forest'!B$1,"")</f>
        <v/>
      </c>
      <c r="B26" s="45" t="str">
        <f>IF('Abbey Briar Forest'!$A$36=2,'Abbey Briar Forest'!$A$36&amp;"/"&amp;'Abbey Briar Forest'!$B$36,"")</f>
        <v/>
      </c>
      <c r="C26" s="45">
        <f>IF('Abbey Briar Forest'!$A$36=2,'Abbey Briar Forest'!$C$36,0)</f>
        <v>0</v>
      </c>
      <c r="D26" s="45">
        <f>IF('Abbey Briar Forest'!$A$36=2,'Abbey Briar Forest'!$D$36,0)</f>
        <v>0</v>
      </c>
      <c r="E26" s="46">
        <f t="shared" si="0"/>
        <v>0</v>
      </c>
      <c r="F26" s="46">
        <f>IF('Abbey Briar Forest'!$A$36=2,'Abbey Briar Forest'!$K$36,0)</f>
        <v>0</v>
      </c>
      <c r="G26" s="46">
        <f t="shared" si="1"/>
        <v>0</v>
      </c>
      <c r="H26" s="47">
        <f>IF('Abbey Briar Forest'!$A$36=2,'Abbey Briar Forest'!$M$36,0)</f>
        <v>0</v>
      </c>
    </row>
    <row r="27" spans="1:8" hidden="1" x14ac:dyDescent="0.45">
      <c r="A27" s="44" t="e">
        <f>IF('Abbey Briar Forest'!#REF!=2,'Abbey Briar Forest'!B$1,"")</f>
        <v>#REF!</v>
      </c>
      <c r="B27" s="45" t="e">
        <f>IF('Abbey Briar Forest'!#REF!=2,'Abbey Briar Forest'!#REF!&amp;"/"&amp;'Abbey Briar Forest'!#REF!,"")</f>
        <v>#REF!</v>
      </c>
      <c r="C27" s="45" t="e">
        <f>IF('Abbey Briar Forest'!#REF!=2,'Abbey Briar Forest'!#REF!,0)</f>
        <v>#REF!</v>
      </c>
      <c r="D27" s="45" t="e">
        <f>IF('Abbey Briar Forest'!#REF!=2,'Abbey Briar Forest'!#REF!,0)</f>
        <v>#REF!</v>
      </c>
      <c r="E27" s="46">
        <f t="shared" si="0"/>
        <v>0</v>
      </c>
      <c r="F27" s="46" t="e">
        <f>IF('Abbey Briar Forest'!#REF!=2,'Abbey Briar Forest'!#REF!,0)</f>
        <v>#REF!</v>
      </c>
      <c r="G27" s="46" t="e">
        <f t="shared" si="1"/>
        <v>#REF!</v>
      </c>
      <c r="H27" s="47" t="e">
        <f>IF('Abbey Briar Forest'!#REF!=2,'Abbey Briar Forest'!#REF!,0)</f>
        <v>#REF!</v>
      </c>
    </row>
    <row r="28" spans="1:8" hidden="1" x14ac:dyDescent="0.45">
      <c r="A28" s="44" t="e">
        <f>IF('Abbey Briar Forest'!#REF!=2,'Abbey Briar Forest'!B$1,"")</f>
        <v>#REF!</v>
      </c>
      <c r="B28" s="45" t="e">
        <f>IF('Abbey Briar Forest'!#REF!=2,'Abbey Briar Forest'!#REF!&amp;"/"&amp;'Abbey Briar Forest'!#REF!,"")</f>
        <v>#REF!</v>
      </c>
      <c r="C28" s="45" t="e">
        <f>IF('Abbey Briar Forest'!#REF!=2,'Abbey Briar Forest'!#REF!,0)</f>
        <v>#REF!</v>
      </c>
      <c r="D28" s="45" t="e">
        <f>IF('Abbey Briar Forest'!#REF!=2,'Abbey Briar Forest'!#REF!,0)</f>
        <v>#REF!</v>
      </c>
      <c r="E28" s="46">
        <f t="shared" si="0"/>
        <v>0</v>
      </c>
      <c r="F28" s="46" t="e">
        <f>IF('Abbey Briar Forest'!#REF!=2,'Abbey Briar Forest'!#REF!,0)</f>
        <v>#REF!</v>
      </c>
      <c r="G28" s="46" t="e">
        <f t="shared" si="1"/>
        <v>#REF!</v>
      </c>
      <c r="H28" s="47" t="e">
        <f>IF('Abbey Briar Forest'!#REF!=2,'Abbey Briar Forest'!#REF!,0)</f>
        <v>#REF!</v>
      </c>
    </row>
    <row r="29" spans="1:8" hidden="1" x14ac:dyDescent="0.45">
      <c r="A29" s="44" t="e">
        <f>IF('Abbey Briar Forest'!#REF!=2,'Abbey Briar Forest'!B$1,"")</f>
        <v>#REF!</v>
      </c>
      <c r="B29" s="45" t="e">
        <f>IF('Abbey Briar Forest'!#REF!=2,'Abbey Briar Forest'!#REF!&amp;"/"&amp;'Abbey Briar Forest'!#REF!,"")</f>
        <v>#REF!</v>
      </c>
      <c r="C29" s="45" t="e">
        <f>IF('Abbey Briar Forest'!#REF!=2,'Abbey Briar Forest'!#REF!,0)</f>
        <v>#REF!</v>
      </c>
      <c r="D29" s="45" t="e">
        <f>IF('Abbey Briar Forest'!#REF!=2,'Abbey Briar Forest'!#REF!,0)</f>
        <v>#REF!</v>
      </c>
      <c r="E29" s="46">
        <f t="shared" si="0"/>
        <v>0</v>
      </c>
      <c r="F29" s="46" t="e">
        <f>IF('Abbey Briar Forest'!#REF!=2,'Abbey Briar Forest'!#REF!,0)</f>
        <v>#REF!</v>
      </c>
      <c r="G29" s="46" t="e">
        <f t="shared" si="1"/>
        <v>#REF!</v>
      </c>
      <c r="H29" s="47" t="e">
        <f>IF('Abbey Briar Forest'!#REF!=2,'Abbey Briar Forest'!#REF!,0)</f>
        <v>#REF!</v>
      </c>
    </row>
    <row r="30" spans="1:8" hidden="1" x14ac:dyDescent="0.45">
      <c r="A30" s="44" t="e">
        <f>IF('Abbey Briar Forest'!#REF!=2,'Abbey Briar Forest'!B$1,"")</f>
        <v>#REF!</v>
      </c>
      <c r="B30" s="45" t="e">
        <f>IF('Abbey Briar Forest'!#REF!=2,'Abbey Briar Forest'!#REF!&amp;"/"&amp;'Abbey Briar Forest'!#REF!,"")</f>
        <v>#REF!</v>
      </c>
      <c r="C30" s="45" t="e">
        <f>IF('Abbey Briar Forest'!#REF!=2,'Abbey Briar Forest'!#REF!,0)</f>
        <v>#REF!</v>
      </c>
      <c r="D30" s="45" t="e">
        <f>IF('Abbey Briar Forest'!#REF!=2,'Abbey Briar Forest'!#REF!,0)</f>
        <v>#REF!</v>
      </c>
      <c r="E30" s="46">
        <f t="shared" si="0"/>
        <v>0</v>
      </c>
      <c r="F30" s="46" t="e">
        <f>IF('Abbey Briar Forest'!#REF!=2,'Abbey Briar Forest'!#REF!,0)</f>
        <v>#REF!</v>
      </c>
      <c r="G30" s="46" t="e">
        <f t="shared" si="1"/>
        <v>#REF!</v>
      </c>
      <c r="H30" s="47" t="e">
        <f>IF('Abbey Briar Forest'!#REF!=2,'Abbey Briar Forest'!#REF!,0)</f>
        <v>#REF!</v>
      </c>
    </row>
    <row r="31" spans="1:8" hidden="1" x14ac:dyDescent="0.45">
      <c r="A31" s="44" t="e">
        <f>IF('Abbey Briar Forest'!#REF!=2,'Abbey Briar Forest'!B$1,"")</f>
        <v>#REF!</v>
      </c>
      <c r="B31" s="45" t="e">
        <f>IF('Abbey Briar Forest'!#REF!=2,'Abbey Briar Forest'!#REF!&amp;"/"&amp;'Abbey Briar Forest'!#REF!,"")</f>
        <v>#REF!</v>
      </c>
      <c r="C31" s="45" t="e">
        <f>IF('Abbey Briar Forest'!#REF!=2,'Abbey Briar Forest'!#REF!,0)</f>
        <v>#REF!</v>
      </c>
      <c r="D31" s="45" t="e">
        <f>IF('Abbey Briar Forest'!#REF!=2,'Abbey Briar Forest'!#REF!,0)</f>
        <v>#REF!</v>
      </c>
      <c r="E31" s="46">
        <f t="shared" si="0"/>
        <v>0</v>
      </c>
      <c r="F31" s="46" t="e">
        <f>IF('Abbey Briar Forest'!#REF!=2,'Abbey Briar Forest'!#REF!,0)</f>
        <v>#REF!</v>
      </c>
      <c r="G31" s="46" t="e">
        <f t="shared" si="1"/>
        <v>#REF!</v>
      </c>
      <c r="H31" s="47" t="e">
        <f>IF('Abbey Briar Forest'!#REF!=2,'Abbey Briar Forest'!#REF!,0)</f>
        <v>#REF!</v>
      </c>
    </row>
    <row r="32" spans="1:8" hidden="1" x14ac:dyDescent="0.45">
      <c r="A32" s="44" t="e">
        <f>IF('Abbey Briar Forest'!#REF!=2,'Abbey Briar Forest'!B$1,"")</f>
        <v>#REF!</v>
      </c>
      <c r="B32" s="45" t="e">
        <f>IF('Abbey Briar Forest'!#REF!=2,'Abbey Briar Forest'!#REF!&amp;"/"&amp;'Abbey Briar Forest'!#REF!,"")</f>
        <v>#REF!</v>
      </c>
      <c r="C32" s="45" t="e">
        <f>IF('Abbey Briar Forest'!#REF!=2,'Abbey Briar Forest'!#REF!,0)</f>
        <v>#REF!</v>
      </c>
      <c r="D32" s="45" t="e">
        <f>IF('Abbey Briar Forest'!#REF!=2,'Abbey Briar Forest'!#REF!,0)</f>
        <v>#REF!</v>
      </c>
      <c r="E32" s="46">
        <f t="shared" si="0"/>
        <v>0</v>
      </c>
      <c r="F32" s="46" t="e">
        <f>IF('Abbey Briar Forest'!#REF!=2,'Abbey Briar Forest'!#REF!,0)</f>
        <v>#REF!</v>
      </c>
      <c r="G32" s="46" t="e">
        <f t="shared" si="1"/>
        <v>#REF!</v>
      </c>
      <c r="H32" s="47" t="e">
        <f>IF('Abbey Briar Forest'!#REF!=2,'Abbey Briar Forest'!#REF!,0)</f>
        <v>#REF!</v>
      </c>
    </row>
    <row r="33" spans="1:8" hidden="1" x14ac:dyDescent="0.45">
      <c r="A33" s="44" t="e">
        <f>IF('Abbey Briar Forest'!#REF!=2,'Abbey Briar Forest'!B$1,"")</f>
        <v>#REF!</v>
      </c>
      <c r="B33" s="45" t="e">
        <f>IF('Abbey Briar Forest'!#REF!=2,'Abbey Briar Forest'!#REF!&amp;"/"&amp;'Abbey Briar Forest'!#REF!,"")</f>
        <v>#REF!</v>
      </c>
      <c r="C33" s="45" t="e">
        <f>IF('Abbey Briar Forest'!#REF!=2,'Abbey Briar Forest'!#REF!,0)</f>
        <v>#REF!</v>
      </c>
      <c r="D33" s="45" t="e">
        <f>IF('Abbey Briar Forest'!#REF!=2,'Abbey Briar Forest'!#REF!,0)</f>
        <v>#REF!</v>
      </c>
      <c r="E33" s="46">
        <f t="shared" si="0"/>
        <v>0</v>
      </c>
      <c r="F33" s="46" t="e">
        <f>IF('Abbey Briar Forest'!#REF!=2,'Abbey Briar Forest'!#REF!,0)</f>
        <v>#REF!</v>
      </c>
      <c r="G33" s="46" t="e">
        <f t="shared" si="1"/>
        <v>#REF!</v>
      </c>
      <c r="H33" s="47" t="e">
        <f>IF('Abbey Briar Forest'!#REF!=2,'Abbey Briar Forest'!#REF!,0)</f>
        <v>#REF!</v>
      </c>
    </row>
    <row r="34" spans="1:8" hidden="1" x14ac:dyDescent="0.45">
      <c r="A34" s="44" t="e">
        <f>IF('Abbey Briar Forest'!#REF!=2,'Abbey Briar Forest'!B$1,"")</f>
        <v>#REF!</v>
      </c>
      <c r="B34" s="45" t="e">
        <f>IF('Abbey Briar Forest'!#REF!=2,'Abbey Briar Forest'!#REF!&amp;"/"&amp;'Abbey Briar Forest'!#REF!,"")</f>
        <v>#REF!</v>
      </c>
      <c r="C34" s="45" t="e">
        <f>IF('Abbey Briar Forest'!#REF!=2,'Abbey Briar Forest'!#REF!,0)</f>
        <v>#REF!</v>
      </c>
      <c r="D34" s="45" t="e">
        <f>IF('Abbey Briar Forest'!#REF!=2,'Abbey Briar Forest'!#REF!,0)</f>
        <v>#REF!</v>
      </c>
      <c r="E34" s="46">
        <f t="shared" si="0"/>
        <v>0</v>
      </c>
      <c r="F34" s="46" t="e">
        <f>IF('Abbey Briar Forest'!#REF!=2,'Abbey Briar Forest'!#REF!,0)</f>
        <v>#REF!</v>
      </c>
      <c r="G34" s="46" t="e">
        <f t="shared" si="1"/>
        <v>#REF!</v>
      </c>
      <c r="H34" s="47" t="e">
        <f>IF('Abbey Briar Forest'!#REF!=2,'Abbey Briar Forest'!#REF!,0)</f>
        <v>#REF!</v>
      </c>
    </row>
    <row r="35" spans="1:8" hidden="1" x14ac:dyDescent="0.45">
      <c r="A35" s="44" t="e">
        <f>IF('Abbey Briar Forest'!#REF!=2,'Abbey Briar Forest'!B$1,"")</f>
        <v>#REF!</v>
      </c>
      <c r="B35" s="45" t="e">
        <f>IF('Abbey Briar Forest'!#REF!=2,'Abbey Briar Forest'!#REF!&amp;"/"&amp;'Abbey Briar Forest'!#REF!,"")</f>
        <v>#REF!</v>
      </c>
      <c r="C35" s="45" t="e">
        <f>IF('Abbey Briar Forest'!#REF!=2,'Abbey Briar Forest'!#REF!,0)</f>
        <v>#REF!</v>
      </c>
      <c r="D35" s="45" t="e">
        <f>IF('Abbey Briar Forest'!#REF!=2,'Abbey Briar Forest'!#REF!,0)</f>
        <v>#REF!</v>
      </c>
      <c r="E35" s="46">
        <f t="shared" si="0"/>
        <v>0</v>
      </c>
      <c r="F35" s="46" t="e">
        <f>IF('Abbey Briar Forest'!#REF!=2,'Abbey Briar Forest'!#REF!,0)</f>
        <v>#REF!</v>
      </c>
      <c r="G35" s="46" t="e">
        <f t="shared" si="1"/>
        <v>#REF!</v>
      </c>
      <c r="H35" s="47" t="e">
        <f>IF('Abbey Briar Forest'!#REF!=2,'Abbey Briar Forest'!#REF!,0)</f>
        <v>#REF!</v>
      </c>
    </row>
    <row r="36" spans="1:8" hidden="1" x14ac:dyDescent="0.45">
      <c r="A36" s="44" t="e">
        <f>IF('Abbey Briar Forest'!#REF!=2,'Abbey Briar Forest'!B$1,"")</f>
        <v>#REF!</v>
      </c>
      <c r="B36" s="45" t="e">
        <f>IF('Abbey Briar Forest'!#REF!=2,'Abbey Briar Forest'!#REF!&amp;"/"&amp;'Abbey Briar Forest'!#REF!,"")</f>
        <v>#REF!</v>
      </c>
      <c r="C36" s="45" t="e">
        <f>IF('Abbey Briar Forest'!#REF!=2,'Abbey Briar Forest'!#REF!,0)</f>
        <v>#REF!</v>
      </c>
      <c r="D36" s="45" t="e">
        <f>IF('Abbey Briar Forest'!#REF!=2,'Abbey Briar Forest'!#REF!,0)</f>
        <v>#REF!</v>
      </c>
      <c r="E36" s="46">
        <f t="shared" si="0"/>
        <v>0</v>
      </c>
      <c r="F36" s="46" t="e">
        <f>IF('Abbey Briar Forest'!#REF!=2,'Abbey Briar Forest'!#REF!,0)</f>
        <v>#REF!</v>
      </c>
      <c r="G36" s="46" t="e">
        <f t="shared" si="1"/>
        <v>#REF!</v>
      </c>
      <c r="H36" s="47" t="e">
        <f>IF('Abbey Briar Forest'!#REF!=2,'Abbey Briar Forest'!#REF!,0)</f>
        <v>#REF!</v>
      </c>
    </row>
    <row r="37" spans="1:8" hidden="1" x14ac:dyDescent="0.45">
      <c r="A37" s="44" t="e">
        <f>IF('Abbey Briar Forest'!#REF!=2,'Abbey Briar Forest'!B$1,"")</f>
        <v>#REF!</v>
      </c>
      <c r="B37" s="45" t="e">
        <f>IF('Abbey Briar Forest'!#REF!=2,'Abbey Briar Forest'!#REF!&amp;"/"&amp;'Abbey Briar Forest'!#REF!,"")</f>
        <v>#REF!</v>
      </c>
      <c r="C37" s="45" t="e">
        <f>IF('Abbey Briar Forest'!#REF!=2,'Abbey Briar Forest'!#REF!,0)</f>
        <v>#REF!</v>
      </c>
      <c r="D37" s="45" t="e">
        <f>IF('Abbey Briar Forest'!#REF!=2,'Abbey Briar Forest'!#REF!,0)</f>
        <v>#REF!</v>
      </c>
      <c r="E37" s="46">
        <f t="shared" ref="E37:E68" si="2">IF(ISERROR(C37*D37),0,(C37*D37))</f>
        <v>0</v>
      </c>
      <c r="F37" s="46" t="e">
        <f>IF('Abbey Briar Forest'!#REF!=2,'Abbey Briar Forest'!#REF!,0)</f>
        <v>#REF!</v>
      </c>
      <c r="G37" s="46" t="e">
        <f t="shared" ref="G37:G68" si="3">C37*F37</f>
        <v>#REF!</v>
      </c>
      <c r="H37" s="47" t="e">
        <f>IF('Abbey Briar Forest'!#REF!=2,'Abbey Briar Forest'!#REF!,0)</f>
        <v>#REF!</v>
      </c>
    </row>
    <row r="38" spans="1:8" hidden="1" x14ac:dyDescent="0.45">
      <c r="A38" s="44" t="e">
        <f>IF('Abbey Briar Forest'!#REF!=2,'Abbey Briar Forest'!B$1,"")</f>
        <v>#REF!</v>
      </c>
      <c r="B38" s="45" t="e">
        <f>IF('Abbey Briar Forest'!#REF!=2,'Abbey Briar Forest'!#REF!&amp;"/"&amp;'Abbey Briar Forest'!#REF!,"")</f>
        <v>#REF!</v>
      </c>
      <c r="C38" s="45" t="e">
        <f>IF('Abbey Briar Forest'!#REF!=2,'Abbey Briar Forest'!#REF!,0)</f>
        <v>#REF!</v>
      </c>
      <c r="D38" s="45" t="e">
        <f>IF('Abbey Briar Forest'!#REF!=2,'Abbey Briar Forest'!#REF!,0)</f>
        <v>#REF!</v>
      </c>
      <c r="E38" s="46">
        <f t="shared" si="2"/>
        <v>0</v>
      </c>
      <c r="F38" s="46" t="e">
        <f>IF('Abbey Briar Forest'!#REF!=2,'Abbey Briar Forest'!#REF!,0)</f>
        <v>#REF!</v>
      </c>
      <c r="G38" s="46" t="e">
        <f t="shared" si="3"/>
        <v>#REF!</v>
      </c>
      <c r="H38" s="47" t="e">
        <f>IF('Abbey Briar Forest'!#REF!=2,'Abbey Briar Forest'!#REF!,0)</f>
        <v>#REF!</v>
      </c>
    </row>
    <row r="39" spans="1:8" hidden="1" x14ac:dyDescent="0.45">
      <c r="A39" s="44" t="e">
        <f>IF('Abbey Briar Forest'!#REF!=2,'Abbey Briar Forest'!B$1,"")</f>
        <v>#REF!</v>
      </c>
      <c r="B39" s="45" t="e">
        <f>IF('Abbey Briar Forest'!#REF!=2,'Abbey Briar Forest'!#REF!&amp;"/"&amp;'Abbey Briar Forest'!#REF!,"")</f>
        <v>#REF!</v>
      </c>
      <c r="C39" s="45" t="e">
        <f>IF('Abbey Briar Forest'!#REF!=2,'Abbey Briar Forest'!#REF!,0)</f>
        <v>#REF!</v>
      </c>
      <c r="D39" s="45" t="e">
        <f>IF('Abbey Briar Forest'!#REF!=2,'Abbey Briar Forest'!#REF!,0)</f>
        <v>#REF!</v>
      </c>
      <c r="E39" s="46">
        <f t="shared" si="2"/>
        <v>0</v>
      </c>
      <c r="F39" s="46" t="e">
        <f>IF('Abbey Briar Forest'!#REF!=2,'Abbey Briar Forest'!#REF!,0)</f>
        <v>#REF!</v>
      </c>
      <c r="G39" s="46" t="e">
        <f t="shared" si="3"/>
        <v>#REF!</v>
      </c>
      <c r="H39" s="47" t="e">
        <f>IF('Abbey Briar Forest'!#REF!=2,'Abbey Briar Forest'!#REF!,0)</f>
        <v>#REF!</v>
      </c>
    </row>
    <row r="40" spans="1:8" hidden="1" x14ac:dyDescent="0.45">
      <c r="A40" s="44" t="str">
        <f>IF('Ashford Briar Point'!A30=2,'Ashford Briar Point'!B$1,"")</f>
        <v/>
      </c>
      <c r="B40" s="45" t="str">
        <f>IF('Ashford Briar Point'!$A$30=2,'Ashford Briar Point'!$A$30&amp;"/"&amp;'Ashford Briar Point'!$B$30,"")</f>
        <v/>
      </c>
      <c r="C40" s="45">
        <f>IF('Ashford Briar Point'!$A$30=2,'Ashford Briar Point'!$C$30,0)</f>
        <v>0</v>
      </c>
      <c r="D40" s="45">
        <f>IF('Ashford Briar Point'!$A$30=2,'Ashford Briar Point'!$D$30,0)</f>
        <v>0</v>
      </c>
      <c r="E40" s="46">
        <f t="shared" si="2"/>
        <v>0</v>
      </c>
      <c r="F40" s="46">
        <f>IF('Ashford Briar Point'!$A$30=2,'Ashford Briar Point'!$K$30,0)</f>
        <v>0</v>
      </c>
      <c r="G40" s="46">
        <f t="shared" si="3"/>
        <v>0</v>
      </c>
      <c r="H40" s="47">
        <f>IF('Ashford Briar Point'!$A$30=2,'Ashford Briar Point'!$M$30,0)</f>
        <v>0</v>
      </c>
    </row>
    <row r="41" spans="1:8" hidden="1" x14ac:dyDescent="0.45">
      <c r="A41" s="44" t="str">
        <f>IF('Ashford Briar Point'!A31=2,'Ashford Briar Point'!B$1,"")</f>
        <v/>
      </c>
      <c r="B41" s="45" t="str">
        <f>IF('Ashford Briar Point'!$A$31=2,'Ashford Briar Point'!$A$31&amp;"/"&amp;'Ashford Briar Point'!$B$31,"")</f>
        <v/>
      </c>
      <c r="C41" s="45">
        <f>IF('Ashford Briar Point'!$A$31=2,'Ashford Briar Point'!$C$31,0)</f>
        <v>0</v>
      </c>
      <c r="D41" s="45">
        <f>IF('Ashford Briar Point'!$A$31=2,'Ashford Briar Point'!$D$31,0)</f>
        <v>0</v>
      </c>
      <c r="E41" s="46">
        <f t="shared" si="2"/>
        <v>0</v>
      </c>
      <c r="F41" s="46">
        <f>IF('Ashford Briar Point'!$A$31=2,'Ashford Briar Point'!$K$31,0)</f>
        <v>0</v>
      </c>
      <c r="G41" s="46">
        <f t="shared" si="3"/>
        <v>0</v>
      </c>
      <c r="H41" s="47">
        <f>IF('Ashford Briar Point'!$A$31=2,'Ashford Briar Point'!$M$31,0)</f>
        <v>0</v>
      </c>
    </row>
    <row r="42" spans="1:8" hidden="1" x14ac:dyDescent="0.45">
      <c r="A42" s="44" t="str">
        <f>IF('Ashford Briar Point'!A32=2,'Ashford Briar Point'!B$1,"")</f>
        <v/>
      </c>
      <c r="B42" s="45" t="str">
        <f>IF('Ashford Briar Point'!$A$32=2,'Ashford Briar Point'!$A$32&amp;"/"&amp;'Ashford Briar Point'!$B$32,"")</f>
        <v/>
      </c>
      <c r="C42" s="45">
        <f>IF('Ashford Briar Point'!$A$32=2,'Ashford Briar Point'!$C$32,0)</f>
        <v>0</v>
      </c>
      <c r="D42" s="45">
        <f>IF('Ashford Briar Point'!$A$32=2,'Ashford Briar Point'!$D$32,0)</f>
        <v>0</v>
      </c>
      <c r="E42" s="46">
        <f t="shared" si="2"/>
        <v>0</v>
      </c>
      <c r="F42" s="46">
        <f>IF('Ashford Briar Point'!$A$32=2,'Ashford Briar Point'!$K$32,0)</f>
        <v>0</v>
      </c>
      <c r="G42" s="46">
        <f t="shared" si="3"/>
        <v>0</v>
      </c>
      <c r="H42" s="47">
        <f>IF('Ashford Briar Point'!$A$32=2,'Ashford Briar Point'!$M$32,0)</f>
        <v>0</v>
      </c>
    </row>
    <row r="43" spans="1:8" x14ac:dyDescent="0.45">
      <c r="A43" s="44" t="e">
        <f>IF('The Aubrey'!#REF!=2,'The Aubrey'!B$1,"")</f>
        <v>#REF!</v>
      </c>
      <c r="B43" s="45" t="e">
        <f>IF('The Aubrey'!#REF!=2,'The Aubrey'!#REF!&amp;"/"&amp;'The Aubrey'!#REF!,"")</f>
        <v>#REF!</v>
      </c>
      <c r="C43" s="45" t="e">
        <f>IF('The Aubrey'!#REF!=2,'The Aubrey'!#REF!,0)</f>
        <v>#REF!</v>
      </c>
      <c r="D43" s="45" t="e">
        <f>IF('The Aubrey'!#REF!=2,'The Aubrey'!#REF!,0)</f>
        <v>#REF!</v>
      </c>
      <c r="E43" s="46">
        <f t="shared" si="2"/>
        <v>0</v>
      </c>
      <c r="F43" s="46" t="e">
        <f>IF('The Aubrey'!#REF!=2,'The Aubrey'!#REF!,0)</f>
        <v>#REF!</v>
      </c>
      <c r="G43" s="46" t="e">
        <f t="shared" si="3"/>
        <v>#REF!</v>
      </c>
      <c r="H43" s="47" t="e">
        <f>IF('The Aubrey'!#REF!=2,'The Aubrey'!#REF!,0)</f>
        <v>#REF!</v>
      </c>
    </row>
    <row r="44" spans="1:8" x14ac:dyDescent="0.45">
      <c r="A44" s="44" t="e">
        <f>IF('The Aubrey'!#REF!=2,'The Aubrey'!B$1,"")</f>
        <v>#REF!</v>
      </c>
      <c r="B44" s="45" t="e">
        <f>IF('The Aubrey'!#REF!=2,'The Aubrey'!#REF!&amp;"/"&amp;'The Aubrey'!#REF!,"")</f>
        <v>#REF!</v>
      </c>
      <c r="C44" s="45" t="e">
        <f>IF('The Aubrey'!#REF!=2,'The Aubrey'!#REF!,0)</f>
        <v>#REF!</v>
      </c>
      <c r="D44" s="45" t="e">
        <f>IF('The Aubrey'!#REF!=2,'The Aubrey'!#REF!,0)</f>
        <v>#REF!</v>
      </c>
      <c r="E44" s="46">
        <f t="shared" si="2"/>
        <v>0</v>
      </c>
      <c r="F44" s="46" t="e">
        <f>IF('The Aubrey'!#REF!=2,'The Aubrey'!#REF!,0)</f>
        <v>#REF!</v>
      </c>
      <c r="G44" s="46" t="e">
        <f t="shared" si="3"/>
        <v>#REF!</v>
      </c>
      <c r="H44" s="47" t="e">
        <f>IF('The Aubrey'!#REF!=2,'The Aubrey'!#REF!,0)</f>
        <v>#REF!</v>
      </c>
    </row>
    <row r="45" spans="1:8" x14ac:dyDescent="0.45">
      <c r="A45" s="44" t="str">
        <f>IF('2151 Kirkwood'!A38=2,'2151 Kirkwood'!$B$1,"")</f>
        <v/>
      </c>
      <c r="B45" s="45" t="str">
        <f>IF('2151 Kirkwood'!$A$38=2,'2151 Kirkwood'!$A$38&amp;"/"&amp;'2151 Kirkwood'!$B$38,"")</f>
        <v/>
      </c>
      <c r="C45" s="45">
        <f>IF('2151 Kirkwood'!$A$38=2,'2151 Kirkwood'!$C$38,0)</f>
        <v>0</v>
      </c>
      <c r="D45" s="45">
        <f>IF('2151 Kirkwood'!$A$38=2,'2151 Kirkwood'!$D$38,0)</f>
        <v>0</v>
      </c>
      <c r="E45" s="46">
        <f t="shared" si="2"/>
        <v>0</v>
      </c>
      <c r="F45" s="46">
        <f>IF('2151 Kirkwood'!$A$38=2,'2151 Kirkwood'!$K$38,0)</f>
        <v>0</v>
      </c>
      <c r="G45" s="46">
        <f t="shared" si="3"/>
        <v>0</v>
      </c>
      <c r="H45" s="47">
        <f>IF('2151 Kirkwood'!$A$38=2,'2151 Kirkwood'!$M$38,0)</f>
        <v>0</v>
      </c>
    </row>
    <row r="46" spans="1:8" hidden="1" x14ac:dyDescent="0.45">
      <c r="A46" s="44" t="e">
        <f>IF('Ashford Briar Point'!#REF!=2,'Ashford Briar Point'!B$1,"")</f>
        <v>#REF!</v>
      </c>
      <c r="B46" s="45" t="e">
        <f>IF('Ashford Briar Point'!#REF!=2,'Ashford Briar Point'!#REF!&amp;"/"&amp;'Ashford Briar Point'!#REF!,"")</f>
        <v>#REF!</v>
      </c>
      <c r="C46" s="45" t="e">
        <f>IF('Ashford Briar Point'!#REF!=2,'Ashford Briar Point'!#REF!,0)</f>
        <v>#REF!</v>
      </c>
      <c r="D46" s="45" t="e">
        <f>IF('Ashford Briar Point'!#REF!=2,'Ashford Briar Point'!#REF!,0)</f>
        <v>#REF!</v>
      </c>
      <c r="E46" s="46">
        <f t="shared" si="2"/>
        <v>0</v>
      </c>
      <c r="F46" s="46" t="e">
        <f>IF('Ashford Briar Point'!#REF!=2,'Ashford Briar Point'!#REF!,0)</f>
        <v>#REF!</v>
      </c>
      <c r="G46" s="46" t="e">
        <f t="shared" si="3"/>
        <v>#REF!</v>
      </c>
      <c r="H46" s="47" t="e">
        <f>IF('Ashford Briar Point'!#REF!=2,'Ashford Briar Point'!#REF!,0)</f>
        <v>#REF!</v>
      </c>
    </row>
    <row r="47" spans="1:8" hidden="1" x14ac:dyDescent="0.45">
      <c r="A47" s="44" t="e">
        <f>IF('Ashford Briar Point'!#REF!=2,'Ashford Briar Point'!B$1,"")</f>
        <v>#REF!</v>
      </c>
      <c r="B47" s="45" t="e">
        <f>IF('Ashford Briar Point'!#REF!=2,'Ashford Briar Point'!#REF!&amp;"/"&amp;'Ashford Briar Point'!#REF!,"")</f>
        <v>#REF!</v>
      </c>
      <c r="C47" s="45" t="e">
        <f>IF('Ashford Briar Point'!#REF!=2,'Ashford Briar Point'!#REF!,0)</f>
        <v>#REF!</v>
      </c>
      <c r="D47" s="45" t="e">
        <f>IF('Ashford Briar Point'!#REF!=2,'Ashford Briar Point'!#REF!,0)</f>
        <v>#REF!</v>
      </c>
      <c r="E47" s="46">
        <f t="shared" si="2"/>
        <v>0</v>
      </c>
      <c r="F47" s="46" t="e">
        <f>IF('Ashford Briar Point'!#REF!=2,'Ashford Briar Point'!#REF!,0)</f>
        <v>#REF!</v>
      </c>
      <c r="G47" s="46" t="e">
        <f t="shared" si="3"/>
        <v>#REF!</v>
      </c>
      <c r="H47" s="47" t="e">
        <f>IF('Ashford Briar Point'!#REF!=2,'Ashford Briar Point'!#REF!,0)</f>
        <v>#REF!</v>
      </c>
    </row>
    <row r="48" spans="1:8" hidden="1" x14ac:dyDescent="0.45">
      <c r="A48" s="44" t="e">
        <f>IF('Ashford Briar Point'!#REF!=2,'Ashford Briar Point'!B$1,"")</f>
        <v>#REF!</v>
      </c>
      <c r="B48" s="45" t="e">
        <f>IF('Ashford Briar Point'!#REF!=2,'Ashford Briar Point'!#REF!&amp;"/"&amp;'Ashford Briar Point'!#REF!,"")</f>
        <v>#REF!</v>
      </c>
      <c r="C48" s="45" t="e">
        <f>IF('Ashford Briar Point'!#REF!=2,'Ashford Briar Point'!#REF!,0)</f>
        <v>#REF!</v>
      </c>
      <c r="D48" s="45" t="e">
        <f>IF('Ashford Briar Point'!#REF!=2,'Ashford Briar Point'!#REF!,0)</f>
        <v>#REF!</v>
      </c>
      <c r="E48" s="46">
        <f t="shared" si="2"/>
        <v>0</v>
      </c>
      <c r="F48" s="46" t="e">
        <f>IF('Ashford Briar Point'!#REF!=2,'Ashford Briar Point'!#REF!,0)</f>
        <v>#REF!</v>
      </c>
      <c r="G48" s="46" t="e">
        <f t="shared" si="3"/>
        <v>#REF!</v>
      </c>
      <c r="H48" s="47" t="e">
        <f>IF('Ashford Briar Point'!#REF!=2,'Ashford Briar Point'!#REF!,0)</f>
        <v>#REF!</v>
      </c>
    </row>
    <row r="49" spans="1:8" hidden="1" x14ac:dyDescent="0.45">
      <c r="A49" s="44" t="e">
        <f>IF('Ashford Briar Point'!#REF!=2,'Ashford Briar Point'!B$1,"")</f>
        <v>#REF!</v>
      </c>
      <c r="B49" s="45" t="e">
        <f>IF('Ashford Briar Point'!#REF!=2,'Ashford Briar Point'!#REF!&amp;"/"&amp;'Ashford Briar Point'!#REF!,"")</f>
        <v>#REF!</v>
      </c>
      <c r="C49" s="45" t="e">
        <f>IF('Ashford Briar Point'!#REF!=2,'Ashford Briar Point'!#REF!,0)</f>
        <v>#REF!</v>
      </c>
      <c r="D49" s="45" t="e">
        <f>IF('Ashford Briar Point'!#REF!=2,'Ashford Briar Point'!#REF!,0)</f>
        <v>#REF!</v>
      </c>
      <c r="E49" s="46">
        <f t="shared" si="2"/>
        <v>0</v>
      </c>
      <c r="F49" s="46" t="e">
        <f>IF('Ashford Briar Point'!#REF!=2,'Ashford Briar Point'!#REF!,0)</f>
        <v>#REF!</v>
      </c>
      <c r="G49" s="46" t="e">
        <f t="shared" si="3"/>
        <v>#REF!</v>
      </c>
      <c r="H49" s="47" t="e">
        <f>IF('Ashford Briar Point'!#REF!=2,'Ashford Briar Point'!#REF!,0)</f>
        <v>#REF!</v>
      </c>
    </row>
    <row r="50" spans="1:8" hidden="1" x14ac:dyDescent="0.45">
      <c r="A50" s="44" t="e">
        <f>IF('Ashford Briar Point'!#REF!=2,'Ashford Briar Point'!B$1,"")</f>
        <v>#REF!</v>
      </c>
      <c r="B50" s="45" t="e">
        <f>IF('Ashford Briar Point'!#REF!=2,'Ashford Briar Point'!#REF!&amp;"/"&amp;'Ashford Briar Point'!#REF!,"")</f>
        <v>#REF!</v>
      </c>
      <c r="C50" s="45" t="e">
        <f>IF('Ashford Briar Point'!#REF!=2,'Ashford Briar Point'!#REF!,0)</f>
        <v>#REF!</v>
      </c>
      <c r="D50" s="45" t="e">
        <f>IF('Ashford Briar Point'!#REF!=2,'Ashford Briar Point'!#REF!,0)</f>
        <v>#REF!</v>
      </c>
      <c r="E50" s="46">
        <f t="shared" si="2"/>
        <v>0</v>
      </c>
      <c r="F50" s="46" t="e">
        <f>IF('Ashford Briar Point'!#REF!=2,'Ashford Briar Point'!#REF!,0)</f>
        <v>#REF!</v>
      </c>
      <c r="G50" s="46" t="e">
        <f t="shared" si="3"/>
        <v>#REF!</v>
      </c>
      <c r="H50" s="47" t="e">
        <f>IF('Ashford Briar Point'!#REF!=2,'Ashford Briar Point'!#REF!,0)</f>
        <v>#REF!</v>
      </c>
    </row>
    <row r="51" spans="1:8" hidden="1" x14ac:dyDescent="0.45">
      <c r="A51" s="44" t="e">
        <f>IF('Ashford Briar Point'!#REF!=2,'Ashford Briar Point'!B$1,"")</f>
        <v>#REF!</v>
      </c>
      <c r="B51" s="45" t="e">
        <f>IF('Ashford Briar Point'!#REF!=2,'Ashford Briar Point'!#REF!&amp;"/"&amp;'Ashford Briar Point'!#REF!,"")</f>
        <v>#REF!</v>
      </c>
      <c r="C51" s="45" t="e">
        <f>IF('Ashford Briar Point'!#REF!=2,'Ashford Briar Point'!#REF!,0)</f>
        <v>#REF!</v>
      </c>
      <c r="D51" s="45" t="e">
        <f>IF('Ashford Briar Point'!#REF!=2,'Ashford Briar Point'!#REF!,0)</f>
        <v>#REF!</v>
      </c>
      <c r="E51" s="46">
        <f t="shared" si="2"/>
        <v>0</v>
      </c>
      <c r="F51" s="46" t="e">
        <f>IF('Ashford Briar Point'!#REF!=2,'Ashford Briar Point'!#REF!,0)</f>
        <v>#REF!</v>
      </c>
      <c r="G51" s="46" t="e">
        <f t="shared" si="3"/>
        <v>#REF!</v>
      </c>
      <c r="H51" s="47" t="e">
        <f>IF('Ashford Briar Point'!#REF!=2,'Ashford Briar Point'!#REF!,0)</f>
        <v>#REF!</v>
      </c>
    </row>
    <row r="52" spans="1:8" hidden="1" x14ac:dyDescent="0.45">
      <c r="A52" s="44" t="e">
        <f>IF('Ashford Briar Point'!#REF!=2,'Ashford Briar Point'!B$1,"")</f>
        <v>#REF!</v>
      </c>
      <c r="B52" s="45" t="e">
        <f>IF('Ashford Briar Point'!#REF!=2,'Ashford Briar Point'!#REF!&amp;"/"&amp;'Ashford Briar Point'!#REF!,"")</f>
        <v>#REF!</v>
      </c>
      <c r="C52" s="45" t="e">
        <f>IF('Ashford Briar Point'!#REF!=2,'Ashford Briar Point'!#REF!,0)</f>
        <v>#REF!</v>
      </c>
      <c r="D52" s="45" t="e">
        <f>IF('Ashford Briar Point'!#REF!=2,'Ashford Briar Point'!#REF!,0)</f>
        <v>#REF!</v>
      </c>
      <c r="E52" s="46">
        <f t="shared" si="2"/>
        <v>0</v>
      </c>
      <c r="F52" s="46" t="e">
        <f>IF('Ashford Briar Point'!#REF!=2,'Ashford Briar Point'!#REF!,0)</f>
        <v>#REF!</v>
      </c>
      <c r="G52" s="46" t="e">
        <f t="shared" si="3"/>
        <v>#REF!</v>
      </c>
      <c r="H52" s="47" t="e">
        <f>IF('Ashford Briar Point'!#REF!=2,'Ashford Briar Point'!#REF!,0)</f>
        <v>#REF!</v>
      </c>
    </row>
    <row r="53" spans="1:8" hidden="1" x14ac:dyDescent="0.45">
      <c r="A53" s="44" t="e">
        <f>IF('Ashford Briar Point'!#REF!=2,'Ashford Briar Point'!B$1,"")</f>
        <v>#REF!</v>
      </c>
      <c r="B53" s="45" t="e">
        <f>IF('Ashford Briar Point'!#REF!=2,'Ashford Briar Point'!#REF!&amp;"/"&amp;'Ashford Briar Point'!#REF!,"")</f>
        <v>#REF!</v>
      </c>
      <c r="C53" s="45" t="e">
        <f>IF('Ashford Briar Point'!#REF!=2,'Ashford Briar Point'!#REF!,0)</f>
        <v>#REF!</v>
      </c>
      <c r="D53" s="45" t="e">
        <f>IF('Ashford Briar Point'!#REF!=2,'Ashford Briar Point'!#REF!,0)</f>
        <v>#REF!</v>
      </c>
      <c r="E53" s="46">
        <f t="shared" si="2"/>
        <v>0</v>
      </c>
      <c r="F53" s="46" t="e">
        <f>IF('Ashford Briar Point'!#REF!=2,'Ashford Briar Point'!#REF!,0)</f>
        <v>#REF!</v>
      </c>
      <c r="G53" s="46" t="e">
        <f t="shared" si="3"/>
        <v>#REF!</v>
      </c>
      <c r="H53" s="47" t="e">
        <f>IF('Ashford Briar Point'!#REF!=2,'Ashford Briar Point'!#REF!,0)</f>
        <v>#REF!</v>
      </c>
    </row>
    <row r="54" spans="1:8" hidden="1" x14ac:dyDescent="0.45">
      <c r="A54" s="44" t="e">
        <f>IF('Ashford Briar Point'!#REF!=2,'Ashford Briar Point'!B$1,"")</f>
        <v>#REF!</v>
      </c>
      <c r="B54" s="45" t="e">
        <f>IF('Ashford Briar Point'!#REF!=2,'Ashford Briar Point'!#REF!&amp;"/"&amp;'Ashford Briar Point'!#REF!,"")</f>
        <v>#REF!</v>
      </c>
      <c r="C54" s="45" t="e">
        <f>IF('Ashford Briar Point'!#REF!=2,'Ashford Briar Point'!#REF!,0)</f>
        <v>#REF!</v>
      </c>
      <c r="D54" s="45" t="e">
        <f>IF('Ashford Briar Point'!#REF!=2,'Ashford Briar Point'!#REF!,0)</f>
        <v>#REF!</v>
      </c>
      <c r="E54" s="46">
        <f t="shared" si="2"/>
        <v>0</v>
      </c>
      <c r="F54" s="46" t="e">
        <f>IF('Ashford Briar Point'!#REF!=2,'Ashford Briar Point'!#REF!,0)</f>
        <v>#REF!</v>
      </c>
      <c r="G54" s="46" t="e">
        <f t="shared" si="3"/>
        <v>#REF!</v>
      </c>
      <c r="H54" s="47" t="e">
        <f>IF('Ashford Briar Point'!#REF!=2,'Ashford Briar Point'!#REF!,0)</f>
        <v>#REF!</v>
      </c>
    </row>
    <row r="55" spans="1:8" hidden="1" x14ac:dyDescent="0.45">
      <c r="A55" s="44" t="e">
        <f>IF('Ashford Briar Point'!#REF!=2,'Ashford Briar Point'!B$1,"")</f>
        <v>#REF!</v>
      </c>
      <c r="B55" s="45" t="e">
        <f>IF('Ashford Briar Point'!#REF!=2,'Ashford Briar Point'!#REF!&amp;"/"&amp;'Ashford Briar Point'!#REF!,"")</f>
        <v>#REF!</v>
      </c>
      <c r="C55" s="45" t="e">
        <f>IF('Ashford Briar Point'!#REF!=2,'Ashford Briar Point'!#REF!,0)</f>
        <v>#REF!</v>
      </c>
      <c r="D55" s="45" t="e">
        <f>IF('Ashford Briar Point'!#REF!=2,'Ashford Briar Point'!#REF!,0)</f>
        <v>#REF!</v>
      </c>
      <c r="E55" s="46">
        <f t="shared" si="2"/>
        <v>0</v>
      </c>
      <c r="F55" s="46" t="e">
        <f>IF('Ashford Briar Point'!#REF!=2,'Ashford Briar Point'!#REF!,0)</f>
        <v>#REF!</v>
      </c>
      <c r="G55" s="46" t="e">
        <f t="shared" si="3"/>
        <v>#REF!</v>
      </c>
      <c r="H55" s="47" t="e">
        <f>IF('Ashford Briar Point'!#REF!=2,'Ashford Briar Point'!#REF!,0)</f>
        <v>#REF!</v>
      </c>
    </row>
    <row r="56" spans="1:8" hidden="1" x14ac:dyDescent="0.45">
      <c r="A56" s="44" t="e">
        <f>IF('Ashford Briar Point'!#REF!=2,'Ashford Briar Point'!B$1,"")</f>
        <v>#REF!</v>
      </c>
      <c r="B56" s="45" t="e">
        <f>IF('Ashford Briar Point'!#REF!=2,'Ashford Briar Point'!#REF!&amp;"/"&amp;'Ashford Briar Point'!#REF!,"")</f>
        <v>#REF!</v>
      </c>
      <c r="C56" s="45" t="e">
        <f>IF('Ashford Briar Point'!#REF!=2,'Ashford Briar Point'!#REF!,0)</f>
        <v>#REF!</v>
      </c>
      <c r="D56" s="45" t="e">
        <f>IF('Ashford Briar Point'!#REF!=2,'Ashford Briar Point'!#REF!,0)</f>
        <v>#REF!</v>
      </c>
      <c r="E56" s="46">
        <f t="shared" si="2"/>
        <v>0</v>
      </c>
      <c r="F56" s="46" t="e">
        <f>IF('Ashford Briar Point'!#REF!=2,'Ashford Briar Point'!#REF!,0)</f>
        <v>#REF!</v>
      </c>
      <c r="G56" s="46" t="e">
        <f t="shared" si="3"/>
        <v>#REF!</v>
      </c>
      <c r="H56" s="47" t="e">
        <f>IF('Ashford Briar Point'!#REF!=2,'Ashford Briar Point'!#REF!,0)</f>
        <v>#REF!</v>
      </c>
    </row>
    <row r="57" spans="1:8" hidden="1" x14ac:dyDescent="0.45">
      <c r="A57" s="44" t="str">
        <f>IF('The Aubrey'!A30=2,'The Aubrey'!B$1,"")</f>
        <v/>
      </c>
      <c r="B57" s="45" t="str">
        <f>IF('The Aubrey'!$A$30=2,'The Aubrey'!$A$30&amp;"/"&amp;'The Aubrey'!$B$30,"")</f>
        <v/>
      </c>
      <c r="C57" s="45">
        <f>IF('The Aubrey'!$A$30=2,'The Aubrey'!$C$30,0)</f>
        <v>0</v>
      </c>
      <c r="D57" s="45">
        <f>IF('The Aubrey'!$A$30=2,'The Aubrey'!$D$30,0)</f>
        <v>0</v>
      </c>
      <c r="E57" s="46">
        <f t="shared" si="2"/>
        <v>0</v>
      </c>
      <c r="F57" s="46">
        <f>IF('The Aubrey'!$A$30=2,'The Aubrey'!$K$30,0)</f>
        <v>0</v>
      </c>
      <c r="G57" s="46">
        <f t="shared" si="3"/>
        <v>0</v>
      </c>
      <c r="H57" s="47">
        <f>IF('The Aubrey'!$A$30=2,'The Aubrey'!$M$30,0)</f>
        <v>0</v>
      </c>
    </row>
    <row r="58" spans="1:8" hidden="1" x14ac:dyDescent="0.45">
      <c r="A58" s="44" t="e">
        <f>IF('The Aubrey'!#REF!=2,'The Aubrey'!B$1,"")</f>
        <v>#REF!</v>
      </c>
      <c r="B58" s="45" t="e">
        <f>IF('The Aubrey'!#REF!=2,'The Aubrey'!#REF!&amp;"/"&amp;'The Aubrey'!#REF!,"")</f>
        <v>#REF!</v>
      </c>
      <c r="C58" s="45" t="e">
        <f>IF('The Aubrey'!#REF!=2,'The Aubrey'!#REF!,0)</f>
        <v>#REF!</v>
      </c>
      <c r="D58" s="45" t="e">
        <f>IF('The Aubrey'!#REF!=2,'The Aubrey'!#REF!,0)</f>
        <v>#REF!</v>
      </c>
      <c r="E58" s="46">
        <f t="shared" si="2"/>
        <v>0</v>
      </c>
      <c r="F58" s="46" t="e">
        <f>IF('The Aubrey'!#REF!=2,'The Aubrey'!#REF!,0)</f>
        <v>#REF!</v>
      </c>
      <c r="G58" s="46" t="e">
        <f t="shared" si="3"/>
        <v>#REF!</v>
      </c>
      <c r="H58" s="47" t="e">
        <f>IF('The Aubrey'!#REF!=2,'The Aubrey'!#REF!,0)</f>
        <v>#REF!</v>
      </c>
    </row>
    <row r="59" spans="1:8" x14ac:dyDescent="0.45">
      <c r="A59" s="44" t="e">
        <f>IF('The Aubrey'!#REF!=2,'The Aubrey'!B$1,"")</f>
        <v>#REF!</v>
      </c>
      <c r="B59" s="45" t="e">
        <f>IF('The Aubrey'!#REF!=2,'The Aubrey'!#REF!&amp;"/"&amp;'The Aubrey'!#REF!,"")</f>
        <v>#REF!</v>
      </c>
      <c r="C59" s="45" t="e">
        <f>IF('The Aubrey'!#REF!=2,'The Aubrey'!#REF!,0)</f>
        <v>#REF!</v>
      </c>
      <c r="D59" s="45" t="e">
        <f>IF('The Aubrey'!#REF!=2,'The Aubrey'!#REF!,0)</f>
        <v>#REF!</v>
      </c>
      <c r="E59" s="46">
        <f t="shared" si="2"/>
        <v>0</v>
      </c>
      <c r="F59" s="46" t="e">
        <f>IF('The Aubrey'!#REF!=2,'The Aubrey'!#REF!,0)</f>
        <v>#REF!</v>
      </c>
      <c r="G59" s="46" t="e">
        <f t="shared" si="3"/>
        <v>#REF!</v>
      </c>
      <c r="H59" s="47" t="e">
        <f>IF('The Aubrey'!#REF!=2,'The Aubrey'!#REF!,0)</f>
        <v>#REF!</v>
      </c>
    </row>
    <row r="60" spans="1:8" x14ac:dyDescent="0.45">
      <c r="A60" s="44" t="e">
        <f>IF('The Aubrey'!#REF!=2,'The Aubrey'!B$1,"")</f>
        <v>#REF!</v>
      </c>
      <c r="B60" s="45" t="e">
        <f>IF('The Aubrey'!#REF!=2,'The Aubrey'!#REF!&amp;"/"&amp;'The Aubrey'!#REF!,"")</f>
        <v>#REF!</v>
      </c>
      <c r="C60" s="45" t="e">
        <f>IF('The Aubrey'!#REF!=2,'The Aubrey'!#REF!,0)</f>
        <v>#REF!</v>
      </c>
      <c r="D60" s="45" t="e">
        <f>IF('The Aubrey'!#REF!=2,'The Aubrey'!#REF!,0)</f>
        <v>#REF!</v>
      </c>
      <c r="E60" s="46">
        <f t="shared" si="2"/>
        <v>0</v>
      </c>
      <c r="F60" s="46" t="e">
        <f>IF('The Aubrey'!#REF!=2,'The Aubrey'!#REF!,0)</f>
        <v>#REF!</v>
      </c>
      <c r="G60" s="46" t="e">
        <f t="shared" si="3"/>
        <v>#REF!</v>
      </c>
      <c r="H60" s="47" t="e">
        <f>IF('The Aubrey'!#REF!=2,'The Aubrey'!#REF!,0)</f>
        <v>#REF!</v>
      </c>
    </row>
    <row r="61" spans="1:8" x14ac:dyDescent="0.45">
      <c r="A61" s="44" t="str">
        <f>IF('2151 Kirkwood'!A40=2,'2151 Kirkwood'!$B$1,"")</f>
        <v xml:space="preserve">2151 Kirkwood </v>
      </c>
      <c r="B61" s="45" t="str">
        <f>IF('2151 Kirkwood'!$A$40=2,'2151 Kirkwood'!$A$40&amp;"/"&amp;'2151 Kirkwood'!$B$40,"")</f>
        <v>2/1</v>
      </c>
      <c r="C61" s="45">
        <f>IF('2151 Kirkwood'!$A$40=2,'2151 Kirkwood'!$C$40,0)</f>
        <v>10</v>
      </c>
      <c r="D61" s="45">
        <f>IF('2151 Kirkwood'!$A$40=2,'2151 Kirkwood'!$D$40,0)</f>
        <v>954</v>
      </c>
      <c r="E61" s="46">
        <f t="shared" si="2"/>
        <v>9540</v>
      </c>
      <c r="F61" s="46">
        <f>IF('2151 Kirkwood'!$A$40=2,'2151 Kirkwood'!$K$40,0)</f>
        <v>945</v>
      </c>
      <c r="G61" s="46">
        <f t="shared" si="3"/>
        <v>9450</v>
      </c>
      <c r="H61" s="47">
        <f>IF('2151 Kirkwood'!$A$40=2,'2151 Kirkwood'!$M$40,0)</f>
        <v>0.99056603773584906</v>
      </c>
    </row>
    <row r="62" spans="1:8" x14ac:dyDescent="0.45">
      <c r="A62" s="44" t="e">
        <f>IF('Park at Pisa'!#REF!=2,'Park at Pisa'!B$1,"")</f>
        <v>#REF!</v>
      </c>
      <c r="B62" s="45" t="e">
        <f>IF('Park at Pisa'!#REF!=2,'Park at Pisa'!#REF!&amp;"/"&amp;'Park at Pisa'!#REF!,"")</f>
        <v>#REF!</v>
      </c>
      <c r="C62" s="45" t="e">
        <f>IF('Park at Pisa'!#REF!=2,'Park at Pisa'!#REF!,0)</f>
        <v>#REF!</v>
      </c>
      <c r="D62" s="45" t="e">
        <f>IF('Park at Pisa'!#REF!=2,'Park at Pisa'!#REF!,0)</f>
        <v>#REF!</v>
      </c>
      <c r="E62" s="46">
        <f t="shared" si="2"/>
        <v>0</v>
      </c>
      <c r="F62" s="46" t="e">
        <f>IF('Park at Pisa'!#REF!=2,'Park at Pisa'!#REF!,0)</f>
        <v>#REF!</v>
      </c>
      <c r="G62" s="46" t="e">
        <f t="shared" si="3"/>
        <v>#REF!</v>
      </c>
      <c r="H62" s="47" t="e">
        <f>IF('Park at Pisa'!#REF!=2,'Park at Pisa'!#REF!,0)</f>
        <v>#REF!</v>
      </c>
    </row>
    <row r="63" spans="1:8" x14ac:dyDescent="0.45">
      <c r="A63" s="44" t="e">
        <f>IF('The Aubrey'!#REF!=2,'The Aubrey'!B$1,"")</f>
        <v>#REF!</v>
      </c>
      <c r="B63" s="45" t="e">
        <f>IF('The Aubrey'!#REF!=2,'The Aubrey'!#REF!&amp;"/"&amp;'The Aubrey'!#REF!,"")</f>
        <v>#REF!</v>
      </c>
      <c r="C63" s="45" t="e">
        <f>IF('The Aubrey'!#REF!=2,'The Aubrey'!#REF!,0)</f>
        <v>#REF!</v>
      </c>
      <c r="D63" s="45" t="e">
        <f>IF('The Aubrey'!#REF!=2,'The Aubrey'!#REF!,0)</f>
        <v>#REF!</v>
      </c>
      <c r="E63" s="46">
        <f t="shared" si="2"/>
        <v>0</v>
      </c>
      <c r="F63" s="46" t="e">
        <f>IF('The Aubrey'!#REF!=2,'The Aubrey'!#REF!,0)</f>
        <v>#REF!</v>
      </c>
      <c r="G63" s="46" t="e">
        <f t="shared" si="3"/>
        <v>#REF!</v>
      </c>
      <c r="H63" s="47" t="e">
        <f>IF('The Aubrey'!#REF!=2,'The Aubrey'!#REF!,0)</f>
        <v>#REF!</v>
      </c>
    </row>
    <row r="64" spans="1:8" x14ac:dyDescent="0.45">
      <c r="A64" s="44" t="str">
        <f>IF('2151 Kirkwood'!A41=2,'2151 Kirkwood'!$B$1,"")</f>
        <v xml:space="preserve">2151 Kirkwood </v>
      </c>
      <c r="B64" s="45" t="str">
        <f>IF('2151 Kirkwood'!$A$41=2,'2151 Kirkwood'!$A$41&amp;"/"&amp;'2151 Kirkwood'!$B$41,"")</f>
        <v>2/1</v>
      </c>
      <c r="C64" s="45">
        <f>IF('2151 Kirkwood'!$A$41=2,'2151 Kirkwood'!$C$41,0)</f>
        <v>21</v>
      </c>
      <c r="D64" s="45">
        <f>IF('2151 Kirkwood'!$A$41=2,'2151 Kirkwood'!$D$41,0)</f>
        <v>954</v>
      </c>
      <c r="E64" s="46">
        <f t="shared" si="2"/>
        <v>20034</v>
      </c>
      <c r="F64" s="46">
        <f>IF('2151 Kirkwood'!$A$41=2,'2151 Kirkwood'!$K$41,0)</f>
        <v>1098</v>
      </c>
      <c r="G64" s="46">
        <f t="shared" si="3"/>
        <v>23058</v>
      </c>
      <c r="H64" s="47">
        <f>IF('2151 Kirkwood'!$A$41=2,'2151 Kirkwood'!$M$41,0)</f>
        <v>1.1509433962264151</v>
      </c>
    </row>
    <row r="65" spans="1:8" hidden="1" x14ac:dyDescent="0.45">
      <c r="A65" s="44" t="e">
        <f>IF('The Aubrey'!#REF!=2,'The Aubrey'!B$1,"")</f>
        <v>#REF!</v>
      </c>
      <c r="B65" s="45" t="e">
        <f>IF('The Aubrey'!#REF!=2,'The Aubrey'!#REF!&amp;"/"&amp;'The Aubrey'!#REF!,"")</f>
        <v>#REF!</v>
      </c>
      <c r="C65" s="45" t="e">
        <f>IF('The Aubrey'!#REF!=2,'The Aubrey'!#REF!,0)</f>
        <v>#REF!</v>
      </c>
      <c r="D65" s="45" t="e">
        <f>IF('The Aubrey'!#REF!=2,'The Aubrey'!#REF!,0)</f>
        <v>#REF!</v>
      </c>
      <c r="E65" s="46">
        <f t="shared" si="2"/>
        <v>0</v>
      </c>
      <c r="F65" s="46" t="e">
        <f>IF('The Aubrey'!#REF!=2,'The Aubrey'!#REF!,0)</f>
        <v>#REF!</v>
      </c>
      <c r="G65" s="46" t="e">
        <f t="shared" si="3"/>
        <v>#REF!</v>
      </c>
      <c r="H65" s="47" t="e">
        <f>IF('The Aubrey'!#REF!=2,'The Aubrey'!#REF!,0)</f>
        <v>#REF!</v>
      </c>
    </row>
    <row r="66" spans="1:8" hidden="1" x14ac:dyDescent="0.45">
      <c r="A66" s="44" t="e">
        <f>IF('The Aubrey'!#REF!=2,'The Aubrey'!B$1,"")</f>
        <v>#REF!</v>
      </c>
      <c r="B66" s="45" t="e">
        <f>IF('The Aubrey'!#REF!=2,'The Aubrey'!#REF!&amp;"/"&amp;'The Aubrey'!#REF!,"")</f>
        <v>#REF!</v>
      </c>
      <c r="C66" s="45" t="e">
        <f>IF('The Aubrey'!#REF!=2,'The Aubrey'!#REF!,0)</f>
        <v>#REF!</v>
      </c>
      <c r="D66" s="45" t="e">
        <f>IF('The Aubrey'!#REF!=2,'The Aubrey'!#REF!,0)</f>
        <v>#REF!</v>
      </c>
      <c r="E66" s="46">
        <f t="shared" si="2"/>
        <v>0</v>
      </c>
      <c r="F66" s="46" t="e">
        <f>IF('The Aubrey'!#REF!=2,'The Aubrey'!#REF!,0)</f>
        <v>#REF!</v>
      </c>
      <c r="G66" s="46" t="e">
        <f t="shared" si="3"/>
        <v>#REF!</v>
      </c>
      <c r="H66" s="47" t="e">
        <f>IF('The Aubrey'!#REF!=2,'The Aubrey'!#REF!,0)</f>
        <v>#REF!</v>
      </c>
    </row>
    <row r="67" spans="1:8" hidden="1" x14ac:dyDescent="0.45">
      <c r="A67" s="44" t="e">
        <f>IF('The Aubrey'!#REF!=2,'The Aubrey'!B$1,"")</f>
        <v>#REF!</v>
      </c>
      <c r="B67" s="45" t="e">
        <f>IF('The Aubrey'!#REF!=2,'The Aubrey'!#REF!&amp;"/"&amp;'The Aubrey'!#REF!,"")</f>
        <v>#REF!</v>
      </c>
      <c r="C67" s="45" t="e">
        <f>IF('The Aubrey'!#REF!=2,'The Aubrey'!#REF!,0)</f>
        <v>#REF!</v>
      </c>
      <c r="D67" s="45" t="e">
        <f>IF('The Aubrey'!#REF!=2,'The Aubrey'!#REF!,0)</f>
        <v>#REF!</v>
      </c>
      <c r="E67" s="46">
        <f t="shared" si="2"/>
        <v>0</v>
      </c>
      <c r="F67" s="46" t="e">
        <f>IF('The Aubrey'!#REF!=2,'The Aubrey'!#REF!,0)</f>
        <v>#REF!</v>
      </c>
      <c r="G67" s="46" t="e">
        <f t="shared" si="3"/>
        <v>#REF!</v>
      </c>
      <c r="H67" s="47" t="e">
        <f>IF('The Aubrey'!#REF!=2,'The Aubrey'!#REF!,0)</f>
        <v>#REF!</v>
      </c>
    </row>
    <row r="68" spans="1:8" hidden="1" x14ac:dyDescent="0.45">
      <c r="A68" s="44" t="e">
        <f>IF('The Aubrey'!#REF!=2,'The Aubrey'!B$1,"")</f>
        <v>#REF!</v>
      </c>
      <c r="B68" s="45" t="e">
        <f>IF('The Aubrey'!#REF!=2,'The Aubrey'!#REF!&amp;"/"&amp;'The Aubrey'!#REF!,"")</f>
        <v>#REF!</v>
      </c>
      <c r="C68" s="45" t="e">
        <f>IF('The Aubrey'!#REF!=2,'The Aubrey'!#REF!,0)</f>
        <v>#REF!</v>
      </c>
      <c r="D68" s="45" t="e">
        <f>IF('The Aubrey'!#REF!=2,'The Aubrey'!#REF!,0)</f>
        <v>#REF!</v>
      </c>
      <c r="E68" s="46">
        <f t="shared" si="2"/>
        <v>0</v>
      </c>
      <c r="F68" s="46" t="e">
        <f>IF('The Aubrey'!#REF!=2,'The Aubrey'!#REF!,0)</f>
        <v>#REF!</v>
      </c>
      <c r="G68" s="46" t="e">
        <f t="shared" si="3"/>
        <v>#REF!</v>
      </c>
      <c r="H68" s="47" t="e">
        <f>IF('The Aubrey'!#REF!=2,'The Aubrey'!#REF!,0)</f>
        <v>#REF!</v>
      </c>
    </row>
    <row r="69" spans="1:8" hidden="1" x14ac:dyDescent="0.45">
      <c r="A69" s="44" t="e">
        <f>IF('The Aubrey'!#REF!=2,'The Aubrey'!B$1,"")</f>
        <v>#REF!</v>
      </c>
      <c r="B69" s="45" t="e">
        <f>IF('The Aubrey'!#REF!=2,'The Aubrey'!#REF!&amp;"/"&amp;'The Aubrey'!#REF!,"")</f>
        <v>#REF!</v>
      </c>
      <c r="C69" s="45" t="e">
        <f>IF('The Aubrey'!#REF!=2,'The Aubrey'!#REF!,0)</f>
        <v>#REF!</v>
      </c>
      <c r="D69" s="45" t="e">
        <f>IF('The Aubrey'!#REF!=2,'The Aubrey'!#REF!,0)</f>
        <v>#REF!</v>
      </c>
      <c r="E69" s="46">
        <f t="shared" ref="E69:E100" si="4">IF(ISERROR(C69*D69),0,(C69*D69))</f>
        <v>0</v>
      </c>
      <c r="F69" s="46" t="e">
        <f>IF('The Aubrey'!#REF!=2,'The Aubrey'!#REF!,0)</f>
        <v>#REF!</v>
      </c>
      <c r="G69" s="46" t="e">
        <f t="shared" ref="G69:G100" si="5">C69*F69</f>
        <v>#REF!</v>
      </c>
      <c r="H69" s="47" t="e">
        <f>IF('The Aubrey'!#REF!=2,'The Aubrey'!#REF!,0)</f>
        <v>#REF!</v>
      </c>
    </row>
    <row r="70" spans="1:8" hidden="1" x14ac:dyDescent="0.45">
      <c r="A70" s="44" t="e">
        <f>IF('The Aubrey'!#REF!=2,'The Aubrey'!B$1,"")</f>
        <v>#REF!</v>
      </c>
      <c r="B70" s="45" t="e">
        <f>IF('The Aubrey'!#REF!=2,'The Aubrey'!#REF!&amp;"/"&amp;'The Aubrey'!#REF!,"")</f>
        <v>#REF!</v>
      </c>
      <c r="C70" s="45" t="e">
        <f>IF('The Aubrey'!#REF!=2,'The Aubrey'!#REF!,0)</f>
        <v>#REF!</v>
      </c>
      <c r="D70" s="45" t="e">
        <f>IF('The Aubrey'!#REF!=2,'The Aubrey'!#REF!,0)</f>
        <v>#REF!</v>
      </c>
      <c r="E70" s="46">
        <f t="shared" si="4"/>
        <v>0</v>
      </c>
      <c r="F70" s="46" t="e">
        <f>IF('The Aubrey'!#REF!=2,'The Aubrey'!#REF!,0)</f>
        <v>#REF!</v>
      </c>
      <c r="G70" s="46" t="e">
        <f t="shared" si="5"/>
        <v>#REF!</v>
      </c>
      <c r="H70" s="47" t="e">
        <f>IF('The Aubrey'!#REF!=2,'The Aubrey'!#REF!,0)</f>
        <v>#REF!</v>
      </c>
    </row>
    <row r="71" spans="1:8" hidden="1" x14ac:dyDescent="0.45">
      <c r="A71" s="44" t="e">
        <f>IF('The Aubrey'!#REF!=2,'The Aubrey'!B$1,"")</f>
        <v>#REF!</v>
      </c>
      <c r="B71" s="45" t="e">
        <f>IF('The Aubrey'!#REF!=2,'The Aubrey'!#REF!&amp;"/"&amp;'The Aubrey'!#REF!,"")</f>
        <v>#REF!</v>
      </c>
      <c r="C71" s="45" t="e">
        <f>IF('The Aubrey'!#REF!=2,'The Aubrey'!#REF!,0)</f>
        <v>#REF!</v>
      </c>
      <c r="D71" s="45" t="e">
        <f>IF('The Aubrey'!#REF!=2,'The Aubrey'!#REF!,0)</f>
        <v>#REF!</v>
      </c>
      <c r="E71" s="46">
        <f t="shared" si="4"/>
        <v>0</v>
      </c>
      <c r="F71" s="46" t="e">
        <f>IF('The Aubrey'!#REF!=2,'The Aubrey'!#REF!,0)</f>
        <v>#REF!</v>
      </c>
      <c r="G71" s="46" t="e">
        <f t="shared" si="5"/>
        <v>#REF!</v>
      </c>
      <c r="H71" s="47" t="e">
        <f>IF('The Aubrey'!#REF!=2,'The Aubrey'!#REF!,0)</f>
        <v>#REF!</v>
      </c>
    </row>
    <row r="72" spans="1:8" hidden="1" x14ac:dyDescent="0.45">
      <c r="A72" s="44" t="e">
        <f>IF('The Aubrey'!#REF!=2,'The Aubrey'!B$1,"")</f>
        <v>#REF!</v>
      </c>
      <c r="B72" s="45" t="e">
        <f>IF('The Aubrey'!#REF!=2,'The Aubrey'!#REF!&amp;"/"&amp;'The Aubrey'!#REF!,"")</f>
        <v>#REF!</v>
      </c>
      <c r="C72" s="45" t="e">
        <f>IF('The Aubrey'!#REF!=2,'The Aubrey'!#REF!,0)</f>
        <v>#REF!</v>
      </c>
      <c r="D72" s="45" t="e">
        <f>IF('The Aubrey'!#REF!=2,'The Aubrey'!#REF!,0)</f>
        <v>#REF!</v>
      </c>
      <c r="E72" s="46">
        <f t="shared" si="4"/>
        <v>0</v>
      </c>
      <c r="F72" s="46" t="e">
        <f>IF('The Aubrey'!#REF!=2,'The Aubrey'!#REF!,0)</f>
        <v>#REF!</v>
      </c>
      <c r="G72" s="46" t="e">
        <f t="shared" si="5"/>
        <v>#REF!</v>
      </c>
      <c r="H72" s="47" t="e">
        <f>IF('The Aubrey'!#REF!=2,'The Aubrey'!#REF!,0)</f>
        <v>#REF!</v>
      </c>
    </row>
    <row r="73" spans="1:8" hidden="1" x14ac:dyDescent="0.45">
      <c r="A73" s="44" t="e">
        <f>IF('The Aubrey'!#REF!=2,'The Aubrey'!B$1,"")</f>
        <v>#REF!</v>
      </c>
      <c r="B73" s="45" t="e">
        <f>IF('The Aubrey'!#REF!=2,'The Aubrey'!#REF!&amp;"/"&amp;'The Aubrey'!#REF!,"")</f>
        <v>#REF!</v>
      </c>
      <c r="C73" s="45" t="e">
        <f>IF('The Aubrey'!#REF!=2,'The Aubrey'!#REF!,0)</f>
        <v>#REF!</v>
      </c>
      <c r="D73" s="45" t="e">
        <f>IF('The Aubrey'!#REF!=2,'The Aubrey'!#REF!,0)</f>
        <v>#REF!</v>
      </c>
      <c r="E73" s="46">
        <f t="shared" si="4"/>
        <v>0</v>
      </c>
      <c r="F73" s="46" t="e">
        <f>IF('The Aubrey'!#REF!=2,'The Aubrey'!#REF!,0)</f>
        <v>#REF!</v>
      </c>
      <c r="G73" s="46" t="e">
        <f t="shared" si="5"/>
        <v>#REF!</v>
      </c>
      <c r="H73" s="47" t="e">
        <f>IF('The Aubrey'!#REF!=2,'The Aubrey'!#REF!,0)</f>
        <v>#REF!</v>
      </c>
    </row>
    <row r="74" spans="1:8" hidden="1" x14ac:dyDescent="0.45">
      <c r="A74" s="44" t="e">
        <f>IF('The Aubrey'!#REF!=2,'The Aubrey'!B$1,"")</f>
        <v>#REF!</v>
      </c>
      <c r="B74" s="45" t="e">
        <f>IF('The Aubrey'!#REF!=2,'The Aubrey'!#REF!&amp;"/"&amp;'The Aubrey'!#REF!,"")</f>
        <v>#REF!</v>
      </c>
      <c r="C74" s="45" t="e">
        <f>IF('The Aubrey'!#REF!=2,'The Aubrey'!#REF!,0)</f>
        <v>#REF!</v>
      </c>
      <c r="D74" s="45" t="e">
        <f>IF('The Aubrey'!#REF!=2,'The Aubrey'!#REF!,0)</f>
        <v>#REF!</v>
      </c>
      <c r="E74" s="46">
        <f t="shared" si="4"/>
        <v>0</v>
      </c>
      <c r="F74" s="46" t="e">
        <f>IF('The Aubrey'!#REF!=2,'The Aubrey'!#REF!,0)</f>
        <v>#REF!</v>
      </c>
      <c r="G74" s="46" t="e">
        <f t="shared" si="5"/>
        <v>#REF!</v>
      </c>
      <c r="H74" s="47" t="e">
        <f>IF('The Aubrey'!#REF!=2,'The Aubrey'!#REF!,0)</f>
        <v>#REF!</v>
      </c>
    </row>
    <row r="75" spans="1:8" hidden="1" x14ac:dyDescent="0.45">
      <c r="A75" s="44" t="str">
        <f>IF('Park at Pisa'!A30=2,'Park at Pisa'!B$1,"")</f>
        <v/>
      </c>
      <c r="B75" s="45" t="str">
        <f>IF('Park at Pisa'!$A$30=2,'Park at Pisa'!$A$30&amp;"/"&amp;'Park at Pisa'!$B$30,"")</f>
        <v/>
      </c>
      <c r="C75" s="45">
        <f>IF('Park at Pisa'!$A$30=2,'Park at Pisa'!$C$30,0)</f>
        <v>0</v>
      </c>
      <c r="D75" s="45">
        <f>IF('Park at Pisa'!$A$30=2,'Park at Pisa'!$D$30,0)</f>
        <v>0</v>
      </c>
      <c r="E75" s="46">
        <f t="shared" si="4"/>
        <v>0</v>
      </c>
      <c r="F75" s="46">
        <f>IF('Park at Pisa'!$A$30=2,'Park at Pisa'!$K$30,0)</f>
        <v>0</v>
      </c>
      <c r="G75" s="46">
        <f t="shared" si="5"/>
        <v>0</v>
      </c>
      <c r="H75" s="47">
        <f>IF('Park at Pisa'!$A$30=2,'Park at Pisa'!$M$30,0)</f>
        <v>0</v>
      </c>
    </row>
    <row r="76" spans="1:8" hidden="1" x14ac:dyDescent="0.45">
      <c r="A76" s="44" t="str">
        <f>IF('Park at Pisa'!A31=2,'Park at Pisa'!B$1,"")</f>
        <v/>
      </c>
      <c r="B76" s="45" t="str">
        <f>IF('Park at Pisa'!$A$31=2,'Park at Pisa'!$A$31&amp;"/"&amp;'Park at Pisa'!$B$31,"")</f>
        <v/>
      </c>
      <c r="C76" s="45">
        <f>IF('Park at Pisa'!$A$31=2,'Park at Pisa'!$C$31,0)</f>
        <v>0</v>
      </c>
      <c r="D76" s="45">
        <f>IF('Park at Pisa'!$A$31=2,'Park at Pisa'!$D$31,0)</f>
        <v>0</v>
      </c>
      <c r="E76" s="46">
        <f t="shared" si="4"/>
        <v>0</v>
      </c>
      <c r="F76" s="46">
        <f>IF('Park at Pisa'!$A$31=2,'Park at Pisa'!$K$31,0)</f>
        <v>0</v>
      </c>
      <c r="G76" s="46">
        <f t="shared" si="5"/>
        <v>0</v>
      </c>
      <c r="H76" s="47">
        <f>IF('Park at Pisa'!$A$31=2,'Park at Pisa'!$M$31,0)</f>
        <v>0</v>
      </c>
    </row>
    <row r="77" spans="1:8" hidden="1" x14ac:dyDescent="0.45">
      <c r="A77" s="44" t="e">
        <f>IF('Park at Pisa'!#REF!=2,'Park at Pisa'!B$1,"")</f>
        <v>#REF!</v>
      </c>
      <c r="B77" s="45" t="e">
        <f>IF('Park at Pisa'!#REF!=2,'Park at Pisa'!#REF!&amp;"/"&amp;'Park at Pisa'!#REF!,"")</f>
        <v>#REF!</v>
      </c>
      <c r="C77" s="45" t="e">
        <f>IF('Park at Pisa'!#REF!=2,'Park at Pisa'!#REF!,0)</f>
        <v>#REF!</v>
      </c>
      <c r="D77" s="45" t="e">
        <f>IF('Park at Pisa'!#REF!=2,'Park at Pisa'!#REF!,0)</f>
        <v>#REF!</v>
      </c>
      <c r="E77" s="46">
        <f t="shared" si="4"/>
        <v>0</v>
      </c>
      <c r="F77" s="46" t="e">
        <f>IF('Park at Pisa'!#REF!=2,'Park at Pisa'!#REF!,0)</f>
        <v>#REF!</v>
      </c>
      <c r="G77" s="46" t="e">
        <f t="shared" si="5"/>
        <v>#REF!</v>
      </c>
      <c r="H77" s="47" t="e">
        <f>IF('Park at Pisa'!#REF!=2,'Park at Pisa'!#REF!,0)</f>
        <v>#REF!</v>
      </c>
    </row>
    <row r="78" spans="1:8" hidden="1" x14ac:dyDescent="0.45">
      <c r="A78" s="44" t="e">
        <f>IF('Park at Pisa'!#REF!=2,'Park at Pisa'!B$1,"")</f>
        <v>#REF!</v>
      </c>
      <c r="B78" s="45" t="e">
        <f>IF('Park at Pisa'!#REF!=2,'Park at Pisa'!#REF!&amp;"/"&amp;'Park at Pisa'!#REF!,"")</f>
        <v>#REF!</v>
      </c>
      <c r="C78" s="45" t="e">
        <f>IF('Park at Pisa'!#REF!=2,'Park at Pisa'!#REF!,0)</f>
        <v>#REF!</v>
      </c>
      <c r="D78" s="45" t="e">
        <f>IF('Park at Pisa'!#REF!=2,'Park at Pisa'!#REF!,0)</f>
        <v>#REF!</v>
      </c>
      <c r="E78" s="46">
        <f t="shared" si="4"/>
        <v>0</v>
      </c>
      <c r="F78" s="46" t="e">
        <f>IF('Park at Pisa'!#REF!=2,'Park at Pisa'!#REF!,0)</f>
        <v>#REF!</v>
      </c>
      <c r="G78" s="46" t="e">
        <f t="shared" si="5"/>
        <v>#REF!</v>
      </c>
      <c r="H78" s="47" t="e">
        <f>IF('Park at Pisa'!#REF!=2,'Park at Pisa'!#REF!,0)</f>
        <v>#REF!</v>
      </c>
    </row>
    <row r="79" spans="1:8" x14ac:dyDescent="0.45">
      <c r="A79" s="44" t="e">
        <f>IF('2151 Kirkwood'!#REF!=2,'2151 Kirkwood'!$B$1,"")</f>
        <v>#REF!</v>
      </c>
      <c r="B79" s="45" t="e">
        <f>IF('2151 Kirkwood'!#REF!=2,'2151 Kirkwood'!#REF!&amp;"/"&amp;'2151 Kirkwood'!#REF!,"")</f>
        <v>#REF!</v>
      </c>
      <c r="C79" s="45" t="e">
        <f>IF('2151 Kirkwood'!#REF!=2,'2151 Kirkwood'!#REF!,0)</f>
        <v>#REF!</v>
      </c>
      <c r="D79" s="45" t="e">
        <f>IF('2151 Kirkwood'!#REF!=2,'2151 Kirkwood'!#REF!,0)</f>
        <v>#REF!</v>
      </c>
      <c r="E79" s="46">
        <f t="shared" si="4"/>
        <v>0</v>
      </c>
      <c r="F79" s="46" t="e">
        <f>IF('2151 Kirkwood'!#REF!=2,'2151 Kirkwood'!#REF!,0)</f>
        <v>#REF!</v>
      </c>
      <c r="G79" s="46" t="e">
        <f t="shared" si="5"/>
        <v>#REF!</v>
      </c>
      <c r="H79" s="47" t="e">
        <f>IF('2151 Kirkwood'!#REF!=2,'2151 Kirkwood'!#REF!,0)</f>
        <v>#REF!</v>
      </c>
    </row>
    <row r="80" spans="1:8" x14ac:dyDescent="0.45">
      <c r="A80" s="44" t="e">
        <f>IF('Park at Pisa'!#REF!=2,'Park at Pisa'!B$1,"")</f>
        <v>#REF!</v>
      </c>
      <c r="B80" s="45" t="e">
        <f>IF('Park at Pisa'!#REF!=2,'Park at Pisa'!#REF!&amp;"/"&amp;'Park at Pisa'!#REF!,"")</f>
        <v>#REF!</v>
      </c>
      <c r="C80" s="45" t="e">
        <f>IF('Park at Pisa'!#REF!=2,'Park at Pisa'!#REF!,0)</f>
        <v>#REF!</v>
      </c>
      <c r="D80" s="45" t="e">
        <f>IF('Park at Pisa'!#REF!=2,'Park at Pisa'!#REF!,0)</f>
        <v>#REF!</v>
      </c>
      <c r="E80" s="46">
        <f t="shared" si="4"/>
        <v>0</v>
      </c>
      <c r="F80" s="46" t="e">
        <f>IF('Park at Pisa'!#REF!=2,'Park at Pisa'!#REF!,0)</f>
        <v>#REF!</v>
      </c>
      <c r="G80" s="46" t="e">
        <f t="shared" si="5"/>
        <v>#REF!</v>
      </c>
      <c r="H80" s="47" t="e">
        <f>IF('Park at Pisa'!#REF!=2,'Park at Pisa'!#REF!,0)</f>
        <v>#REF!</v>
      </c>
    </row>
    <row r="81" spans="1:8" x14ac:dyDescent="0.45">
      <c r="A81" s="44" t="str">
        <f>IF('Ashford Briar Point'!A36=2,'Ashford Briar Point'!B$1,"")</f>
        <v/>
      </c>
      <c r="B81" s="45" t="str">
        <f>IF('Ashford Briar Point'!$A$36=2,'Ashford Briar Point'!$A$36&amp;"/"&amp;'Ashford Briar Point'!$B$36,"")</f>
        <v/>
      </c>
      <c r="C81" s="45">
        <f>IF('Ashford Briar Point'!$A$36=2,'Ashford Briar Point'!$C$36,0)</f>
        <v>0</v>
      </c>
      <c r="D81" s="45">
        <f>IF('Ashford Briar Point'!$A$36=2,'Ashford Briar Point'!$D$36,0)</f>
        <v>0</v>
      </c>
      <c r="E81" s="46">
        <f t="shared" si="4"/>
        <v>0</v>
      </c>
      <c r="F81" s="46">
        <f>IF('Ashford Briar Point'!$A$36=2,'Ashford Briar Point'!$K$36,0)</f>
        <v>0</v>
      </c>
      <c r="G81" s="46">
        <f t="shared" si="5"/>
        <v>0</v>
      </c>
      <c r="H81" s="47">
        <f>IF('Ashford Briar Point'!$A$36=2,'Ashford Briar Point'!$M$36,0)</f>
        <v>0</v>
      </c>
    </row>
    <row r="82" spans="1:8" x14ac:dyDescent="0.45">
      <c r="A82" s="44" t="str">
        <f>IF('Ashford Briar Point'!A35=2,'Ashford Briar Point'!B$1,"")</f>
        <v/>
      </c>
      <c r="B82" s="45" t="str">
        <f>IF('Ashford Briar Point'!$A$35=2,'Ashford Briar Point'!$A$35&amp;"/"&amp;'Ashford Briar Point'!$B$35,"")</f>
        <v/>
      </c>
      <c r="C82" s="45">
        <f>IF('Ashford Briar Point'!$A$35=2,'Ashford Briar Point'!$C$35,0)</f>
        <v>0</v>
      </c>
      <c r="D82" s="45">
        <f>IF('Ashford Briar Point'!$A$35=2,'Ashford Briar Point'!$D$35,0)</f>
        <v>0</v>
      </c>
      <c r="E82" s="46">
        <f t="shared" si="4"/>
        <v>0</v>
      </c>
      <c r="F82" s="46">
        <f>IF('Ashford Briar Point'!$A$35=2,'Ashford Briar Point'!$K$35,0)</f>
        <v>0</v>
      </c>
      <c r="G82" s="46">
        <f t="shared" si="5"/>
        <v>0</v>
      </c>
      <c r="H82" s="47">
        <f>IF('Ashford Briar Point'!$A$35=2,'Ashford Briar Point'!$M$35,0)</f>
        <v>0</v>
      </c>
    </row>
    <row r="83" spans="1:8" hidden="1" x14ac:dyDescent="0.45">
      <c r="A83" s="44" t="e">
        <f>IF('Park at Pisa'!#REF!=2,'Park at Pisa'!B$1,"")</f>
        <v>#REF!</v>
      </c>
      <c r="B83" s="45" t="e">
        <f>IF('Park at Pisa'!#REF!=2,'Park at Pisa'!#REF!&amp;"/"&amp;'Park at Pisa'!#REF!,"")</f>
        <v>#REF!</v>
      </c>
      <c r="C83" s="45" t="e">
        <f>IF('Park at Pisa'!#REF!=2,'Park at Pisa'!#REF!,0)</f>
        <v>#REF!</v>
      </c>
      <c r="D83" s="45" t="e">
        <f>IF('Park at Pisa'!#REF!=2,'Park at Pisa'!#REF!,0)</f>
        <v>#REF!</v>
      </c>
      <c r="E83" s="46">
        <f t="shared" si="4"/>
        <v>0</v>
      </c>
      <c r="F83" s="46" t="e">
        <f>IF('Park at Pisa'!#REF!=2,'Park at Pisa'!#REF!,0)</f>
        <v>#REF!</v>
      </c>
      <c r="G83" s="46" t="e">
        <f t="shared" si="5"/>
        <v>#REF!</v>
      </c>
      <c r="H83" s="47" t="e">
        <f>IF('Park at Pisa'!#REF!=2,'Park at Pisa'!#REF!,0)</f>
        <v>#REF!</v>
      </c>
    </row>
    <row r="84" spans="1:8" hidden="1" x14ac:dyDescent="0.45">
      <c r="A84" s="44" t="e">
        <f>IF('Park at Pisa'!#REF!=2,'Park at Pisa'!B$1,"")</f>
        <v>#REF!</v>
      </c>
      <c r="B84" s="45" t="e">
        <f>IF('Park at Pisa'!#REF!=2,'Park at Pisa'!#REF!&amp;"/"&amp;'Park at Pisa'!#REF!,"")</f>
        <v>#REF!</v>
      </c>
      <c r="C84" s="45" t="e">
        <f>IF('Park at Pisa'!#REF!=2,'Park at Pisa'!#REF!,0)</f>
        <v>#REF!</v>
      </c>
      <c r="D84" s="45" t="e">
        <f>IF('Park at Pisa'!#REF!=2,'Park at Pisa'!#REF!,0)</f>
        <v>#REF!</v>
      </c>
      <c r="E84" s="46">
        <f t="shared" si="4"/>
        <v>0</v>
      </c>
      <c r="F84" s="46" t="e">
        <f>IF('Park at Pisa'!#REF!=2,'Park at Pisa'!#REF!,0)</f>
        <v>#REF!</v>
      </c>
      <c r="G84" s="46" t="e">
        <f t="shared" si="5"/>
        <v>#REF!</v>
      </c>
      <c r="H84" s="47" t="e">
        <f>IF('Park at Pisa'!#REF!=2,'Park at Pisa'!#REF!,0)</f>
        <v>#REF!</v>
      </c>
    </row>
    <row r="85" spans="1:8" hidden="1" x14ac:dyDescent="0.45">
      <c r="A85" s="44" t="e">
        <f>IF('Park at Pisa'!#REF!=2,'Park at Pisa'!B$1,"")</f>
        <v>#REF!</v>
      </c>
      <c r="B85" s="45" t="e">
        <f>IF('Park at Pisa'!#REF!=2,'Park at Pisa'!#REF!&amp;"/"&amp;'Park at Pisa'!#REF!,"")</f>
        <v>#REF!</v>
      </c>
      <c r="C85" s="45" t="e">
        <f>IF('Park at Pisa'!#REF!=2,'Park at Pisa'!#REF!,0)</f>
        <v>#REF!</v>
      </c>
      <c r="D85" s="45" t="e">
        <f>IF('Park at Pisa'!#REF!=2,'Park at Pisa'!#REF!,0)</f>
        <v>#REF!</v>
      </c>
      <c r="E85" s="46">
        <f t="shared" si="4"/>
        <v>0</v>
      </c>
      <c r="F85" s="46" t="e">
        <f>IF('Park at Pisa'!#REF!=2,'Park at Pisa'!#REF!,0)</f>
        <v>#REF!</v>
      </c>
      <c r="G85" s="46" t="e">
        <f t="shared" si="5"/>
        <v>#REF!</v>
      </c>
      <c r="H85" s="47" t="e">
        <f>IF('Park at Pisa'!#REF!=2,'Park at Pisa'!#REF!,0)</f>
        <v>#REF!</v>
      </c>
    </row>
    <row r="86" spans="1:8" hidden="1" x14ac:dyDescent="0.45">
      <c r="A86" s="44" t="e">
        <f>IF('Park at Pisa'!#REF!=2,'Park at Pisa'!B$1,"")</f>
        <v>#REF!</v>
      </c>
      <c r="B86" s="45" t="e">
        <f>IF('Park at Pisa'!#REF!=2,'Park at Pisa'!#REF!&amp;"/"&amp;'Park at Pisa'!#REF!,"")</f>
        <v>#REF!</v>
      </c>
      <c r="C86" s="45" t="e">
        <f>IF('Park at Pisa'!#REF!=2,'Park at Pisa'!#REF!,0)</f>
        <v>#REF!</v>
      </c>
      <c r="D86" s="45" t="e">
        <f>IF('Park at Pisa'!#REF!=2,'Park at Pisa'!#REF!,0)</f>
        <v>#REF!</v>
      </c>
      <c r="E86" s="46">
        <f t="shared" si="4"/>
        <v>0</v>
      </c>
      <c r="F86" s="46" t="e">
        <f>IF('Park at Pisa'!#REF!=2,'Park at Pisa'!#REF!,0)</f>
        <v>#REF!</v>
      </c>
      <c r="G86" s="46" t="e">
        <f t="shared" si="5"/>
        <v>#REF!</v>
      </c>
      <c r="H86" s="47" t="e">
        <f>IF('Park at Pisa'!#REF!=2,'Park at Pisa'!#REF!,0)</f>
        <v>#REF!</v>
      </c>
    </row>
    <row r="87" spans="1:8" hidden="1" x14ac:dyDescent="0.45">
      <c r="A87" s="44" t="e">
        <f>IF('Park at Pisa'!#REF!=2,'Park at Pisa'!B$1,"")</f>
        <v>#REF!</v>
      </c>
      <c r="B87" s="45" t="e">
        <f>IF('Park at Pisa'!#REF!=2,'Park at Pisa'!#REF!&amp;"/"&amp;'Park at Pisa'!#REF!,"")</f>
        <v>#REF!</v>
      </c>
      <c r="C87" s="45" t="e">
        <f>IF('Park at Pisa'!#REF!=2,'Park at Pisa'!#REF!,0)</f>
        <v>#REF!</v>
      </c>
      <c r="D87" s="45" t="e">
        <f>IF('Park at Pisa'!#REF!=2,'Park at Pisa'!#REF!,0)</f>
        <v>#REF!</v>
      </c>
      <c r="E87" s="46">
        <f t="shared" si="4"/>
        <v>0</v>
      </c>
      <c r="F87" s="46" t="e">
        <f>IF('Park at Pisa'!#REF!=2,'Park at Pisa'!#REF!,0)</f>
        <v>#REF!</v>
      </c>
      <c r="G87" s="46" t="e">
        <f t="shared" si="5"/>
        <v>#REF!</v>
      </c>
      <c r="H87" s="47" t="e">
        <f>IF('Park at Pisa'!#REF!=2,'Park at Pisa'!#REF!,0)</f>
        <v>#REF!</v>
      </c>
    </row>
    <row r="88" spans="1:8" hidden="1" x14ac:dyDescent="0.45">
      <c r="A88" s="44" t="e">
        <f>IF('Park at Pisa'!#REF!=2,'Park at Pisa'!B$1,"")</f>
        <v>#REF!</v>
      </c>
      <c r="B88" s="45" t="e">
        <f>IF('Park at Pisa'!#REF!=2,'Park at Pisa'!#REF!&amp;"/"&amp;'Park at Pisa'!#REF!,"")</f>
        <v>#REF!</v>
      </c>
      <c r="C88" s="45" t="e">
        <f>IF('Park at Pisa'!#REF!=2,'Park at Pisa'!#REF!,0)</f>
        <v>#REF!</v>
      </c>
      <c r="D88" s="45" t="e">
        <f>IF('Park at Pisa'!#REF!=2,'Park at Pisa'!#REF!,0)</f>
        <v>#REF!</v>
      </c>
      <c r="E88" s="46">
        <f t="shared" si="4"/>
        <v>0</v>
      </c>
      <c r="F88" s="46" t="e">
        <f>IF('Park at Pisa'!#REF!=2,'Park at Pisa'!#REF!,0)</f>
        <v>#REF!</v>
      </c>
      <c r="G88" s="46" t="e">
        <f t="shared" si="5"/>
        <v>#REF!</v>
      </c>
      <c r="H88" s="47" t="e">
        <f>IF('Park at Pisa'!#REF!=2,'Park at Pisa'!#REF!,0)</f>
        <v>#REF!</v>
      </c>
    </row>
    <row r="89" spans="1:8" hidden="1" x14ac:dyDescent="0.45">
      <c r="A89" s="44" t="e">
        <f>IF('Park at Pisa'!#REF!=2,'Park at Pisa'!B$1,"")</f>
        <v>#REF!</v>
      </c>
      <c r="B89" s="45" t="e">
        <f>IF('Park at Pisa'!#REF!=2,'Park at Pisa'!#REF!&amp;"/"&amp;'Park at Pisa'!#REF!,"")</f>
        <v>#REF!</v>
      </c>
      <c r="C89" s="45" t="e">
        <f>IF('Park at Pisa'!#REF!=2,'Park at Pisa'!#REF!,0)</f>
        <v>#REF!</v>
      </c>
      <c r="D89" s="45" t="e">
        <f>IF('Park at Pisa'!#REF!=2,'Park at Pisa'!#REF!,0)</f>
        <v>#REF!</v>
      </c>
      <c r="E89" s="46">
        <f t="shared" si="4"/>
        <v>0</v>
      </c>
      <c r="F89" s="46" t="e">
        <f>IF('Park at Pisa'!#REF!=2,'Park at Pisa'!#REF!,0)</f>
        <v>#REF!</v>
      </c>
      <c r="G89" s="46" t="e">
        <f t="shared" si="5"/>
        <v>#REF!</v>
      </c>
      <c r="H89" s="47" t="e">
        <f>IF('Park at Pisa'!#REF!=2,'Park at Pisa'!#REF!,0)</f>
        <v>#REF!</v>
      </c>
    </row>
    <row r="90" spans="1:8" hidden="1" x14ac:dyDescent="0.45">
      <c r="A90" s="44" t="e">
        <f>IF('Park at Pisa'!#REF!=2,'Park at Pisa'!B$1,"")</f>
        <v>#REF!</v>
      </c>
      <c r="B90" s="45" t="e">
        <f>IF('Park at Pisa'!#REF!=2,'Park at Pisa'!#REF!&amp;"/"&amp;'Park at Pisa'!#REF!,"")</f>
        <v>#REF!</v>
      </c>
      <c r="C90" s="45" t="e">
        <f>IF('Park at Pisa'!#REF!=2,'Park at Pisa'!#REF!,0)</f>
        <v>#REF!</v>
      </c>
      <c r="D90" s="45" t="e">
        <f>IF('Park at Pisa'!#REF!=2,'Park at Pisa'!#REF!,0)</f>
        <v>#REF!</v>
      </c>
      <c r="E90" s="46">
        <f t="shared" si="4"/>
        <v>0</v>
      </c>
      <c r="F90" s="46" t="e">
        <f>IF('Park at Pisa'!#REF!=2,'Park at Pisa'!#REF!,0)</f>
        <v>#REF!</v>
      </c>
      <c r="G90" s="46" t="e">
        <f t="shared" si="5"/>
        <v>#REF!</v>
      </c>
      <c r="H90" s="47" t="e">
        <f>IF('Park at Pisa'!#REF!=2,'Park at Pisa'!#REF!,0)</f>
        <v>#REF!</v>
      </c>
    </row>
    <row r="91" spans="1:8" hidden="1" x14ac:dyDescent="0.45">
      <c r="A91" s="44" t="e">
        <f>IF('Park at Pisa'!#REF!=2,'Park at Pisa'!B$1,"")</f>
        <v>#REF!</v>
      </c>
      <c r="B91" s="45" t="e">
        <f>IF('Park at Pisa'!#REF!=2,'Park at Pisa'!#REF!&amp;"/"&amp;'Park at Pisa'!#REF!,"")</f>
        <v>#REF!</v>
      </c>
      <c r="C91" s="45" t="e">
        <f>IF('Park at Pisa'!#REF!=2,'Park at Pisa'!#REF!,0)</f>
        <v>#REF!</v>
      </c>
      <c r="D91" s="45" t="e">
        <f>IF('Park at Pisa'!#REF!=2,'Park at Pisa'!#REF!,0)</f>
        <v>#REF!</v>
      </c>
      <c r="E91" s="46">
        <f t="shared" si="4"/>
        <v>0</v>
      </c>
      <c r="F91" s="46" t="e">
        <f>IF('Park at Pisa'!#REF!=2,'Park at Pisa'!#REF!,0)</f>
        <v>#REF!</v>
      </c>
      <c r="G91" s="46" t="e">
        <f t="shared" si="5"/>
        <v>#REF!</v>
      </c>
      <c r="H91" s="47" t="e">
        <f>IF('Park at Pisa'!#REF!=2,'Park at Pisa'!#REF!,0)</f>
        <v>#REF!</v>
      </c>
    </row>
    <row r="92" spans="1:8" hidden="1" x14ac:dyDescent="0.45">
      <c r="A92" s="44" t="e">
        <f>IF('Park at Pisa'!#REF!=2,'Park at Pisa'!B$1,"")</f>
        <v>#REF!</v>
      </c>
      <c r="B92" s="45" t="e">
        <f>IF('Park at Pisa'!#REF!=2,'Park at Pisa'!#REF!&amp;"/"&amp;'Park at Pisa'!#REF!,"")</f>
        <v>#REF!</v>
      </c>
      <c r="C92" s="45" t="e">
        <f>IF('Park at Pisa'!#REF!=2,'Park at Pisa'!#REF!,0)</f>
        <v>#REF!</v>
      </c>
      <c r="D92" s="45" t="e">
        <f>IF('Park at Pisa'!#REF!=2,'Park at Pisa'!#REF!,0)</f>
        <v>#REF!</v>
      </c>
      <c r="E92" s="46">
        <f t="shared" si="4"/>
        <v>0</v>
      </c>
      <c r="F92" s="46" t="e">
        <f>IF('Park at Pisa'!#REF!=2,'Park at Pisa'!#REF!,0)</f>
        <v>#REF!</v>
      </c>
      <c r="G92" s="46" t="e">
        <f t="shared" si="5"/>
        <v>#REF!</v>
      </c>
      <c r="H92" s="47" t="e">
        <f>IF('Park at Pisa'!#REF!=2,'Park at Pisa'!#REF!,0)</f>
        <v>#REF!</v>
      </c>
    </row>
    <row r="93" spans="1:8" hidden="1" x14ac:dyDescent="0.45">
      <c r="A93" s="44" t="e">
        <f>IF(#REF!=2,#REF!,"")</f>
        <v>#REF!</v>
      </c>
      <c r="B93" s="45" t="e">
        <f>IF(#REF!=2,#REF!&amp;"/"&amp;#REF!,"")</f>
        <v>#REF!</v>
      </c>
      <c r="C93" s="45" t="e">
        <f>IF(#REF!=2,#REF!,0)</f>
        <v>#REF!</v>
      </c>
      <c r="D93" s="45" t="e">
        <f>IF(#REF!=2,#REF!,0)</f>
        <v>#REF!</v>
      </c>
      <c r="E93" s="46">
        <f t="shared" si="4"/>
        <v>0</v>
      </c>
      <c r="F93" s="46" t="e">
        <f>IF(#REF!=2,#REF!,0)</f>
        <v>#REF!</v>
      </c>
      <c r="G93" s="46" t="e">
        <f t="shared" si="5"/>
        <v>#REF!</v>
      </c>
      <c r="H93" s="47" t="e">
        <f>IF(#REF!=2,#REF!,0)</f>
        <v>#REF!</v>
      </c>
    </row>
    <row r="94" spans="1:8" hidden="1" x14ac:dyDescent="0.45">
      <c r="A94" s="44" t="e">
        <f>IF(#REF!=2,#REF!,"")</f>
        <v>#REF!</v>
      </c>
      <c r="B94" s="45" t="e">
        <f>IF(#REF!=2,#REF!&amp;"/"&amp;#REF!,"")</f>
        <v>#REF!</v>
      </c>
      <c r="C94" s="45" t="e">
        <f>IF(#REF!=2,#REF!,0)</f>
        <v>#REF!</v>
      </c>
      <c r="D94" s="45" t="e">
        <f>IF(#REF!=2,#REF!,0)</f>
        <v>#REF!</v>
      </c>
      <c r="E94" s="46">
        <f t="shared" si="4"/>
        <v>0</v>
      </c>
      <c r="F94" s="46" t="e">
        <f>IF(#REF!=2,#REF!,0)</f>
        <v>#REF!</v>
      </c>
      <c r="G94" s="46" t="e">
        <f t="shared" si="5"/>
        <v>#REF!</v>
      </c>
      <c r="H94" s="47" t="e">
        <f>IF(#REF!=2,#REF!,0)</f>
        <v>#REF!</v>
      </c>
    </row>
    <row r="95" spans="1:8" hidden="1" x14ac:dyDescent="0.45">
      <c r="A95" s="44" t="e">
        <f>IF(#REF!=2,#REF!,"")</f>
        <v>#REF!</v>
      </c>
      <c r="B95" s="45" t="e">
        <f>IF(#REF!=2,#REF!&amp;"/"&amp;#REF!,"")</f>
        <v>#REF!</v>
      </c>
      <c r="C95" s="45" t="e">
        <f>IF(#REF!=2,#REF!,0)</f>
        <v>#REF!</v>
      </c>
      <c r="D95" s="45" t="e">
        <f>IF(#REF!=2,#REF!,0)</f>
        <v>#REF!</v>
      </c>
      <c r="E95" s="46">
        <f t="shared" si="4"/>
        <v>0</v>
      </c>
      <c r="F95" s="46" t="e">
        <f>IF(#REF!=2,#REF!,0)</f>
        <v>#REF!</v>
      </c>
      <c r="G95" s="46" t="e">
        <f t="shared" si="5"/>
        <v>#REF!</v>
      </c>
      <c r="H95" s="47" t="e">
        <f>IF(#REF!=2,#REF!,0)</f>
        <v>#REF!</v>
      </c>
    </row>
    <row r="96" spans="1:8" hidden="1" x14ac:dyDescent="0.45">
      <c r="A96" s="44" t="e">
        <f>IF(#REF!=2,#REF!,"")</f>
        <v>#REF!</v>
      </c>
      <c r="B96" s="45" t="e">
        <f>IF(#REF!=2,#REF!&amp;"/"&amp;#REF!,"")</f>
        <v>#REF!</v>
      </c>
      <c r="C96" s="45" t="e">
        <f>IF(#REF!=2,#REF!,0)</f>
        <v>#REF!</v>
      </c>
      <c r="D96" s="45" t="e">
        <f>IF(#REF!=2,#REF!,0)</f>
        <v>#REF!</v>
      </c>
      <c r="E96" s="46">
        <f t="shared" si="4"/>
        <v>0</v>
      </c>
      <c r="F96" s="46" t="e">
        <f>IF(#REF!=2,#REF!,0)</f>
        <v>#REF!</v>
      </c>
      <c r="G96" s="46" t="e">
        <f t="shared" si="5"/>
        <v>#REF!</v>
      </c>
      <c r="H96" s="47" t="e">
        <f>IF(#REF!=2,#REF!,0)</f>
        <v>#REF!</v>
      </c>
    </row>
    <row r="97" spans="1:8" x14ac:dyDescent="0.45">
      <c r="A97" s="44" t="e">
        <f>IF('Ashford Briar Point'!#REF!=2,'Ashford Briar Point'!B$1,"")</f>
        <v>#REF!</v>
      </c>
      <c r="B97" s="45" t="e">
        <f>IF('Ashford Briar Point'!#REF!=2,'Ashford Briar Point'!#REF!&amp;"/"&amp;'Ashford Briar Point'!#REF!,"")</f>
        <v>#REF!</v>
      </c>
      <c r="C97" s="45" t="e">
        <f>IF('Ashford Briar Point'!#REF!=2,'Ashford Briar Point'!#REF!,0)</f>
        <v>#REF!</v>
      </c>
      <c r="D97" s="45" t="e">
        <f>IF('Ashford Briar Point'!#REF!=2,'Ashford Briar Point'!#REF!,0)</f>
        <v>#REF!</v>
      </c>
      <c r="E97" s="46">
        <f t="shared" si="4"/>
        <v>0</v>
      </c>
      <c r="F97" s="46" t="e">
        <f>IF('Ashford Briar Point'!#REF!=2,'Ashford Briar Point'!#REF!,0)</f>
        <v>#REF!</v>
      </c>
      <c r="G97" s="46" t="e">
        <f t="shared" si="5"/>
        <v>#REF!</v>
      </c>
      <c r="H97" s="47" t="e">
        <f>IF('Ashford Briar Point'!#REF!=2,'Ashford Briar Point'!#REF!,0)</f>
        <v>#REF!</v>
      </c>
    </row>
    <row r="98" spans="1:8" x14ac:dyDescent="0.45">
      <c r="A98" s="44" t="e">
        <f>IF('Park at Pisa'!#REF!=2,'Park at Pisa'!B$1,"")</f>
        <v>#REF!</v>
      </c>
      <c r="B98" s="45" t="e">
        <f>IF('Park at Pisa'!#REF!=2,'Park at Pisa'!#REF!&amp;"/"&amp;'Park at Pisa'!#REF!,"")</f>
        <v>#REF!</v>
      </c>
      <c r="C98" s="45" t="e">
        <f>IF('Park at Pisa'!#REF!=2,'Park at Pisa'!#REF!,0)</f>
        <v>#REF!</v>
      </c>
      <c r="D98" s="45" t="e">
        <f>IF('Park at Pisa'!#REF!=2,'Park at Pisa'!#REF!,0)</f>
        <v>#REF!</v>
      </c>
      <c r="E98" s="46">
        <f t="shared" si="4"/>
        <v>0</v>
      </c>
      <c r="F98" s="46" t="e">
        <f>IF('Park at Pisa'!#REF!=2,'Park at Pisa'!#REF!,0)</f>
        <v>#REF!</v>
      </c>
      <c r="G98" s="46" t="e">
        <f t="shared" si="5"/>
        <v>#REF!</v>
      </c>
      <c r="H98" s="47" t="e">
        <f>IF('Park at Pisa'!#REF!=2,'Park at Pisa'!#REF!,0)</f>
        <v>#REF!</v>
      </c>
    </row>
    <row r="99" spans="1:8" x14ac:dyDescent="0.45">
      <c r="A99" s="44" t="e">
        <f>IF(#REF!=2,#REF!,"")</f>
        <v>#REF!</v>
      </c>
      <c r="B99" s="45" t="e">
        <f>IF(#REF!=2,#REF!&amp;"/"&amp;#REF!,"")</f>
        <v>#REF!</v>
      </c>
      <c r="C99" s="45" t="e">
        <f>IF(#REF!=2,#REF!,0)</f>
        <v>#REF!</v>
      </c>
      <c r="D99" s="45" t="e">
        <f>IF(#REF!=2,#REF!,0)</f>
        <v>#REF!</v>
      </c>
      <c r="E99" s="46">
        <f t="shared" si="4"/>
        <v>0</v>
      </c>
      <c r="F99" s="46" t="e">
        <f>IF(#REF!=2,#REF!,0)</f>
        <v>#REF!</v>
      </c>
      <c r="G99" s="46" t="e">
        <f t="shared" si="5"/>
        <v>#REF!</v>
      </c>
      <c r="H99" s="47" t="e">
        <f>IF(#REF!=2,#REF!,0)</f>
        <v>#REF!</v>
      </c>
    </row>
    <row r="100" spans="1:8" x14ac:dyDescent="0.45">
      <c r="A100" s="44" t="e">
        <f>IF('Ashford Briar Point'!#REF!=2,'Ashford Briar Point'!B$1,"")</f>
        <v>#REF!</v>
      </c>
      <c r="B100" s="45" t="e">
        <f>IF('Ashford Briar Point'!#REF!=2,'Ashford Briar Point'!#REF!&amp;"/"&amp;'Ashford Briar Point'!#REF!,"")</f>
        <v>#REF!</v>
      </c>
      <c r="C100" s="45" t="e">
        <f>IF('Ashford Briar Point'!#REF!=2,'Ashford Briar Point'!#REF!,0)</f>
        <v>#REF!</v>
      </c>
      <c r="D100" s="45" t="e">
        <f>IF('Ashford Briar Point'!#REF!=2,'Ashford Briar Point'!#REF!,0)</f>
        <v>#REF!</v>
      </c>
      <c r="E100" s="46">
        <f t="shared" si="4"/>
        <v>0</v>
      </c>
      <c r="F100" s="46" t="e">
        <f>IF('Ashford Briar Point'!#REF!=2,'Ashford Briar Point'!#REF!,0)</f>
        <v>#REF!</v>
      </c>
      <c r="G100" s="46" t="e">
        <f t="shared" si="5"/>
        <v>#REF!</v>
      </c>
      <c r="H100" s="47" t="e">
        <f>IF('Ashford Briar Point'!#REF!=2,'Ashford Briar Point'!#REF!,0)</f>
        <v>#REF!</v>
      </c>
    </row>
    <row r="101" spans="1:8" hidden="1" x14ac:dyDescent="0.45">
      <c r="A101" s="44" t="e">
        <f>IF(#REF!=2,#REF!,"")</f>
        <v>#REF!</v>
      </c>
      <c r="B101" s="45" t="e">
        <f>IF(#REF!=2,#REF!&amp;"/"&amp;#REF!,"")</f>
        <v>#REF!</v>
      </c>
      <c r="C101" s="45" t="e">
        <f>IF(#REF!=2,#REF!,0)</f>
        <v>#REF!</v>
      </c>
      <c r="D101" s="45" t="e">
        <f>IF(#REF!=2,#REF!,0)</f>
        <v>#REF!</v>
      </c>
      <c r="E101" s="46">
        <f t="shared" ref="E101:E132" si="6">IF(ISERROR(C101*D101),0,(C101*D101))</f>
        <v>0</v>
      </c>
      <c r="F101" s="46" t="e">
        <f>IF(#REF!=2,#REF!,0)</f>
        <v>#REF!</v>
      </c>
      <c r="G101" s="46" t="e">
        <f t="shared" ref="G101:G132" si="7">C101*F101</f>
        <v>#REF!</v>
      </c>
      <c r="H101" s="47" t="e">
        <f>IF(#REF!=2,#REF!,0)</f>
        <v>#REF!</v>
      </c>
    </row>
    <row r="102" spans="1:8" hidden="1" x14ac:dyDescent="0.45">
      <c r="A102" s="44" t="e">
        <f>IF(#REF!=2,#REF!,"")</f>
        <v>#REF!</v>
      </c>
      <c r="B102" s="45" t="e">
        <f>IF(#REF!=2,#REF!&amp;"/"&amp;#REF!,"")</f>
        <v>#REF!</v>
      </c>
      <c r="C102" s="45" t="e">
        <f>IF(#REF!=2,#REF!,0)</f>
        <v>#REF!</v>
      </c>
      <c r="D102" s="45" t="e">
        <f>IF(#REF!=2,#REF!,0)</f>
        <v>#REF!</v>
      </c>
      <c r="E102" s="46">
        <f t="shared" si="6"/>
        <v>0</v>
      </c>
      <c r="F102" s="46" t="e">
        <f>IF(#REF!=2,#REF!,0)</f>
        <v>#REF!</v>
      </c>
      <c r="G102" s="46" t="e">
        <f t="shared" si="7"/>
        <v>#REF!</v>
      </c>
      <c r="H102" s="47" t="e">
        <f>IF(#REF!=2,#REF!,0)</f>
        <v>#REF!</v>
      </c>
    </row>
    <row r="103" spans="1:8" hidden="1" x14ac:dyDescent="0.45">
      <c r="A103" s="44" t="e">
        <f>IF(#REF!=2,#REF!,"")</f>
        <v>#REF!</v>
      </c>
      <c r="B103" s="45" t="e">
        <f>IF(#REF!=2,#REF!&amp;"/"&amp;#REF!,"")</f>
        <v>#REF!</v>
      </c>
      <c r="C103" s="45" t="e">
        <f>IF(#REF!=2,#REF!,0)</f>
        <v>#REF!</v>
      </c>
      <c r="D103" s="45" t="e">
        <f>IF(#REF!=2,#REF!,0)</f>
        <v>#REF!</v>
      </c>
      <c r="E103" s="46">
        <f t="shared" si="6"/>
        <v>0</v>
      </c>
      <c r="F103" s="46" t="e">
        <f>IF(#REF!=2,#REF!,0)</f>
        <v>#REF!</v>
      </c>
      <c r="G103" s="46" t="e">
        <f t="shared" si="7"/>
        <v>#REF!</v>
      </c>
      <c r="H103" s="47" t="e">
        <f>IF(#REF!=2,#REF!,0)</f>
        <v>#REF!</v>
      </c>
    </row>
    <row r="104" spans="1:8" hidden="1" x14ac:dyDescent="0.45">
      <c r="A104" s="44" t="e">
        <f>IF(#REF!=2,#REF!,"")</f>
        <v>#REF!</v>
      </c>
      <c r="B104" s="45" t="e">
        <f>IF(#REF!=2,#REF!&amp;"/"&amp;#REF!,"")</f>
        <v>#REF!</v>
      </c>
      <c r="C104" s="45" t="e">
        <f>IF(#REF!=2,#REF!,0)</f>
        <v>#REF!</v>
      </c>
      <c r="D104" s="45" t="e">
        <f>IF(#REF!=2,#REF!,0)</f>
        <v>#REF!</v>
      </c>
      <c r="E104" s="46">
        <f t="shared" si="6"/>
        <v>0</v>
      </c>
      <c r="F104" s="46" t="e">
        <f>IF(#REF!=2,#REF!,0)</f>
        <v>#REF!</v>
      </c>
      <c r="G104" s="46" t="e">
        <f t="shared" si="7"/>
        <v>#REF!</v>
      </c>
      <c r="H104" s="47" t="e">
        <f>IF(#REF!=2,#REF!,0)</f>
        <v>#REF!</v>
      </c>
    </row>
    <row r="105" spans="1:8" hidden="1" x14ac:dyDescent="0.45">
      <c r="A105" s="44" t="e">
        <f>IF(#REF!=2,#REF!,"")</f>
        <v>#REF!</v>
      </c>
      <c r="B105" s="45" t="e">
        <f>IF(#REF!=2,#REF!&amp;"/"&amp;#REF!,"")</f>
        <v>#REF!</v>
      </c>
      <c r="C105" s="45" t="e">
        <f>IF(#REF!=2,#REF!,0)</f>
        <v>#REF!</v>
      </c>
      <c r="D105" s="45" t="e">
        <f>IF(#REF!=2,#REF!,0)</f>
        <v>#REF!</v>
      </c>
      <c r="E105" s="46">
        <f t="shared" si="6"/>
        <v>0</v>
      </c>
      <c r="F105" s="46" t="e">
        <f>IF(#REF!=2,#REF!,0)</f>
        <v>#REF!</v>
      </c>
      <c r="G105" s="46" t="e">
        <f t="shared" si="7"/>
        <v>#REF!</v>
      </c>
      <c r="H105" s="47" t="e">
        <f>IF(#REF!=2,#REF!,0)</f>
        <v>#REF!</v>
      </c>
    </row>
    <row r="106" spans="1:8" hidden="1" x14ac:dyDescent="0.45">
      <c r="A106" s="44" t="e">
        <f>IF(#REF!=2,#REF!,"")</f>
        <v>#REF!</v>
      </c>
      <c r="B106" s="45" t="e">
        <f>IF(#REF!=2,#REF!&amp;"/"&amp;#REF!,"")</f>
        <v>#REF!</v>
      </c>
      <c r="C106" s="45" t="e">
        <f>IF(#REF!=2,#REF!,0)</f>
        <v>#REF!</v>
      </c>
      <c r="D106" s="45" t="e">
        <f>IF(#REF!=2,#REF!,0)</f>
        <v>#REF!</v>
      </c>
      <c r="E106" s="46">
        <f t="shared" si="6"/>
        <v>0</v>
      </c>
      <c r="F106" s="46" t="e">
        <f>IF(#REF!=2,#REF!,0)</f>
        <v>#REF!</v>
      </c>
      <c r="G106" s="46" t="e">
        <f t="shared" si="7"/>
        <v>#REF!</v>
      </c>
      <c r="H106" s="47" t="e">
        <f>IF(#REF!=2,#REF!,0)</f>
        <v>#REF!</v>
      </c>
    </row>
    <row r="107" spans="1:8" hidden="1" x14ac:dyDescent="0.45">
      <c r="A107" s="44" t="e">
        <f>IF(#REF!=2,#REF!,"")</f>
        <v>#REF!</v>
      </c>
      <c r="B107" s="45" t="e">
        <f>IF(#REF!=2,#REF!&amp;"/"&amp;#REF!,"")</f>
        <v>#REF!</v>
      </c>
      <c r="C107" s="45" t="e">
        <f>IF(#REF!=2,#REF!,0)</f>
        <v>#REF!</v>
      </c>
      <c r="D107" s="45" t="e">
        <f>IF(#REF!=2,#REF!,0)</f>
        <v>#REF!</v>
      </c>
      <c r="E107" s="46">
        <f t="shared" si="6"/>
        <v>0</v>
      </c>
      <c r="F107" s="46" t="e">
        <f>IF(#REF!=2,#REF!,0)</f>
        <v>#REF!</v>
      </c>
      <c r="G107" s="46" t="e">
        <f t="shared" si="7"/>
        <v>#REF!</v>
      </c>
      <c r="H107" s="47" t="e">
        <f>IF(#REF!=2,#REF!,0)</f>
        <v>#REF!</v>
      </c>
    </row>
    <row r="108" spans="1:8" hidden="1" x14ac:dyDescent="0.45">
      <c r="A108" s="44" t="e">
        <f>IF(#REF!=2,#REF!,"")</f>
        <v>#REF!</v>
      </c>
      <c r="B108" s="45" t="e">
        <f>IF(#REF!=2,#REF!&amp;"/"&amp;#REF!,"")</f>
        <v>#REF!</v>
      </c>
      <c r="C108" s="45" t="e">
        <f>IF(#REF!=2,#REF!,0)</f>
        <v>#REF!</v>
      </c>
      <c r="D108" s="45" t="e">
        <f>IF(#REF!=2,#REF!,0)</f>
        <v>#REF!</v>
      </c>
      <c r="E108" s="46">
        <f t="shared" si="6"/>
        <v>0</v>
      </c>
      <c r="F108" s="46" t="e">
        <f>IF(#REF!=2,#REF!,0)</f>
        <v>#REF!</v>
      </c>
      <c r="G108" s="46" t="e">
        <f t="shared" si="7"/>
        <v>#REF!</v>
      </c>
      <c r="H108" s="47" t="e">
        <f>IF(#REF!=2,#REF!,0)</f>
        <v>#REF!</v>
      </c>
    </row>
    <row r="109" spans="1:8" hidden="1" x14ac:dyDescent="0.45">
      <c r="A109" s="44" t="e">
        <f>IF(#REF!=2,#REF!,"")</f>
        <v>#REF!</v>
      </c>
      <c r="B109" s="45" t="e">
        <f>IF(#REF!=2,#REF!&amp;"/"&amp;#REF!,"")</f>
        <v>#REF!</v>
      </c>
      <c r="C109" s="45" t="e">
        <f>IF(#REF!=2,#REF!,0)</f>
        <v>#REF!</v>
      </c>
      <c r="D109" s="45" t="e">
        <f>IF(#REF!=2,#REF!,0)</f>
        <v>#REF!</v>
      </c>
      <c r="E109" s="46">
        <f t="shared" si="6"/>
        <v>0</v>
      </c>
      <c r="F109" s="46" t="e">
        <f>IF(#REF!=2,#REF!,0)</f>
        <v>#REF!</v>
      </c>
      <c r="G109" s="46" t="e">
        <f t="shared" si="7"/>
        <v>#REF!</v>
      </c>
      <c r="H109" s="47" t="e">
        <f>IF(#REF!=2,#REF!,0)</f>
        <v>#REF!</v>
      </c>
    </row>
    <row r="110" spans="1:8" hidden="1" x14ac:dyDescent="0.45">
      <c r="A110" s="44" t="e">
        <f>IF(#REF!=2,#REF!,"")</f>
        <v>#REF!</v>
      </c>
      <c r="B110" s="45" t="e">
        <f>IF(#REF!=2,#REF!&amp;"/"&amp;#REF!,"")</f>
        <v>#REF!</v>
      </c>
      <c r="C110" s="45" t="e">
        <f>IF(#REF!=2,#REF!,0)</f>
        <v>#REF!</v>
      </c>
      <c r="D110" s="45" t="e">
        <f>IF(#REF!=2,#REF!,0)</f>
        <v>#REF!</v>
      </c>
      <c r="E110" s="46">
        <f t="shared" si="6"/>
        <v>0</v>
      </c>
      <c r="F110" s="46" t="e">
        <f>IF(#REF!=2,#REF!,0)</f>
        <v>#REF!</v>
      </c>
      <c r="G110" s="46" t="e">
        <f t="shared" si="7"/>
        <v>#REF!</v>
      </c>
      <c r="H110" s="47" t="e">
        <f>IF(#REF!=2,#REF!,0)</f>
        <v>#REF!</v>
      </c>
    </row>
    <row r="111" spans="1:8" hidden="1" x14ac:dyDescent="0.45">
      <c r="A111" s="44" t="e">
        <f>IF(#REF!=2,#REF!,"")</f>
        <v>#REF!</v>
      </c>
      <c r="B111" s="45" t="e">
        <f>IF(#REF!=2,#REF!&amp;"/"&amp;#REF!,"")</f>
        <v>#REF!</v>
      </c>
      <c r="C111" s="45" t="e">
        <f>IF(#REF!=2,#REF!,0)</f>
        <v>#REF!</v>
      </c>
      <c r="D111" s="45" t="e">
        <f>IF(#REF!=2,#REF!,0)</f>
        <v>#REF!</v>
      </c>
      <c r="E111" s="46">
        <f t="shared" si="6"/>
        <v>0</v>
      </c>
      <c r="F111" s="46" t="e">
        <f>IF(#REF!=2,#REF!,0)</f>
        <v>#REF!</v>
      </c>
      <c r="G111" s="46" t="e">
        <f t="shared" si="7"/>
        <v>#REF!</v>
      </c>
      <c r="H111" s="47" t="e">
        <f>IF(#REF!=2,#REF!,0)</f>
        <v>#REF!</v>
      </c>
    </row>
    <row r="112" spans="1:8" hidden="1" x14ac:dyDescent="0.45">
      <c r="A112" s="44" t="e">
        <f>IF(#REF!=2,#REF!,"")</f>
        <v>#REF!</v>
      </c>
      <c r="B112" s="45" t="e">
        <f>IF(#REF!=2,#REF!&amp;"/"&amp;#REF!,"")</f>
        <v>#REF!</v>
      </c>
      <c r="C112" s="45" t="e">
        <f>IF(#REF!=2,#REF!,0)</f>
        <v>#REF!</v>
      </c>
      <c r="D112" s="45" t="e">
        <f>IF(#REF!=2,#REF!,0)</f>
        <v>#REF!</v>
      </c>
      <c r="E112" s="46">
        <f t="shared" si="6"/>
        <v>0</v>
      </c>
      <c r="F112" s="46" t="e">
        <f>IF(#REF!=2,#REF!,0)</f>
        <v>#REF!</v>
      </c>
      <c r="G112" s="46" t="e">
        <f t="shared" si="7"/>
        <v>#REF!</v>
      </c>
      <c r="H112" s="47" t="e">
        <f>IF(#REF!=2,#REF!,0)</f>
        <v>#REF!</v>
      </c>
    </row>
    <row r="113" spans="1:8" hidden="1" x14ac:dyDescent="0.45">
      <c r="A113" s="44" t="e">
        <f>IF(#REF!=2,#REF!,"")</f>
        <v>#REF!</v>
      </c>
      <c r="B113" s="45" t="e">
        <f>IF(#REF!=2,#REF!&amp;"/"&amp;#REF!,"")</f>
        <v>#REF!</v>
      </c>
      <c r="C113" s="45" t="e">
        <f>IF(#REF!=2,#REF!,0)</f>
        <v>#REF!</v>
      </c>
      <c r="D113" s="45" t="e">
        <f>IF(#REF!=2,#REF!,0)</f>
        <v>#REF!</v>
      </c>
      <c r="E113" s="46">
        <f t="shared" si="6"/>
        <v>0</v>
      </c>
      <c r="F113" s="46" t="e">
        <f>IF(#REF!=2,#REF!,0)</f>
        <v>#REF!</v>
      </c>
      <c r="G113" s="46" t="e">
        <f t="shared" si="7"/>
        <v>#REF!</v>
      </c>
      <c r="H113" s="47" t="e">
        <f>IF(#REF!=2,#REF!,0)</f>
        <v>#REF!</v>
      </c>
    </row>
    <row r="114" spans="1:8" hidden="1" x14ac:dyDescent="0.45">
      <c r="A114" s="44" t="e">
        <f>IF(#REF!=2,#REF!,"")</f>
        <v>#REF!</v>
      </c>
      <c r="B114" s="45" t="e">
        <f>IF(#REF!=2,#REF!&amp;"/"&amp;#REF!,"")</f>
        <v>#REF!</v>
      </c>
      <c r="C114" s="45" t="e">
        <f>IF(#REF!=2,#REF!,0)</f>
        <v>#REF!</v>
      </c>
      <c r="D114" s="45" t="e">
        <f>IF(#REF!=2,#REF!,0)</f>
        <v>#REF!</v>
      </c>
      <c r="E114" s="46">
        <f t="shared" si="6"/>
        <v>0</v>
      </c>
      <c r="F114" s="46" t="e">
        <f>IF(#REF!=2,#REF!,0)</f>
        <v>#REF!</v>
      </c>
      <c r="G114" s="46" t="e">
        <f t="shared" si="7"/>
        <v>#REF!</v>
      </c>
      <c r="H114" s="47" t="e">
        <f>IF(#REF!=2,#REF!,0)</f>
        <v>#REF!</v>
      </c>
    </row>
    <row r="115" spans="1:8" x14ac:dyDescent="0.45">
      <c r="A115" s="44" t="e">
        <f>IF('Park at Pisa'!#REF!=2,'Park at Pisa'!B$1,"")</f>
        <v>#REF!</v>
      </c>
      <c r="B115" s="45" t="e">
        <f>IF('Park at Pisa'!#REF!=2,'Park at Pisa'!#REF!&amp;"/"&amp;'Park at Pisa'!#REF!,"")</f>
        <v>#REF!</v>
      </c>
      <c r="C115" s="45" t="e">
        <f>IF('Park at Pisa'!#REF!=2,'Park at Pisa'!#REF!,0)</f>
        <v>#REF!</v>
      </c>
      <c r="D115" s="45" t="e">
        <f>IF('Park at Pisa'!#REF!=2,'Park at Pisa'!#REF!,0)</f>
        <v>#REF!</v>
      </c>
      <c r="E115" s="46">
        <f t="shared" si="6"/>
        <v>0</v>
      </c>
      <c r="F115" s="46" t="e">
        <f>IF('Park at Pisa'!#REF!=2,'Park at Pisa'!#REF!,0)</f>
        <v>#REF!</v>
      </c>
      <c r="G115" s="46" t="e">
        <f t="shared" si="7"/>
        <v>#REF!</v>
      </c>
      <c r="H115" s="47" t="e">
        <f>IF('Park at Pisa'!#REF!=2,'Park at Pisa'!#REF!,0)</f>
        <v>#REF!</v>
      </c>
    </row>
    <row r="116" spans="1:8" x14ac:dyDescent="0.45">
      <c r="A116" s="44" t="e">
        <f>IF(#REF!=2,#REF!,"")</f>
        <v>#REF!</v>
      </c>
      <c r="B116" s="45" t="e">
        <f>IF(#REF!=2,#REF!&amp;"/"&amp;#REF!,"")</f>
        <v>#REF!</v>
      </c>
      <c r="C116" s="45" t="e">
        <f>IF(#REF!=2,#REF!,0)</f>
        <v>#REF!</v>
      </c>
      <c r="D116" s="45" t="e">
        <f>IF(#REF!=2,#REF!,0)</f>
        <v>#REF!</v>
      </c>
      <c r="E116" s="46">
        <f t="shared" si="6"/>
        <v>0</v>
      </c>
      <c r="F116" s="46" t="e">
        <f>IF(#REF!=2,#REF!,0)</f>
        <v>#REF!</v>
      </c>
      <c r="G116" s="46" t="e">
        <f t="shared" si="7"/>
        <v>#REF!</v>
      </c>
      <c r="H116" s="47" t="e">
        <f>IF(#REF!=2,#REF!,0)</f>
        <v>#REF!</v>
      </c>
    </row>
    <row r="117" spans="1:8" x14ac:dyDescent="0.45">
      <c r="A117" s="44" t="e">
        <f>IF(#REF!=2,#REF!,"")</f>
        <v>#REF!</v>
      </c>
      <c r="B117" s="45" t="e">
        <f>IF(#REF!=2,#REF!&amp;"/"&amp;#REF!,"")</f>
        <v>#REF!</v>
      </c>
      <c r="C117" s="45" t="e">
        <f>IF(#REF!=2,#REF!,0)</f>
        <v>#REF!</v>
      </c>
      <c r="D117" s="45" t="e">
        <f>IF(#REF!=2,#REF!,0)</f>
        <v>#REF!</v>
      </c>
      <c r="E117" s="46">
        <f t="shared" si="6"/>
        <v>0</v>
      </c>
      <c r="F117" s="46" t="e">
        <f>IF(#REF!=2,#REF!,0)</f>
        <v>#REF!</v>
      </c>
      <c r="G117" s="46" t="e">
        <f t="shared" si="7"/>
        <v>#REF!</v>
      </c>
      <c r="H117" s="47" t="e">
        <f>IF(#REF!=2,#REF!,0)</f>
        <v>#REF!</v>
      </c>
    </row>
    <row r="118" spans="1:8" hidden="1" x14ac:dyDescent="0.45">
      <c r="A118" s="44" t="e">
        <f>IF(#REF!=2,#REF!,"")</f>
        <v>#REF!</v>
      </c>
      <c r="B118" s="45" t="e">
        <f>IF(#REF!=2,#REF!&amp;"/"&amp;#REF!,"")</f>
        <v>#REF!</v>
      </c>
      <c r="C118" s="45" t="e">
        <f>IF(#REF!=2,#REF!,0)</f>
        <v>#REF!</v>
      </c>
      <c r="D118" s="45" t="e">
        <f>IF(#REF!=2,#REF!,0)</f>
        <v>#REF!</v>
      </c>
      <c r="E118" s="46">
        <f t="shared" si="6"/>
        <v>0</v>
      </c>
      <c r="F118" s="46" t="e">
        <f>IF(#REF!=2,#REF!,0)</f>
        <v>#REF!</v>
      </c>
      <c r="G118" s="46" t="e">
        <f t="shared" si="7"/>
        <v>#REF!</v>
      </c>
      <c r="H118" s="47" t="e">
        <f>IF(#REF!=2,#REF!,0)</f>
        <v>#REF!</v>
      </c>
    </row>
    <row r="119" spans="1:8" hidden="1" x14ac:dyDescent="0.45">
      <c r="A119" s="44" t="e">
        <f>IF(#REF!=2,#REF!,"")</f>
        <v>#REF!</v>
      </c>
      <c r="B119" s="45" t="e">
        <f>IF(#REF!=2,#REF!&amp;"/"&amp;#REF!,"")</f>
        <v>#REF!</v>
      </c>
      <c r="C119" s="45" t="e">
        <f>IF(#REF!=2,#REF!,0)</f>
        <v>#REF!</v>
      </c>
      <c r="D119" s="45" t="e">
        <f>IF(#REF!=2,#REF!,0)</f>
        <v>#REF!</v>
      </c>
      <c r="E119" s="46">
        <f t="shared" si="6"/>
        <v>0</v>
      </c>
      <c r="F119" s="46" t="e">
        <f>IF(#REF!=2,#REF!,0)</f>
        <v>#REF!</v>
      </c>
      <c r="G119" s="46" t="e">
        <f t="shared" si="7"/>
        <v>#REF!</v>
      </c>
      <c r="H119" s="47" t="e">
        <f>IF(#REF!=2,#REF!,0)</f>
        <v>#REF!</v>
      </c>
    </row>
    <row r="120" spans="1:8" hidden="1" x14ac:dyDescent="0.45">
      <c r="A120" s="44" t="e">
        <f>IF(#REF!=2,#REF!,"")</f>
        <v>#REF!</v>
      </c>
      <c r="B120" s="45" t="e">
        <f>IF(#REF!=2,#REF!&amp;"/"&amp;#REF!,"")</f>
        <v>#REF!</v>
      </c>
      <c r="C120" s="45" t="e">
        <f>IF(#REF!=2,#REF!,0)</f>
        <v>#REF!</v>
      </c>
      <c r="D120" s="45" t="e">
        <f>IF(#REF!=2,#REF!,0)</f>
        <v>#REF!</v>
      </c>
      <c r="E120" s="46">
        <f t="shared" si="6"/>
        <v>0</v>
      </c>
      <c r="F120" s="46" t="e">
        <f>IF(#REF!=2,#REF!,0)</f>
        <v>#REF!</v>
      </c>
      <c r="G120" s="46" t="e">
        <f t="shared" si="7"/>
        <v>#REF!</v>
      </c>
      <c r="H120" s="47" t="e">
        <f>IF(#REF!=2,#REF!,0)</f>
        <v>#REF!</v>
      </c>
    </row>
    <row r="121" spans="1:8" hidden="1" x14ac:dyDescent="0.45">
      <c r="A121" s="44" t="e">
        <f>IF(#REF!=2,#REF!,"")</f>
        <v>#REF!</v>
      </c>
      <c r="B121" s="45" t="e">
        <f>IF(#REF!=2,#REF!&amp;"/"&amp;#REF!,"")</f>
        <v>#REF!</v>
      </c>
      <c r="C121" s="45" t="e">
        <f>IF(#REF!=2,#REF!,0)</f>
        <v>#REF!</v>
      </c>
      <c r="D121" s="45" t="e">
        <f>IF(#REF!=2,#REF!,0)</f>
        <v>#REF!</v>
      </c>
      <c r="E121" s="46">
        <f t="shared" si="6"/>
        <v>0</v>
      </c>
      <c r="F121" s="46" t="e">
        <f>IF(#REF!=2,#REF!,0)</f>
        <v>#REF!</v>
      </c>
      <c r="G121" s="46" t="e">
        <f t="shared" si="7"/>
        <v>#REF!</v>
      </c>
      <c r="H121" s="47" t="e">
        <f>IF(#REF!=2,#REF!,0)</f>
        <v>#REF!</v>
      </c>
    </row>
    <row r="122" spans="1:8" hidden="1" x14ac:dyDescent="0.45">
      <c r="A122" s="44" t="e">
        <f>IF(#REF!=2,#REF!,"")</f>
        <v>#REF!</v>
      </c>
      <c r="B122" s="45" t="e">
        <f>IF(#REF!=2,#REF!&amp;"/"&amp;#REF!,"")</f>
        <v>#REF!</v>
      </c>
      <c r="C122" s="45" t="e">
        <f>IF(#REF!=2,#REF!,0)</f>
        <v>#REF!</v>
      </c>
      <c r="D122" s="45" t="e">
        <f>IF(#REF!=2,#REF!,0)</f>
        <v>#REF!</v>
      </c>
      <c r="E122" s="46">
        <f t="shared" si="6"/>
        <v>0</v>
      </c>
      <c r="F122" s="46" t="e">
        <f>IF(#REF!=2,#REF!,0)</f>
        <v>#REF!</v>
      </c>
      <c r="G122" s="46" t="e">
        <f t="shared" si="7"/>
        <v>#REF!</v>
      </c>
      <c r="H122" s="47" t="e">
        <f>IF(#REF!=2,#REF!,0)</f>
        <v>#REF!</v>
      </c>
    </row>
    <row r="123" spans="1:8" hidden="1" x14ac:dyDescent="0.45">
      <c r="A123" s="44" t="e">
        <f>IF(#REF!=2,#REF!,"")</f>
        <v>#REF!</v>
      </c>
      <c r="B123" s="45" t="e">
        <f>IF(#REF!=2,#REF!&amp;"/"&amp;#REF!,"")</f>
        <v>#REF!</v>
      </c>
      <c r="C123" s="45" t="e">
        <f>IF(#REF!=2,#REF!,0)</f>
        <v>#REF!</v>
      </c>
      <c r="D123" s="45" t="e">
        <f>IF(#REF!=2,#REF!,0)</f>
        <v>#REF!</v>
      </c>
      <c r="E123" s="46">
        <f t="shared" si="6"/>
        <v>0</v>
      </c>
      <c r="F123" s="46" t="e">
        <f>IF(#REF!=2,#REF!,0)</f>
        <v>#REF!</v>
      </c>
      <c r="G123" s="46" t="e">
        <f t="shared" si="7"/>
        <v>#REF!</v>
      </c>
      <c r="H123" s="47" t="e">
        <f>IF(#REF!=2,#REF!,0)</f>
        <v>#REF!</v>
      </c>
    </row>
    <row r="124" spans="1:8" hidden="1" x14ac:dyDescent="0.45">
      <c r="A124" s="44" t="e">
        <f>IF(#REF!=2,#REF!,"")</f>
        <v>#REF!</v>
      </c>
      <c r="B124" s="45" t="e">
        <f>IF(#REF!=2,#REF!&amp;"/"&amp;#REF!,"")</f>
        <v>#REF!</v>
      </c>
      <c r="C124" s="45" t="e">
        <f>IF(#REF!=2,#REF!,0)</f>
        <v>#REF!</v>
      </c>
      <c r="D124" s="45" t="e">
        <f>IF(#REF!=2,#REF!,0)</f>
        <v>#REF!</v>
      </c>
      <c r="E124" s="46">
        <f t="shared" si="6"/>
        <v>0</v>
      </c>
      <c r="F124" s="46" t="e">
        <f>IF(#REF!=2,#REF!,0)</f>
        <v>#REF!</v>
      </c>
      <c r="G124" s="46" t="e">
        <f t="shared" si="7"/>
        <v>#REF!</v>
      </c>
      <c r="H124" s="47" t="e">
        <f>IF(#REF!=2,#REF!,0)</f>
        <v>#REF!</v>
      </c>
    </row>
    <row r="125" spans="1:8" hidden="1" x14ac:dyDescent="0.45">
      <c r="A125" s="44" t="e">
        <f>IF(#REF!=2,#REF!,"")</f>
        <v>#REF!</v>
      </c>
      <c r="B125" s="45" t="e">
        <f>IF(#REF!=2,#REF!&amp;"/"&amp;#REF!,"")</f>
        <v>#REF!</v>
      </c>
      <c r="C125" s="45" t="e">
        <f>IF(#REF!=2,#REF!,0)</f>
        <v>#REF!</v>
      </c>
      <c r="D125" s="45" t="e">
        <f>IF(#REF!=2,#REF!,0)</f>
        <v>#REF!</v>
      </c>
      <c r="E125" s="46">
        <f t="shared" si="6"/>
        <v>0</v>
      </c>
      <c r="F125" s="46" t="e">
        <f>IF(#REF!=2,#REF!,0)</f>
        <v>#REF!</v>
      </c>
      <c r="G125" s="46" t="e">
        <f t="shared" si="7"/>
        <v>#REF!</v>
      </c>
      <c r="H125" s="47" t="e">
        <f>IF(#REF!=2,#REF!,0)</f>
        <v>#REF!</v>
      </c>
    </row>
    <row r="126" spans="1:8" hidden="1" x14ac:dyDescent="0.45">
      <c r="A126" s="44" t="e">
        <f>IF(#REF!=2,#REF!,"")</f>
        <v>#REF!</v>
      </c>
      <c r="B126" s="45" t="e">
        <f>IF(#REF!=2,#REF!&amp;"/"&amp;#REF!,"")</f>
        <v>#REF!</v>
      </c>
      <c r="C126" s="45" t="e">
        <f>IF(#REF!=2,#REF!,0)</f>
        <v>#REF!</v>
      </c>
      <c r="D126" s="45" t="e">
        <f>IF(#REF!=2,#REF!,0)</f>
        <v>#REF!</v>
      </c>
      <c r="E126" s="46">
        <f t="shared" si="6"/>
        <v>0</v>
      </c>
      <c r="F126" s="46" t="e">
        <f>IF(#REF!=2,#REF!,0)</f>
        <v>#REF!</v>
      </c>
      <c r="G126" s="46" t="e">
        <f t="shared" si="7"/>
        <v>#REF!</v>
      </c>
      <c r="H126" s="47" t="e">
        <f>IF(#REF!=2,#REF!,0)</f>
        <v>#REF!</v>
      </c>
    </row>
    <row r="127" spans="1:8" hidden="1" x14ac:dyDescent="0.45">
      <c r="A127" s="44" t="e">
        <f>IF(#REF!=2,#REF!,"")</f>
        <v>#REF!</v>
      </c>
      <c r="B127" s="45" t="e">
        <f>IF(#REF!=2,#REF!&amp;"/"&amp;#REF!,"")</f>
        <v>#REF!</v>
      </c>
      <c r="C127" s="45" t="e">
        <f>IF(#REF!=2,#REF!,0)</f>
        <v>#REF!</v>
      </c>
      <c r="D127" s="45" t="e">
        <f>IF(#REF!=2,#REF!,0)</f>
        <v>#REF!</v>
      </c>
      <c r="E127" s="46">
        <f t="shared" si="6"/>
        <v>0</v>
      </c>
      <c r="F127" s="46" t="e">
        <f>IF(#REF!=2,#REF!,0)</f>
        <v>#REF!</v>
      </c>
      <c r="G127" s="46" t="e">
        <f t="shared" si="7"/>
        <v>#REF!</v>
      </c>
      <c r="H127" s="47" t="e">
        <f>IF(#REF!=2,#REF!,0)</f>
        <v>#REF!</v>
      </c>
    </row>
    <row r="128" spans="1:8" hidden="1" x14ac:dyDescent="0.45">
      <c r="A128" s="44" t="e">
        <f>IF(#REF!=2,#REF!,"")</f>
        <v>#REF!</v>
      </c>
      <c r="B128" s="45" t="e">
        <f>IF(#REF!=2,#REF!&amp;"/"&amp;#REF!,"")</f>
        <v>#REF!</v>
      </c>
      <c r="C128" s="45" t="e">
        <f>IF(#REF!=2,#REF!,0)</f>
        <v>#REF!</v>
      </c>
      <c r="D128" s="45" t="e">
        <f>IF(#REF!=2,#REF!,0)</f>
        <v>#REF!</v>
      </c>
      <c r="E128" s="46">
        <f t="shared" si="6"/>
        <v>0</v>
      </c>
      <c r="F128" s="46" t="e">
        <f>IF(#REF!=2,#REF!,0)</f>
        <v>#REF!</v>
      </c>
      <c r="G128" s="46" t="e">
        <f t="shared" si="7"/>
        <v>#REF!</v>
      </c>
      <c r="H128" s="47" t="e">
        <f>IF(#REF!=2,#REF!,0)</f>
        <v>#REF!</v>
      </c>
    </row>
    <row r="129" spans="1:8" hidden="1" x14ac:dyDescent="0.45">
      <c r="A129" s="44" t="e">
        <f>IF(#REF!=2,#REF!,"")</f>
        <v>#REF!</v>
      </c>
      <c r="B129" s="45" t="e">
        <f>IF(#REF!=2,#REF!&amp;"/"&amp;#REF!,"")</f>
        <v>#REF!</v>
      </c>
      <c r="C129" s="45" t="e">
        <f>IF(#REF!=2,#REF!,0)</f>
        <v>#REF!</v>
      </c>
      <c r="D129" s="45" t="e">
        <f>IF(#REF!=2,#REF!,0)</f>
        <v>#REF!</v>
      </c>
      <c r="E129" s="46">
        <f t="shared" si="6"/>
        <v>0</v>
      </c>
      <c r="F129" s="46" t="e">
        <f>IF(#REF!=2,#REF!,0)</f>
        <v>#REF!</v>
      </c>
      <c r="G129" s="46" t="e">
        <f t="shared" si="7"/>
        <v>#REF!</v>
      </c>
      <c r="H129" s="47" t="e">
        <f>IF(#REF!=2,#REF!,0)</f>
        <v>#REF!</v>
      </c>
    </row>
    <row r="130" spans="1:8" hidden="1" x14ac:dyDescent="0.45">
      <c r="A130" s="44" t="e">
        <f>IF(#REF!=2,#REF!,"")</f>
        <v>#REF!</v>
      </c>
      <c r="B130" s="45" t="e">
        <f>IF(#REF!=2,#REF!&amp;"/"&amp;#REF!,"")</f>
        <v>#REF!</v>
      </c>
      <c r="C130" s="45" t="e">
        <f>IF(#REF!=2,#REF!,0)</f>
        <v>#REF!</v>
      </c>
      <c r="D130" s="45" t="e">
        <f>IF(#REF!=2,#REF!,0)</f>
        <v>#REF!</v>
      </c>
      <c r="E130" s="46">
        <f t="shared" si="6"/>
        <v>0</v>
      </c>
      <c r="F130" s="46" t="e">
        <f>IF(#REF!=2,#REF!,0)</f>
        <v>#REF!</v>
      </c>
      <c r="G130" s="46" t="e">
        <f t="shared" si="7"/>
        <v>#REF!</v>
      </c>
      <c r="H130" s="47" t="e">
        <f>IF(#REF!=2,#REF!,0)</f>
        <v>#REF!</v>
      </c>
    </row>
    <row r="131" spans="1:8" hidden="1" x14ac:dyDescent="0.45">
      <c r="A131" s="44" t="str">
        <f>IF('Comp 7'!A30=2,'Comp 7'!B$1,"")</f>
        <v/>
      </c>
      <c r="B131" s="45" t="str">
        <f>IF('Comp 7'!$A$30=2,'Comp 7'!$A$30&amp;"/"&amp;'Comp 7'!$B$30,"")</f>
        <v/>
      </c>
      <c r="C131" s="45">
        <f>IF('Comp 7'!$A$30=2,'Comp 7'!$C$30,0)</f>
        <v>0</v>
      </c>
      <c r="D131" s="45">
        <f>IF('Comp 7'!$A$30=2,'Comp 7'!$D$30,0)</f>
        <v>0</v>
      </c>
      <c r="E131" s="46">
        <f t="shared" si="6"/>
        <v>0</v>
      </c>
      <c r="F131" s="46">
        <f>IF('Comp 7'!$A$30=2,'Comp 7'!$K$30,0)</f>
        <v>0</v>
      </c>
      <c r="G131" s="46">
        <f t="shared" si="7"/>
        <v>0</v>
      </c>
      <c r="H131" s="47">
        <f>IF('Comp 7'!$A$30=2,'Comp 7'!$M$30,0)</f>
        <v>0</v>
      </c>
    </row>
    <row r="132" spans="1:8" hidden="1" x14ac:dyDescent="0.45">
      <c r="A132" s="44" t="str">
        <f>IF('Comp 7'!A31=2,'Comp 7'!B$1,"")</f>
        <v/>
      </c>
      <c r="B132" s="45" t="str">
        <f>IF('Comp 7'!$A$31=2,'Comp 7'!$A$31&amp;"/"&amp;'Comp 7'!$B$31,"")</f>
        <v/>
      </c>
      <c r="C132" s="45">
        <f>IF('Comp 7'!$A$31=2,'Comp 7'!$C$31,0)</f>
        <v>0</v>
      </c>
      <c r="D132" s="45">
        <f>IF('Comp 7'!$A$31=2,'Comp 7'!$D$31,0)</f>
        <v>0</v>
      </c>
      <c r="E132" s="46">
        <f t="shared" si="6"/>
        <v>0</v>
      </c>
      <c r="F132" s="46">
        <f>IF('Comp 7'!$A$31=2,'Comp 7'!$K$31,0)</f>
        <v>0</v>
      </c>
      <c r="G132" s="46">
        <f t="shared" si="7"/>
        <v>0</v>
      </c>
      <c r="H132" s="47">
        <f>IF('Comp 7'!$A$31=2,'Comp 7'!$M$31,0)</f>
        <v>0</v>
      </c>
    </row>
    <row r="133" spans="1:8" hidden="1" x14ac:dyDescent="0.45">
      <c r="A133" s="44" t="str">
        <f>IF('Comp 7'!A32=2,'Comp 7'!B$1,"")</f>
        <v/>
      </c>
      <c r="B133" s="45" t="str">
        <f>IF('Comp 7'!$A$32=2,'Comp 7'!$A$32&amp;"/"&amp;'Comp 7'!$B$32,"")</f>
        <v/>
      </c>
      <c r="C133" s="45">
        <f>IF('Comp 7'!$A$32=2,'Comp 7'!$C$32,0)</f>
        <v>0</v>
      </c>
      <c r="D133" s="45">
        <f>IF('Comp 7'!$A$32=2,'Comp 7'!$D$32,0)</f>
        <v>0</v>
      </c>
      <c r="E133" s="46">
        <f t="shared" ref="E133:E164" si="8">IF(ISERROR(C133*D133),0,(C133*D133))</f>
        <v>0</v>
      </c>
      <c r="F133" s="46">
        <f>IF('Comp 7'!$A$32=2,'Comp 7'!$K$32,0)</f>
        <v>0</v>
      </c>
      <c r="G133" s="46">
        <f t="shared" ref="G133:G164" si="9">C133*F133</f>
        <v>0</v>
      </c>
      <c r="H133" s="47">
        <f>IF('Comp 7'!$A$32=2,'Comp 7'!$M$32,0)</f>
        <v>0</v>
      </c>
    </row>
    <row r="134" spans="1:8" hidden="1" x14ac:dyDescent="0.45">
      <c r="A134" s="44" t="str">
        <f>IF('Comp 7'!A33=2,'Comp 7'!B$1,"")</f>
        <v/>
      </c>
      <c r="B134" s="45" t="str">
        <f>IF('Comp 7'!$A$33=2,'Comp 7'!$A$33&amp;"/"&amp;'Comp 7'!$B$33,"")</f>
        <v/>
      </c>
      <c r="C134" s="45">
        <f>IF('Comp 7'!$A$33=2,'Comp 7'!$C$33,0)</f>
        <v>0</v>
      </c>
      <c r="D134" s="45">
        <f>IF('Comp 7'!$A$33=2,'Comp 7'!$D$33,0)</f>
        <v>0</v>
      </c>
      <c r="E134" s="46">
        <f t="shared" si="8"/>
        <v>0</v>
      </c>
      <c r="F134" s="46">
        <f>IF('Comp 7'!$A$33=2,'Comp 7'!$K$33,0)</f>
        <v>0</v>
      </c>
      <c r="G134" s="46">
        <f t="shared" si="9"/>
        <v>0</v>
      </c>
      <c r="H134" s="47">
        <f>IF('Comp 7'!$A$33=2,'Comp 7'!$M$33,0)</f>
        <v>0</v>
      </c>
    </row>
    <row r="135" spans="1:8" hidden="1" x14ac:dyDescent="0.45">
      <c r="A135" s="44" t="str">
        <f>IF('Comp 7'!A34=2,'Comp 7'!B$1,"")</f>
        <v/>
      </c>
      <c r="B135" s="45" t="str">
        <f>IF('Comp 7'!$A$34=2,'Comp 7'!$A$34&amp;"/"&amp;'Comp 7'!$B$34,"")</f>
        <v/>
      </c>
      <c r="C135" s="45">
        <f>IF('Comp 7'!$A$34=2,'Comp 7'!$C$34,0)</f>
        <v>0</v>
      </c>
      <c r="D135" s="45">
        <f>IF('Comp 7'!$A$34=2,'Comp 7'!$D$34,0)</f>
        <v>0</v>
      </c>
      <c r="E135" s="46">
        <f t="shared" si="8"/>
        <v>0</v>
      </c>
      <c r="F135" s="46">
        <f>IF('Comp 7'!$A$34=2,'Comp 7'!$K$34,0)</f>
        <v>0</v>
      </c>
      <c r="G135" s="46">
        <f t="shared" si="9"/>
        <v>0</v>
      </c>
      <c r="H135" s="47">
        <f>IF('Comp 7'!$A$34=2,'Comp 7'!$M$34,0)</f>
        <v>0</v>
      </c>
    </row>
    <row r="136" spans="1:8" hidden="1" x14ac:dyDescent="0.45">
      <c r="A136" s="44" t="str">
        <f>IF('Comp 7'!A35=2,'Comp 7'!B$1,"")</f>
        <v/>
      </c>
      <c r="B136" s="45" t="str">
        <f>IF('Comp 7'!$A$35=2,'Comp 7'!$A$35&amp;"/"&amp;'Comp 7'!$B$35,"")</f>
        <v/>
      </c>
      <c r="C136" s="45">
        <f>IF('Comp 7'!$A$35=2,'Comp 7'!$C$35,0)</f>
        <v>0</v>
      </c>
      <c r="D136" s="45">
        <f>IF('Comp 7'!$A$35=2,'Comp 7'!$D$35,0)</f>
        <v>0</v>
      </c>
      <c r="E136" s="46">
        <f t="shared" si="8"/>
        <v>0</v>
      </c>
      <c r="F136" s="46">
        <f>IF('Comp 7'!$A$35=2,'Comp 7'!$K$35,0)</f>
        <v>0</v>
      </c>
      <c r="G136" s="46">
        <f t="shared" si="9"/>
        <v>0</v>
      </c>
      <c r="H136" s="47">
        <f>IF('Comp 7'!$A$35=2,'Comp 7'!$M$35,0)</f>
        <v>0</v>
      </c>
    </row>
    <row r="137" spans="1:8" hidden="1" x14ac:dyDescent="0.45">
      <c r="A137" s="44" t="str">
        <f>IF('Comp 7'!A36=2,'Comp 7'!B$1,"")</f>
        <v/>
      </c>
      <c r="B137" s="45" t="str">
        <f>IF('Comp 7'!$A$36=2,'Comp 7'!$A$36&amp;"/"&amp;'Comp 7'!$B$36,"")</f>
        <v/>
      </c>
      <c r="C137" s="45">
        <f>IF('Comp 7'!$A$36=2,'Comp 7'!$C$36,0)</f>
        <v>0</v>
      </c>
      <c r="D137" s="45">
        <f>IF('Comp 7'!$A$36=2,'Comp 7'!$D$36,0)</f>
        <v>0</v>
      </c>
      <c r="E137" s="46">
        <f t="shared" si="8"/>
        <v>0</v>
      </c>
      <c r="F137" s="46">
        <f>IF('Comp 7'!$A$36=2,'Comp 7'!$K$36,0)</f>
        <v>0</v>
      </c>
      <c r="G137" s="46">
        <f t="shared" si="9"/>
        <v>0</v>
      </c>
      <c r="H137" s="47">
        <f>IF('Comp 7'!$A$36=2,'Comp 7'!$M$36,0)</f>
        <v>0</v>
      </c>
    </row>
    <row r="138" spans="1:8" hidden="1" x14ac:dyDescent="0.45">
      <c r="A138" s="44" t="str">
        <f>IF('Comp 7'!A37=2,'Comp 7'!B$1,"")</f>
        <v/>
      </c>
      <c r="B138" s="45" t="str">
        <f>IF('Comp 7'!$A$37=2,'Comp 7'!$A$37&amp;"/"&amp;'Comp 7'!$B$37,"")</f>
        <v/>
      </c>
      <c r="C138" s="45">
        <f>IF('Comp 7'!$A$37=2,'Comp 7'!$C$37,0)</f>
        <v>0</v>
      </c>
      <c r="D138" s="45">
        <f>IF('Comp 7'!$A$37=2,'Comp 7'!$D$37,0)</f>
        <v>0</v>
      </c>
      <c r="E138" s="46">
        <f t="shared" si="8"/>
        <v>0</v>
      </c>
      <c r="F138" s="46">
        <f>IF('Comp 7'!$A$37=2,'Comp 7'!$K$37,0)</f>
        <v>0</v>
      </c>
      <c r="G138" s="46">
        <f t="shared" si="9"/>
        <v>0</v>
      </c>
      <c r="H138" s="47">
        <f>IF('Comp 7'!$A$37=2,'Comp 7'!$M$37,0)</f>
        <v>0</v>
      </c>
    </row>
    <row r="139" spans="1:8" hidden="1" x14ac:dyDescent="0.45">
      <c r="A139" s="44" t="str">
        <f>IF('Comp 7'!A38=2,'Comp 7'!B$1,"")</f>
        <v/>
      </c>
      <c r="B139" s="45" t="str">
        <f>IF('Comp 7'!$A$38=2,'Comp 7'!$A$38&amp;"/"&amp;'Comp 7'!$B$38,"")</f>
        <v/>
      </c>
      <c r="C139" s="45">
        <f>IF('Comp 7'!$A$38=2,'Comp 7'!$C$38,0)</f>
        <v>0</v>
      </c>
      <c r="D139" s="45">
        <f>IF('Comp 7'!$A$38=2,'Comp 7'!$D$38,0)</f>
        <v>0</v>
      </c>
      <c r="E139" s="46">
        <f t="shared" si="8"/>
        <v>0</v>
      </c>
      <c r="F139" s="46">
        <f>IF('Comp 7'!$A$38=2,'Comp 7'!$K$38,0)</f>
        <v>0</v>
      </c>
      <c r="G139" s="46">
        <f t="shared" si="9"/>
        <v>0</v>
      </c>
      <c r="H139" s="47">
        <f>IF('Comp 7'!$A$38=2,'Comp 7'!$M$38,0)</f>
        <v>0</v>
      </c>
    </row>
    <row r="140" spans="1:8" hidden="1" x14ac:dyDescent="0.45">
      <c r="A140" s="44" t="str">
        <f>IF('Comp 7'!A39=2,'Comp 7'!B$1,"")</f>
        <v/>
      </c>
      <c r="B140" s="45" t="str">
        <f>IF('Comp 7'!$A$39=2,'Comp 7'!$A$39&amp;"/"&amp;'Comp 7'!$B$39,"")</f>
        <v/>
      </c>
      <c r="C140" s="45">
        <f>IF('Comp 7'!$A$39=2,'Comp 7'!$C$39,0)</f>
        <v>0</v>
      </c>
      <c r="D140" s="45">
        <f>IF('Comp 7'!$A$39=2,'Comp 7'!$D$39,0)</f>
        <v>0</v>
      </c>
      <c r="E140" s="46">
        <f t="shared" si="8"/>
        <v>0</v>
      </c>
      <c r="F140" s="46">
        <f>IF('Comp 7'!$A$39=2,'Comp 7'!$K$39,0)</f>
        <v>0</v>
      </c>
      <c r="G140" s="46">
        <f t="shared" si="9"/>
        <v>0</v>
      </c>
      <c r="H140" s="47">
        <f>IF('Comp 7'!$A$39=2,'Comp 7'!$M$39,0)</f>
        <v>0</v>
      </c>
    </row>
    <row r="141" spans="1:8" hidden="1" x14ac:dyDescent="0.45">
      <c r="A141" s="44" t="str">
        <f>IF('Comp 7'!A40=2,'Comp 7'!B$1,"")</f>
        <v/>
      </c>
      <c r="B141" s="45" t="str">
        <f>IF('Comp 7'!$A$40=2,'Comp 7'!$A$40&amp;"/"&amp;'Comp 7'!$B$40,"")</f>
        <v/>
      </c>
      <c r="C141" s="45">
        <f>IF('Comp 7'!$A$40=2,'Comp 7'!$C$40,0)</f>
        <v>0</v>
      </c>
      <c r="D141" s="45">
        <f>IF('Comp 7'!$A$40=2,'Comp 7'!$D$40,0)</f>
        <v>0</v>
      </c>
      <c r="E141" s="46">
        <f t="shared" si="8"/>
        <v>0</v>
      </c>
      <c r="F141" s="46">
        <f>IF('Comp 7'!$A$40=2,'Comp 7'!$K$40,0)</f>
        <v>0</v>
      </c>
      <c r="G141" s="46">
        <f t="shared" si="9"/>
        <v>0</v>
      </c>
      <c r="H141" s="47">
        <f>IF('Comp 7'!$A$40=2,'Comp 7'!$M$40,0)</f>
        <v>0</v>
      </c>
    </row>
    <row r="142" spans="1:8" hidden="1" x14ac:dyDescent="0.45">
      <c r="A142" s="44" t="str">
        <f>IF('Comp 7'!A41=2,'Comp 7'!B$1,"")</f>
        <v/>
      </c>
      <c r="B142" s="45" t="str">
        <f>IF('Comp 7'!$A$41=2,'Comp 7'!$A$41&amp;"/"&amp;'Comp 7'!$B$41,"")</f>
        <v/>
      </c>
      <c r="C142" s="45">
        <f>IF('Comp 7'!$A$41=2,'Comp 7'!$C$41,0)</f>
        <v>0</v>
      </c>
      <c r="D142" s="45">
        <f>IF('Comp 7'!$A$41=2,'Comp 7'!$D$41,0)</f>
        <v>0</v>
      </c>
      <c r="E142" s="46">
        <f t="shared" si="8"/>
        <v>0</v>
      </c>
      <c r="F142" s="46">
        <f>IF('Comp 7'!$A$41=2,'Comp 7'!$K$41,0)</f>
        <v>0</v>
      </c>
      <c r="G142" s="46">
        <f t="shared" si="9"/>
        <v>0</v>
      </c>
      <c r="H142" s="47">
        <f>IF('Comp 7'!$A$41=2,'Comp 7'!$M$41,0)</f>
        <v>0</v>
      </c>
    </row>
    <row r="143" spans="1:8" hidden="1" x14ac:dyDescent="0.45">
      <c r="A143" s="44" t="str">
        <f>IF('Comp 7'!A42=2,'Comp 7'!B$1,"")</f>
        <v/>
      </c>
      <c r="B143" s="45" t="str">
        <f>IF('Comp 7'!$A$42=2,'Comp 7'!$A$42&amp;"/"&amp;'Comp 7'!$B$42,"")</f>
        <v/>
      </c>
      <c r="C143" s="45">
        <f>IF('Comp 7'!$A$42=2,'Comp 7'!$C$42,0)</f>
        <v>0</v>
      </c>
      <c r="D143" s="45">
        <f>IF('Comp 7'!$A$42=2,'Comp 7'!$D$42,0)</f>
        <v>0</v>
      </c>
      <c r="E143" s="46">
        <f t="shared" si="8"/>
        <v>0</v>
      </c>
      <c r="F143" s="46">
        <f>IF('Comp 7'!$A$42=2,'Comp 7'!$K$42,0)</f>
        <v>0</v>
      </c>
      <c r="G143" s="46">
        <f t="shared" si="9"/>
        <v>0</v>
      </c>
      <c r="H143" s="47">
        <f>IF('Comp 7'!$A$42=2,'Comp 7'!$M$42,0)</f>
        <v>0</v>
      </c>
    </row>
    <row r="144" spans="1:8" hidden="1" x14ac:dyDescent="0.45">
      <c r="A144" s="44" t="str">
        <f>IF('Comp 7'!A43=2,'Comp 7'!B$1,"")</f>
        <v/>
      </c>
      <c r="B144" s="45" t="str">
        <f>IF('Comp 7'!$A$43=2,'Comp 7'!$A$43&amp;"/"&amp;'Comp 7'!$B$43,"")</f>
        <v/>
      </c>
      <c r="C144" s="45">
        <f>IF('Comp 7'!$A$43=2,'Comp 7'!$C$43,0)</f>
        <v>0</v>
      </c>
      <c r="D144" s="45">
        <f>IF('Comp 7'!$A$43=2,'Comp 7'!$D$43,0)</f>
        <v>0</v>
      </c>
      <c r="E144" s="46">
        <f t="shared" si="8"/>
        <v>0</v>
      </c>
      <c r="F144" s="46">
        <f>IF('Comp 7'!$A$43=2,'Comp 7'!$K$43,0)</f>
        <v>0</v>
      </c>
      <c r="G144" s="46">
        <f t="shared" si="9"/>
        <v>0</v>
      </c>
      <c r="H144" s="47">
        <f>IF('Comp 7'!$A$43=2,'Comp 7'!$M$43,0)</f>
        <v>0</v>
      </c>
    </row>
    <row r="145" spans="1:8" hidden="1" x14ac:dyDescent="0.45">
      <c r="A145" s="44" t="str">
        <f>IF('Comp 7'!A44=2,'Comp 7'!B$1,"")</f>
        <v/>
      </c>
      <c r="B145" s="45" t="str">
        <f>IF('Comp 7'!$A$44=2,'Comp 7'!$A$44&amp;"/"&amp;'Comp 7'!$B$44,"")</f>
        <v/>
      </c>
      <c r="C145" s="45">
        <f>IF('Comp 7'!$A$44=2,'Comp 7'!$C$44,0)</f>
        <v>0</v>
      </c>
      <c r="D145" s="45">
        <f>IF('Comp 7'!$A$44=2,'Comp 7'!$D$44,0)</f>
        <v>0</v>
      </c>
      <c r="E145" s="46">
        <f t="shared" si="8"/>
        <v>0</v>
      </c>
      <c r="F145" s="46">
        <f>IF('Comp 7'!$A$44=2,'Comp 7'!$K$44,0)</f>
        <v>0</v>
      </c>
      <c r="G145" s="46">
        <f t="shared" si="9"/>
        <v>0</v>
      </c>
      <c r="H145" s="47">
        <f>IF('Comp 7'!$A$44=2,'Comp 7'!$M$44,0)</f>
        <v>0</v>
      </c>
    </row>
    <row r="146" spans="1:8" hidden="1" x14ac:dyDescent="0.45">
      <c r="A146" s="44" t="str">
        <f>IF('Comp 7'!A45=2,'Comp 7'!B$1,"")</f>
        <v/>
      </c>
      <c r="B146" s="45" t="str">
        <f>IF('Comp 7'!$A$45=2,'Comp 7'!$A$45&amp;"/"&amp;'Comp 7'!$B$45,"")</f>
        <v/>
      </c>
      <c r="C146" s="45">
        <f>IF('Comp 7'!$A$45=2,'Comp 7'!$C$45,0)</f>
        <v>0</v>
      </c>
      <c r="D146" s="45">
        <f>IF('Comp 7'!$A$45=2,'Comp 7'!$D$45,0)</f>
        <v>0</v>
      </c>
      <c r="E146" s="46">
        <f t="shared" si="8"/>
        <v>0</v>
      </c>
      <c r="F146" s="46">
        <f>IF('Comp 7'!$A$45=2,'Comp 7'!$K$45,0)</f>
        <v>0</v>
      </c>
      <c r="G146" s="46">
        <f t="shared" si="9"/>
        <v>0</v>
      </c>
      <c r="H146" s="47">
        <f>IF('Comp 7'!$A$45=2,'Comp 7'!$M$45,0)</f>
        <v>0</v>
      </c>
    </row>
    <row r="147" spans="1:8" hidden="1" x14ac:dyDescent="0.45">
      <c r="A147" s="44" t="str">
        <f>IF('Comp 7'!A46=2,'Comp 7'!B$1,"")</f>
        <v/>
      </c>
      <c r="B147" s="45" t="str">
        <f>IF('Comp 7'!$A$46=2,'Comp 7'!$A$46&amp;"/"&amp;'Comp 7'!$B$46,"")</f>
        <v/>
      </c>
      <c r="C147" s="45">
        <f>IF('Comp 7'!$A$46=2,'Comp 7'!$C$46,0)</f>
        <v>0</v>
      </c>
      <c r="D147" s="45">
        <f>IF('Comp 7'!$A$46=2,'Comp 7'!$D$46,0)</f>
        <v>0</v>
      </c>
      <c r="E147" s="46">
        <f t="shared" si="8"/>
        <v>0</v>
      </c>
      <c r="F147" s="46">
        <f>IF('Comp 7'!$A$46=2,'Comp 7'!$K$46,0)</f>
        <v>0</v>
      </c>
      <c r="G147" s="46">
        <f t="shared" si="9"/>
        <v>0</v>
      </c>
      <c r="H147" s="47">
        <f>IF('Comp 7'!$A$46=2,'Comp 7'!$M$46,0)</f>
        <v>0</v>
      </c>
    </row>
    <row r="148" spans="1:8" hidden="1" x14ac:dyDescent="0.45">
      <c r="A148" s="44" t="str">
        <f>IF('Comp 7'!A47=2,'Comp 7'!B$1,"")</f>
        <v/>
      </c>
      <c r="B148" s="45" t="str">
        <f>IF('Comp 7'!$A$47=2,'Comp 7'!$A$47&amp;"/"&amp;'Comp 7'!$B$47,"")</f>
        <v/>
      </c>
      <c r="C148" s="45">
        <f>IF('Comp 7'!$A$47=2,'Comp 7'!$C$47,0)</f>
        <v>0</v>
      </c>
      <c r="D148" s="45">
        <f>IF('Comp 7'!$A$47=2,'Comp 7'!$D$47,0)</f>
        <v>0</v>
      </c>
      <c r="E148" s="46">
        <f t="shared" si="8"/>
        <v>0</v>
      </c>
      <c r="F148" s="46">
        <f>IF('Comp 7'!$A$47=2,'Comp 7'!$K$47,0)</f>
        <v>0</v>
      </c>
      <c r="G148" s="46">
        <f t="shared" si="9"/>
        <v>0</v>
      </c>
      <c r="H148" s="47">
        <f>IF('Comp 7'!$A$47=2,'Comp 7'!$M$47,0)</f>
        <v>0</v>
      </c>
    </row>
    <row r="149" spans="1:8" hidden="1" x14ac:dyDescent="0.45">
      <c r="A149" s="44" t="str">
        <f>IF('Comp 7'!A48=2,'Comp 7'!B$1,"")</f>
        <v/>
      </c>
      <c r="B149" s="45" t="str">
        <f>IF('Comp 7'!$A$48=2,'Comp 7'!$A$48&amp;"/"&amp;'Comp 7'!$B$48,"")</f>
        <v/>
      </c>
      <c r="C149" s="45">
        <f>IF('Comp 7'!$A$48=2,'Comp 7'!$C$48,0)</f>
        <v>0</v>
      </c>
      <c r="D149" s="45">
        <f>IF('Comp 7'!$A$48=2,'Comp 7'!$D$48,0)</f>
        <v>0</v>
      </c>
      <c r="E149" s="46">
        <f t="shared" si="8"/>
        <v>0</v>
      </c>
      <c r="F149" s="46">
        <f>IF('Comp 7'!$A$48=2,'Comp 7'!$K$48,0)</f>
        <v>0</v>
      </c>
      <c r="G149" s="46">
        <f t="shared" si="9"/>
        <v>0</v>
      </c>
      <c r="H149" s="47">
        <f>IF('Comp 7'!$A$48=2,'Comp 7'!$M$48,0)</f>
        <v>0</v>
      </c>
    </row>
    <row r="150" spans="1:8" hidden="1" x14ac:dyDescent="0.45">
      <c r="A150" s="44" t="str">
        <f>IF('Comp 7'!A49=2,'Comp 7'!B$1,"")</f>
        <v/>
      </c>
      <c r="B150" s="45" t="str">
        <f>IF('Comp 7'!$A$49=2,'Comp 7'!$A$49&amp;"/"&amp;'Comp 7'!$B$49,"")</f>
        <v/>
      </c>
      <c r="C150" s="45">
        <f>IF('Comp 7'!$A$49=2,'Comp 7'!$C$49,0)</f>
        <v>0</v>
      </c>
      <c r="D150" s="45">
        <f>IF('Comp 7'!$A$49=2,'Comp 7'!$D$49,0)</f>
        <v>0</v>
      </c>
      <c r="E150" s="46">
        <f t="shared" si="8"/>
        <v>0</v>
      </c>
      <c r="F150" s="46">
        <f>IF('Comp 7'!$A$49=2,'Comp 7'!$K$49,0)</f>
        <v>0</v>
      </c>
      <c r="G150" s="46">
        <f t="shared" si="9"/>
        <v>0</v>
      </c>
      <c r="H150" s="47">
        <f>IF('Comp 7'!$A$49=2,'Comp 7'!$M$49,0)</f>
        <v>0</v>
      </c>
    </row>
    <row r="151" spans="1:8" hidden="1" x14ac:dyDescent="0.45">
      <c r="A151" s="44" t="str">
        <f>IF('Comp 8'!A30=2,'Comp 8'!B$1,"")</f>
        <v/>
      </c>
      <c r="B151" s="45" t="str">
        <f>IF('Comp 8'!$A$30=2,'Comp 8'!$A$30&amp;"/"&amp;'Comp 8'!$B$30,"")</f>
        <v/>
      </c>
      <c r="C151" s="45">
        <f>IF('Comp 8'!$A$30=2,'Comp 8'!$C$30,0)</f>
        <v>0</v>
      </c>
      <c r="D151" s="45">
        <f>IF('Comp 8'!$A$30=2,'Comp 8'!$D$30,0)</f>
        <v>0</v>
      </c>
      <c r="E151" s="46">
        <f t="shared" si="8"/>
        <v>0</v>
      </c>
      <c r="F151" s="46">
        <f>IF('Comp 8'!$A$30=2,'Comp 8'!$K$30,0)</f>
        <v>0</v>
      </c>
      <c r="G151" s="46">
        <f t="shared" si="9"/>
        <v>0</v>
      </c>
      <c r="H151" s="47">
        <f>IF('Comp 8'!$A$30=2,'Comp 8'!$M$30,0)</f>
        <v>0</v>
      </c>
    </row>
    <row r="152" spans="1:8" hidden="1" x14ac:dyDescent="0.45">
      <c r="A152" s="44" t="str">
        <f>IF('Comp 8'!A31=2,'Comp 8'!B$1,"")</f>
        <v/>
      </c>
      <c r="B152" s="45" t="str">
        <f>IF('Comp 8'!$A$31=2,'Comp 8'!$A$31&amp;"/"&amp;'Comp 8'!$B$31,"")</f>
        <v/>
      </c>
      <c r="C152" s="45">
        <f>IF('Comp 8'!$A$31=2,'Comp 8'!$C$31,0)</f>
        <v>0</v>
      </c>
      <c r="D152" s="45">
        <f>IF('Comp 8'!$A$31=2,'Comp 8'!$D$31,0)</f>
        <v>0</v>
      </c>
      <c r="E152" s="46">
        <f t="shared" si="8"/>
        <v>0</v>
      </c>
      <c r="F152" s="46">
        <f>IF('Comp 8'!$A$31=2,'Comp 8'!$K$31,0)</f>
        <v>0</v>
      </c>
      <c r="G152" s="46">
        <f t="shared" si="9"/>
        <v>0</v>
      </c>
      <c r="H152" s="47">
        <f>IF('Comp 8'!$A$31=2,'Comp 8'!$M$31,0)</f>
        <v>0</v>
      </c>
    </row>
    <row r="153" spans="1:8" hidden="1" x14ac:dyDescent="0.45">
      <c r="A153" s="44" t="str">
        <f>IF('Comp 8'!A32=2,'Comp 8'!B$1,"")</f>
        <v/>
      </c>
      <c r="B153" s="45" t="str">
        <f>IF('Comp 8'!$A$32=2,'Comp 8'!$A$32&amp;"/"&amp;'Comp 8'!$B$32,"")</f>
        <v/>
      </c>
      <c r="C153" s="45">
        <f>IF('Comp 8'!$A$32=2,'Comp 8'!$C$32,0)</f>
        <v>0</v>
      </c>
      <c r="D153" s="45">
        <f>IF('Comp 8'!$A$32=2,'Comp 8'!$D$32,0)</f>
        <v>0</v>
      </c>
      <c r="E153" s="46">
        <f t="shared" si="8"/>
        <v>0</v>
      </c>
      <c r="F153" s="46">
        <f>IF('Comp 8'!$A$32=2,'Comp 8'!$K$32,0)</f>
        <v>0</v>
      </c>
      <c r="G153" s="46">
        <f t="shared" si="9"/>
        <v>0</v>
      </c>
      <c r="H153" s="47">
        <f>IF('Comp 8'!$A$32=2,'Comp 8'!$M$32,0)</f>
        <v>0</v>
      </c>
    </row>
    <row r="154" spans="1:8" hidden="1" x14ac:dyDescent="0.45">
      <c r="A154" s="44" t="str">
        <f>IF('Comp 8'!A33=2,'Comp 8'!B$1,"")</f>
        <v/>
      </c>
      <c r="B154" s="45" t="str">
        <f>IF('Comp 8'!$A$33=2,'Comp 8'!$A$33&amp;"/"&amp;'Comp 8'!$B$33,"")</f>
        <v/>
      </c>
      <c r="C154" s="45">
        <f>IF('Comp 8'!$A$33=2,'Comp 8'!$C$33,0)</f>
        <v>0</v>
      </c>
      <c r="D154" s="45">
        <f>IF('Comp 8'!$A$33=2,'Comp 8'!$D$33,0)</f>
        <v>0</v>
      </c>
      <c r="E154" s="46">
        <f t="shared" si="8"/>
        <v>0</v>
      </c>
      <c r="F154" s="46">
        <f>IF('Comp 8'!$A$33=2,'Comp 8'!$K$33,0)</f>
        <v>0</v>
      </c>
      <c r="G154" s="46">
        <f t="shared" si="9"/>
        <v>0</v>
      </c>
      <c r="H154" s="47">
        <f>IF('Comp 8'!$A$33=2,'Comp 8'!$M$33,0)</f>
        <v>0</v>
      </c>
    </row>
    <row r="155" spans="1:8" hidden="1" x14ac:dyDescent="0.45">
      <c r="A155" s="44" t="str">
        <f>IF('Comp 8'!A34=2,'Comp 8'!B$1,"")</f>
        <v/>
      </c>
      <c r="B155" s="45" t="str">
        <f>IF('Comp 8'!$A$34=2,'Comp 8'!$A$34&amp;"/"&amp;'Comp 8'!$B$34,"")</f>
        <v/>
      </c>
      <c r="C155" s="45">
        <f>IF('Comp 8'!$A$34=2,'Comp 8'!$C$34,0)</f>
        <v>0</v>
      </c>
      <c r="D155" s="45">
        <f>IF('Comp 8'!$A$34=2,'Comp 8'!$D$34,0)</f>
        <v>0</v>
      </c>
      <c r="E155" s="46">
        <f t="shared" si="8"/>
        <v>0</v>
      </c>
      <c r="F155" s="46">
        <f>IF('Comp 8'!$A$34=2,'Comp 8'!$K$34,0)</f>
        <v>0</v>
      </c>
      <c r="G155" s="46">
        <f t="shared" si="9"/>
        <v>0</v>
      </c>
      <c r="H155" s="47">
        <f>IF('Comp 8'!$A$34=2,'Comp 8'!$M$34,0)</f>
        <v>0</v>
      </c>
    </row>
    <row r="156" spans="1:8" hidden="1" x14ac:dyDescent="0.45">
      <c r="A156" s="44" t="str">
        <f>IF('Comp 8'!A35=2,'Comp 8'!B$1,"")</f>
        <v/>
      </c>
      <c r="B156" s="45" t="str">
        <f>IF('Comp 8'!$A$35=2,'Comp 8'!$A$35&amp;"/"&amp;'Comp 8'!$B$35,"")</f>
        <v/>
      </c>
      <c r="C156" s="45">
        <f>IF('Comp 8'!$A$35=2,'Comp 8'!$C$35,0)</f>
        <v>0</v>
      </c>
      <c r="D156" s="45">
        <f>IF('Comp 8'!$A$35=2,'Comp 8'!$D$35,0)</f>
        <v>0</v>
      </c>
      <c r="E156" s="46">
        <f t="shared" si="8"/>
        <v>0</v>
      </c>
      <c r="F156" s="46">
        <f>IF('Comp 8'!$A$35=2,'Comp 8'!$K$35,0)</f>
        <v>0</v>
      </c>
      <c r="G156" s="46">
        <f t="shared" si="9"/>
        <v>0</v>
      </c>
      <c r="H156" s="47">
        <f>IF('Comp 8'!$A$35=2,'Comp 8'!$M$35,0)</f>
        <v>0</v>
      </c>
    </row>
    <row r="157" spans="1:8" hidden="1" x14ac:dyDescent="0.45">
      <c r="A157" s="44" t="str">
        <f>IF('Comp 8'!A36=2,'Comp 8'!B$1,"")</f>
        <v/>
      </c>
      <c r="B157" s="45" t="str">
        <f>IF('Comp 8'!$A$36=2,'Comp 8'!$A$36&amp;"/"&amp;'Comp 8'!$B$36,"")</f>
        <v/>
      </c>
      <c r="C157" s="45">
        <f>IF('Comp 8'!$A$36=2,'Comp 8'!$C$36,0)</f>
        <v>0</v>
      </c>
      <c r="D157" s="45">
        <f>IF('Comp 8'!$A$36=2,'Comp 8'!$D$36,0)</f>
        <v>0</v>
      </c>
      <c r="E157" s="46">
        <f t="shared" si="8"/>
        <v>0</v>
      </c>
      <c r="F157" s="46">
        <f>IF('Comp 8'!$A$36=2,'Comp 8'!$K$36,0)</f>
        <v>0</v>
      </c>
      <c r="G157" s="46">
        <f t="shared" si="9"/>
        <v>0</v>
      </c>
      <c r="H157" s="47">
        <f>IF('Comp 8'!$A$36=2,'Comp 8'!$M$36,0)</f>
        <v>0</v>
      </c>
    </row>
    <row r="158" spans="1:8" hidden="1" x14ac:dyDescent="0.45">
      <c r="A158" s="44" t="str">
        <f>IF('Comp 8'!A37=2,'Comp 8'!B$1,"")</f>
        <v/>
      </c>
      <c r="B158" s="45" t="str">
        <f>IF('Comp 8'!$A$37=2,'Comp 8'!$A$37&amp;"/"&amp;'Comp 8'!$B$37,"")</f>
        <v/>
      </c>
      <c r="C158" s="45">
        <f>IF('Comp 8'!$A$37=2,'Comp 8'!$C$37,0)</f>
        <v>0</v>
      </c>
      <c r="D158" s="45">
        <f>IF('Comp 8'!$A$37=2,'Comp 8'!$D$37,0)</f>
        <v>0</v>
      </c>
      <c r="E158" s="46">
        <f t="shared" si="8"/>
        <v>0</v>
      </c>
      <c r="F158" s="46">
        <f>IF('Comp 8'!$A$37=2,'Comp 8'!$K$37,0)</f>
        <v>0</v>
      </c>
      <c r="G158" s="46">
        <f t="shared" si="9"/>
        <v>0</v>
      </c>
      <c r="H158" s="47">
        <f>IF('Comp 8'!$A$37=2,'Comp 8'!$M$37,0)</f>
        <v>0</v>
      </c>
    </row>
    <row r="159" spans="1:8" hidden="1" x14ac:dyDescent="0.45">
      <c r="A159" s="44" t="str">
        <f>IF('Comp 8'!A38=2,'Comp 8'!B$1,"")</f>
        <v/>
      </c>
      <c r="B159" s="45" t="str">
        <f>IF('Comp 8'!$A$38=2,'Comp 8'!$A$38&amp;"/"&amp;'Comp 8'!$B$38,"")</f>
        <v/>
      </c>
      <c r="C159" s="45">
        <f>IF('Comp 8'!$A$38=2,'Comp 8'!$C$38,0)</f>
        <v>0</v>
      </c>
      <c r="D159" s="45">
        <f>IF('Comp 8'!$A$38=2,'Comp 8'!$D$38,0)</f>
        <v>0</v>
      </c>
      <c r="E159" s="46">
        <f t="shared" si="8"/>
        <v>0</v>
      </c>
      <c r="F159" s="46">
        <f>IF('Comp 8'!$A$38=2,'Comp 8'!$K$38,0)</f>
        <v>0</v>
      </c>
      <c r="G159" s="46">
        <f t="shared" si="9"/>
        <v>0</v>
      </c>
      <c r="H159" s="47">
        <f>IF('Comp 8'!$A$38=2,'Comp 8'!$M$38,0)</f>
        <v>0</v>
      </c>
    </row>
    <row r="160" spans="1:8" hidden="1" x14ac:dyDescent="0.45">
      <c r="A160" s="44" t="str">
        <f>IF('Comp 8'!A39=2,'Comp 8'!B$1,"")</f>
        <v/>
      </c>
      <c r="B160" s="45" t="str">
        <f>IF('Comp 8'!$A$39=2,'Comp 8'!$A$39&amp;"/"&amp;'Comp 8'!$B$39,"")</f>
        <v/>
      </c>
      <c r="C160" s="45">
        <f>IF('Comp 8'!$A$39=2,'Comp 8'!$C$39,0)</f>
        <v>0</v>
      </c>
      <c r="D160" s="45">
        <f>IF('Comp 8'!$A$39=2,'Comp 8'!$D$39,0)</f>
        <v>0</v>
      </c>
      <c r="E160" s="46">
        <f t="shared" si="8"/>
        <v>0</v>
      </c>
      <c r="F160" s="46">
        <f>IF('Comp 8'!$A$39=2,'Comp 8'!$K$39,0)</f>
        <v>0</v>
      </c>
      <c r="G160" s="46">
        <f t="shared" si="9"/>
        <v>0</v>
      </c>
      <c r="H160" s="47">
        <f>IF('Comp 8'!$A$39=2,'Comp 8'!$M$39,0)</f>
        <v>0</v>
      </c>
    </row>
    <row r="161" spans="1:8" hidden="1" x14ac:dyDescent="0.45">
      <c r="A161" s="44" t="str">
        <f>IF('Comp 8'!A40=2,'Comp 8'!B$1,"")</f>
        <v/>
      </c>
      <c r="B161" s="45" t="str">
        <f>IF('Comp 8'!$A$40=2,'Comp 8'!$A$40&amp;"/"&amp;'Comp 8'!$B$40,"")</f>
        <v/>
      </c>
      <c r="C161" s="45">
        <f>IF('Comp 8'!$A$40=2,'Comp 8'!$C$40,0)</f>
        <v>0</v>
      </c>
      <c r="D161" s="45">
        <f>IF('Comp 8'!$A$40=2,'Comp 8'!$D$40,0)</f>
        <v>0</v>
      </c>
      <c r="E161" s="46">
        <f t="shared" si="8"/>
        <v>0</v>
      </c>
      <c r="F161" s="46">
        <f>IF('Comp 8'!$A$40=2,'Comp 8'!$K$40,0)</f>
        <v>0</v>
      </c>
      <c r="G161" s="46">
        <f t="shared" si="9"/>
        <v>0</v>
      </c>
      <c r="H161" s="47">
        <f>IF('Comp 8'!$A$40=2,'Comp 8'!$M$40,0)</f>
        <v>0</v>
      </c>
    </row>
    <row r="162" spans="1:8" hidden="1" x14ac:dyDescent="0.45">
      <c r="A162" s="44" t="str">
        <f>IF('Comp 8'!A41=2,'Comp 8'!B$1,"")</f>
        <v/>
      </c>
      <c r="B162" s="45" t="str">
        <f>IF('Comp 8'!$A$41=2,'Comp 8'!$A$41&amp;"/"&amp;'Comp 8'!$B$41,"")</f>
        <v/>
      </c>
      <c r="C162" s="45">
        <f>IF('Comp 8'!$A$41=2,'Comp 8'!$C$41,0)</f>
        <v>0</v>
      </c>
      <c r="D162" s="45">
        <f>IF('Comp 8'!$A$41=2,'Comp 8'!$D$41,0)</f>
        <v>0</v>
      </c>
      <c r="E162" s="46">
        <f t="shared" si="8"/>
        <v>0</v>
      </c>
      <c r="F162" s="46">
        <f>IF('Comp 8'!$A$41=2,'Comp 8'!$K$41,0)</f>
        <v>0</v>
      </c>
      <c r="G162" s="46">
        <f t="shared" si="9"/>
        <v>0</v>
      </c>
      <c r="H162" s="47">
        <f>IF('Comp 8'!$A$41=2,'Comp 8'!$M$41,0)</f>
        <v>0</v>
      </c>
    </row>
    <row r="163" spans="1:8" hidden="1" x14ac:dyDescent="0.45">
      <c r="A163" s="44" t="str">
        <f>IF('Comp 8'!A42=2,'Comp 8'!B$1,"")</f>
        <v/>
      </c>
      <c r="B163" s="45" t="str">
        <f>IF('Comp 8'!$A$42=2,'Comp 8'!$A$42&amp;"/"&amp;'Comp 8'!$B$42,"")</f>
        <v/>
      </c>
      <c r="C163" s="45">
        <f>IF('Comp 8'!$A$42=2,'Comp 8'!$C$42,0)</f>
        <v>0</v>
      </c>
      <c r="D163" s="45">
        <f>IF('Comp 8'!$A$42=2,'Comp 8'!$D$42,0)</f>
        <v>0</v>
      </c>
      <c r="E163" s="46">
        <f t="shared" si="8"/>
        <v>0</v>
      </c>
      <c r="F163" s="46">
        <f>IF('Comp 8'!$A$42=2,'Comp 8'!$K$42,0)</f>
        <v>0</v>
      </c>
      <c r="G163" s="46">
        <f t="shared" si="9"/>
        <v>0</v>
      </c>
      <c r="H163" s="47">
        <f>IF('Comp 8'!$A$42=2,'Comp 8'!$M$42,0)</f>
        <v>0</v>
      </c>
    </row>
    <row r="164" spans="1:8" hidden="1" x14ac:dyDescent="0.45">
      <c r="A164" s="44" t="str">
        <f>IF('Comp 8'!A43=2,'Comp 8'!B$1,"")</f>
        <v/>
      </c>
      <c r="B164" s="45" t="str">
        <f>IF('Comp 8'!$A$43=2,'Comp 8'!$A$43&amp;"/"&amp;'Comp 8'!$B$43,"")</f>
        <v/>
      </c>
      <c r="C164" s="45">
        <f>IF('Comp 8'!$A$43=2,'Comp 8'!$C$43,0)</f>
        <v>0</v>
      </c>
      <c r="D164" s="45">
        <f>IF('Comp 8'!$A$43=2,'Comp 8'!$D$43,0)</f>
        <v>0</v>
      </c>
      <c r="E164" s="46">
        <f t="shared" si="8"/>
        <v>0</v>
      </c>
      <c r="F164" s="46">
        <f>IF('Comp 8'!$A$43=2,'Comp 8'!$K$43,0)</f>
        <v>0</v>
      </c>
      <c r="G164" s="46">
        <f t="shared" si="9"/>
        <v>0</v>
      </c>
      <c r="H164" s="47">
        <f>IF('Comp 8'!$A$43=2,'Comp 8'!$M$43,0)</f>
        <v>0</v>
      </c>
    </row>
    <row r="165" spans="1:8" hidden="1" x14ac:dyDescent="0.45">
      <c r="A165" s="44" t="str">
        <f>IF('Comp 8'!A44=2,'Comp 8'!B$1,"")</f>
        <v/>
      </c>
      <c r="B165" s="45" t="str">
        <f>IF('Comp 8'!$A$44=2,'Comp 8'!$A$44&amp;"/"&amp;'Comp 8'!$B$44,"")</f>
        <v/>
      </c>
      <c r="C165" s="45">
        <f>IF('Comp 8'!$A$44=2,'Comp 8'!$C$44,0)</f>
        <v>0</v>
      </c>
      <c r="D165" s="45">
        <f>IF('Comp 8'!$A$44=2,'Comp 8'!$D$44,0)</f>
        <v>0</v>
      </c>
      <c r="E165" s="46">
        <f t="shared" ref="E165:E184" si="10">IF(ISERROR(C165*D165),0,(C165*D165))</f>
        <v>0</v>
      </c>
      <c r="F165" s="46">
        <f>IF('Comp 8'!$A$44=2,'Comp 8'!$K$44,0)</f>
        <v>0</v>
      </c>
      <c r="G165" s="46">
        <f t="shared" ref="G165:G184" si="11">C165*F165</f>
        <v>0</v>
      </c>
      <c r="H165" s="47">
        <f>IF('Comp 8'!$A$44=2,'Comp 8'!$M$44,0)</f>
        <v>0</v>
      </c>
    </row>
    <row r="166" spans="1:8" hidden="1" x14ac:dyDescent="0.45">
      <c r="A166" s="44" t="str">
        <f>IF('Comp 8'!A45=2,'Comp 8'!B$1,"")</f>
        <v/>
      </c>
      <c r="B166" s="45" t="str">
        <f>IF('Comp 8'!$A$45=2,'Comp 8'!$A$45&amp;"/"&amp;'Comp 8'!$B$45,"")</f>
        <v/>
      </c>
      <c r="C166" s="45">
        <f>IF('Comp 8'!$A$45=2,'Comp 8'!$C$45,0)</f>
        <v>0</v>
      </c>
      <c r="D166" s="45">
        <f>IF('Comp 8'!$A$45=2,'Comp 8'!$D$45,0)</f>
        <v>0</v>
      </c>
      <c r="E166" s="46">
        <f t="shared" si="10"/>
        <v>0</v>
      </c>
      <c r="F166" s="46">
        <f>IF('Comp 8'!$A$45=2,'Comp 8'!$K$45,0)</f>
        <v>0</v>
      </c>
      <c r="G166" s="46">
        <f t="shared" si="11"/>
        <v>0</v>
      </c>
      <c r="H166" s="47">
        <f>IF('Comp 8'!$A$45=2,'Comp 8'!$M$45,0)</f>
        <v>0</v>
      </c>
    </row>
    <row r="167" spans="1:8" hidden="1" x14ac:dyDescent="0.45">
      <c r="A167" s="44" t="str">
        <f>IF('Comp 8'!A46=2,'Comp 8'!B$1,"")</f>
        <v/>
      </c>
      <c r="B167" s="45" t="str">
        <f>IF('Comp 8'!$A$46=2,'Comp 8'!$A$46&amp;"/"&amp;'Comp 8'!$B$46,"")</f>
        <v/>
      </c>
      <c r="C167" s="45">
        <f>IF('Comp 8'!$A$46=2,'Comp 8'!$C$46,0)</f>
        <v>0</v>
      </c>
      <c r="D167" s="45">
        <f>IF('Comp 8'!$A$46=2,'Comp 8'!$D$46,0)</f>
        <v>0</v>
      </c>
      <c r="E167" s="46">
        <f t="shared" si="10"/>
        <v>0</v>
      </c>
      <c r="F167" s="46">
        <f>IF('Comp 8'!$A$46=2,'Comp 8'!$K$46,0)</f>
        <v>0</v>
      </c>
      <c r="G167" s="46">
        <f t="shared" si="11"/>
        <v>0</v>
      </c>
      <c r="H167" s="47">
        <f>IF('Comp 8'!$A$46=2,'Comp 8'!$M$46,0)</f>
        <v>0</v>
      </c>
    </row>
    <row r="168" spans="1:8" hidden="1" x14ac:dyDescent="0.45">
      <c r="A168" s="44" t="str">
        <f>IF('Comp 8'!A47=2,'Comp 8'!B$1,"")</f>
        <v/>
      </c>
      <c r="B168" s="45" t="str">
        <f>IF('Comp 8'!$A$47=2,'Comp 8'!$A$47&amp;"/"&amp;'Comp 8'!$B$47,"")</f>
        <v/>
      </c>
      <c r="C168" s="45">
        <f>IF('Comp 8'!$A$47=2,'Comp 8'!$C$47,0)</f>
        <v>0</v>
      </c>
      <c r="D168" s="45">
        <f>IF('Comp 8'!$A$47=2,'Comp 8'!$D$47,0)</f>
        <v>0</v>
      </c>
      <c r="E168" s="46">
        <f t="shared" si="10"/>
        <v>0</v>
      </c>
      <c r="F168" s="46">
        <f>IF('Comp 8'!$A$47=2,'Comp 8'!$K$47,0)</f>
        <v>0</v>
      </c>
      <c r="G168" s="46">
        <f t="shared" si="11"/>
        <v>0</v>
      </c>
      <c r="H168" s="47">
        <f>IF('Comp 8'!$A$47=2,'Comp 8'!$M$47,0)</f>
        <v>0</v>
      </c>
    </row>
    <row r="169" spans="1:8" hidden="1" x14ac:dyDescent="0.45">
      <c r="A169" s="44" t="str">
        <f>IF('Comp 8'!A48=2,'Comp 8'!B$1,"")</f>
        <v/>
      </c>
      <c r="B169" s="45" t="str">
        <f>IF('Comp 8'!$A$48=2,'Comp 8'!$A$48&amp;"/"&amp;'Comp 8'!$B$48,"")</f>
        <v/>
      </c>
      <c r="C169" s="45">
        <f>IF('Comp 8'!$A$48=2,'Comp 8'!$C$48,0)</f>
        <v>0</v>
      </c>
      <c r="D169" s="45">
        <f>IF('Comp 8'!$A$48=2,'Comp 8'!$D$48,0)</f>
        <v>0</v>
      </c>
      <c r="E169" s="46">
        <f t="shared" si="10"/>
        <v>0</v>
      </c>
      <c r="F169" s="46">
        <f>IF('Comp 8'!$A$48=2,'Comp 8'!$K$48,0)</f>
        <v>0</v>
      </c>
      <c r="G169" s="46">
        <f t="shared" si="11"/>
        <v>0</v>
      </c>
      <c r="H169" s="47">
        <f>IF('Comp 8'!$A$48=2,'Comp 8'!$M$48,0)</f>
        <v>0</v>
      </c>
    </row>
    <row r="170" spans="1:8" hidden="1" x14ac:dyDescent="0.45">
      <c r="A170" s="44" t="str">
        <f>IF('2151 Kirkwood'!A35=2,'2151 Kirkwood'!$B$1,"")</f>
        <v/>
      </c>
      <c r="B170" s="45" t="str">
        <f>IF('2151 Kirkwood'!$A$35=2,'2151 Kirkwood'!$A$35&amp;"/"&amp;'2151 Kirkwood'!$B$35,"")</f>
        <v/>
      </c>
      <c r="C170" s="45">
        <f>IF('2151 Kirkwood'!$A$35=2,'2151 Kirkwood'!$C$35,0)</f>
        <v>0</v>
      </c>
      <c r="D170" s="45">
        <f>IF('2151 Kirkwood'!$A$35=2,'2151 Kirkwood'!$D$35,0)</f>
        <v>0</v>
      </c>
      <c r="E170" s="46">
        <f t="shared" si="10"/>
        <v>0</v>
      </c>
      <c r="F170" s="46">
        <f>IF('2151 Kirkwood'!$A$35=2,'2151 Kirkwood'!$K$35,0)</f>
        <v>0</v>
      </c>
      <c r="G170" s="46">
        <f t="shared" si="11"/>
        <v>0</v>
      </c>
      <c r="H170" s="47">
        <f>IF('2151 Kirkwood'!$A$35=2,'2151 Kirkwood'!$M$35,0)</f>
        <v>0</v>
      </c>
    </row>
    <row r="171" spans="1:8" hidden="1" x14ac:dyDescent="0.45">
      <c r="A171" s="44" t="str">
        <f>IF('Abbey Briar Forest'!A33=2,'Abbey Briar Forest'!B$1,"")</f>
        <v>Abbey Briar Forest</v>
      </c>
      <c r="B171" s="45" t="str">
        <f>IF('Abbey Briar Forest'!$A$33=2,'Abbey Briar Forest'!$A$33&amp;"/"&amp;'Abbey Briar Forest'!$B$33,"")</f>
        <v>2/2</v>
      </c>
      <c r="C171" s="45">
        <f>IF('Abbey Briar Forest'!$A$33=2,'Abbey Briar Forest'!$C$33,0)</f>
        <v>60</v>
      </c>
      <c r="D171" s="45">
        <f>IF('Abbey Briar Forest'!$A$33=2,'Abbey Briar Forest'!$D$33,0)</f>
        <v>857</v>
      </c>
      <c r="E171" s="46">
        <f t="shared" si="10"/>
        <v>51420</v>
      </c>
      <c r="F171" s="46">
        <f>IF('Abbey Briar Forest'!$A$33=2,'Abbey Briar Forest'!$K$33,0)</f>
        <v>1079</v>
      </c>
      <c r="G171" s="46">
        <f t="shared" si="11"/>
        <v>64740</v>
      </c>
      <c r="H171" s="47">
        <f>IF('Abbey Briar Forest'!$A$33=2,'Abbey Briar Forest'!$M$33,0)</f>
        <v>1.2590431738623105</v>
      </c>
    </row>
    <row r="172" spans="1:8" hidden="1" x14ac:dyDescent="0.45">
      <c r="A172" s="44" t="str">
        <f>IF('Park at Pisa'!A33=2,'Park at Pisa'!B$1,"")</f>
        <v/>
      </c>
      <c r="B172" s="45" t="str">
        <f>IF('Park at Pisa'!$A$33=2,'Park at Pisa'!$A$33&amp;"/"&amp;'Park at Pisa'!$B$33,"")</f>
        <v/>
      </c>
      <c r="C172" s="45">
        <f>IF('Park at Pisa'!$A$33=2,'Park at Pisa'!$C$33,0)</f>
        <v>0</v>
      </c>
      <c r="D172" s="45">
        <f>IF('Park at Pisa'!$A$33=2,'Park at Pisa'!$D$33,0)</f>
        <v>0</v>
      </c>
      <c r="E172" s="46">
        <f t="shared" si="10"/>
        <v>0</v>
      </c>
      <c r="F172" s="46">
        <f>IF('Park at Pisa'!$A$33=2,'Park at Pisa'!$K$33,0)</f>
        <v>0</v>
      </c>
      <c r="G172" s="46">
        <f t="shared" si="11"/>
        <v>0</v>
      </c>
      <c r="H172" s="47">
        <f>IF('Park at Pisa'!$A$33=2,'Park at Pisa'!$M$33,0)</f>
        <v>0</v>
      </c>
    </row>
    <row r="173" spans="1:8" hidden="1" x14ac:dyDescent="0.45">
      <c r="A173" s="44" t="str">
        <f>IF('Park at Pisa'!A32=2,'Park at Pisa'!B$1,"")</f>
        <v>Park at Pisa</v>
      </c>
      <c r="B173" s="45" t="str">
        <f>IF('Park at Pisa'!$A$32=2,'Park at Pisa'!$A$32&amp;"/"&amp;'Park at Pisa'!$B$32,"")</f>
        <v>2/2</v>
      </c>
      <c r="C173" s="45">
        <f>IF('Park at Pisa'!$A$32=2,'Park at Pisa'!$C$32,0)</f>
        <v>72</v>
      </c>
      <c r="D173" s="45">
        <f>IF('Park at Pisa'!$A$32=2,'Park at Pisa'!$D$32,0)</f>
        <v>1084</v>
      </c>
      <c r="E173" s="46">
        <f t="shared" si="10"/>
        <v>78048</v>
      </c>
      <c r="F173" s="46">
        <f>IF('Park at Pisa'!$A$32=2,'Park at Pisa'!$K$32,0)</f>
        <v>1090</v>
      </c>
      <c r="G173" s="46">
        <f t="shared" si="11"/>
        <v>78480</v>
      </c>
      <c r="H173" s="47">
        <f>IF('Park at Pisa'!$A$32=2,'Park at Pisa'!$M$32,0)</f>
        <v>1.0055350553505535</v>
      </c>
    </row>
    <row r="174" spans="1:8" hidden="1" x14ac:dyDescent="0.45">
      <c r="A174" s="44" t="str">
        <f>IF('The Aubrey'!A31=2,'The Aubrey'!B$1,"")</f>
        <v/>
      </c>
      <c r="B174" s="45" t="str">
        <f>IF('The Aubrey'!$A$31=2,'The Aubrey'!$A$31&amp;"/"&amp;'The Aubrey'!$B$31,"")</f>
        <v/>
      </c>
      <c r="C174" s="45">
        <f>IF('The Aubrey'!$A$31=2,'The Aubrey'!$C$31,0)</f>
        <v>0</v>
      </c>
      <c r="D174" s="45">
        <f>IF('The Aubrey'!$A$31=2,'The Aubrey'!$D$31,0)</f>
        <v>0</v>
      </c>
      <c r="E174" s="46">
        <f t="shared" si="10"/>
        <v>0</v>
      </c>
      <c r="F174" s="46">
        <f>IF('The Aubrey'!$A$31=2,'The Aubrey'!$K$31,0)</f>
        <v>0</v>
      </c>
      <c r="G174" s="46">
        <f t="shared" si="11"/>
        <v>0</v>
      </c>
      <c r="H174" s="47">
        <f>IF('The Aubrey'!$A$31=2,'The Aubrey'!$M$31,0)</f>
        <v>0</v>
      </c>
    </row>
    <row r="175" spans="1:8" hidden="1" x14ac:dyDescent="0.45">
      <c r="A175" s="44" t="str">
        <f>IF('Ashford Briar Point'!A33=2,'Ashford Briar Point'!B$1,"")</f>
        <v>Ashford Briar Point</v>
      </c>
      <c r="B175" s="45" t="str">
        <f>IF('Ashford Briar Point'!$A$33=2,'Ashford Briar Point'!$A$33&amp;"/"&amp;'Ashford Briar Point'!$B$33,"")</f>
        <v>2/2</v>
      </c>
      <c r="C175" s="45">
        <f>IF('Ashford Briar Point'!$A$33=2,'Ashford Briar Point'!$C$33,0)</f>
        <v>112</v>
      </c>
      <c r="D175" s="45">
        <f>IF('Ashford Briar Point'!$A$33=2,'Ashford Briar Point'!$D$33,0)</f>
        <v>880</v>
      </c>
      <c r="E175" s="46">
        <f t="shared" si="10"/>
        <v>98560</v>
      </c>
      <c r="F175" s="46">
        <f>IF('Ashford Briar Point'!$A$33=2,'Ashford Briar Point'!$K$33,0)</f>
        <v>1199</v>
      </c>
      <c r="G175" s="46">
        <f t="shared" si="11"/>
        <v>134288</v>
      </c>
      <c r="H175" s="47">
        <f>IF('Ashford Briar Point'!$A$33=2,'Ashford Briar Point'!$M$33,0)</f>
        <v>1.3625</v>
      </c>
    </row>
    <row r="176" spans="1:8" hidden="1" x14ac:dyDescent="0.45">
      <c r="A176" s="44" t="e">
        <f>IF('The Aubrey'!#REF!=2,'The Aubrey'!B$1,"")</f>
        <v>#REF!</v>
      </c>
      <c r="B176" s="45" t="e">
        <f>IF('The Aubrey'!#REF!=2,'The Aubrey'!#REF!&amp;"/"&amp;'The Aubrey'!#REF!,"")</f>
        <v>#REF!</v>
      </c>
      <c r="C176" s="45" t="e">
        <f>IF('The Aubrey'!#REF!=2,'The Aubrey'!#REF!,0)</f>
        <v>#REF!</v>
      </c>
      <c r="D176" s="45" t="e">
        <f>IF('The Aubrey'!#REF!=2,'The Aubrey'!#REF!,0)</f>
        <v>#REF!</v>
      </c>
      <c r="E176" s="46">
        <f t="shared" si="10"/>
        <v>0</v>
      </c>
      <c r="F176" s="46" t="e">
        <f>IF('The Aubrey'!#REF!=2,'The Aubrey'!#REF!,0)</f>
        <v>#REF!</v>
      </c>
      <c r="G176" s="46" t="e">
        <f t="shared" si="11"/>
        <v>#REF!</v>
      </c>
      <c r="H176" s="47" t="e">
        <f>IF('The Aubrey'!#REF!=2,'The Aubrey'!#REF!,0)</f>
        <v>#REF!</v>
      </c>
    </row>
    <row r="177" spans="1:8" hidden="1" x14ac:dyDescent="0.45">
      <c r="A177" s="44" t="str">
        <f>IF('Ashford Briar Point'!A34=2,'Ashford Briar Point'!B$1,"")</f>
        <v/>
      </c>
      <c r="B177" s="45" t="str">
        <f>IF('Ashford Briar Point'!$A$34=2,'Ashford Briar Point'!$A$34&amp;"/"&amp;'Ashford Briar Point'!$B$34,"")</f>
        <v/>
      </c>
      <c r="C177" s="45">
        <f>IF('Ashford Briar Point'!$A$34=2,'Ashford Briar Point'!$C$34,0)</f>
        <v>0</v>
      </c>
      <c r="D177" s="45">
        <f>IF('Ashford Briar Point'!$A$34=2,'Ashford Briar Point'!$D$34,0)</f>
        <v>0</v>
      </c>
      <c r="E177" s="46">
        <f t="shared" si="10"/>
        <v>0</v>
      </c>
      <c r="F177" s="46">
        <f>IF('Ashford Briar Point'!$A$34=2,'Ashford Briar Point'!$K$34,0)</f>
        <v>0</v>
      </c>
      <c r="G177" s="46">
        <f t="shared" si="11"/>
        <v>0</v>
      </c>
      <c r="H177" s="47">
        <f>IF('Ashford Briar Point'!$A$34=2,'Ashford Briar Point'!$M$34,0)</f>
        <v>0</v>
      </c>
    </row>
    <row r="178" spans="1:8" hidden="1" x14ac:dyDescent="0.45">
      <c r="A178" s="44" t="e">
        <f>IF(#REF!=2,#REF!,"")</f>
        <v>#REF!</v>
      </c>
      <c r="B178" s="45" t="e">
        <f>IF(#REF!=2,#REF!&amp;"/"&amp;#REF!,"")</f>
        <v>#REF!</v>
      </c>
      <c r="C178" s="45" t="e">
        <f>IF(#REF!=2,#REF!,0)</f>
        <v>#REF!</v>
      </c>
      <c r="D178" s="45" t="e">
        <f>IF(#REF!=2,#REF!,0)</f>
        <v>#REF!</v>
      </c>
      <c r="E178" s="46">
        <f t="shared" si="10"/>
        <v>0</v>
      </c>
      <c r="F178" s="46" t="e">
        <f>IF(#REF!=2,#REF!,0)</f>
        <v>#REF!</v>
      </c>
      <c r="G178" s="46" t="e">
        <f t="shared" si="11"/>
        <v>#REF!</v>
      </c>
      <c r="H178" s="47" t="e">
        <f>IF(#REF!=2,#REF!,0)</f>
        <v>#REF!</v>
      </c>
    </row>
    <row r="179" spans="1:8" hidden="1" x14ac:dyDescent="0.45">
      <c r="A179" s="44" t="e">
        <f>IF(#REF!=2,#REF!,"")</f>
        <v>#REF!</v>
      </c>
      <c r="B179" s="45" t="e">
        <f>IF(#REF!=2,#REF!&amp;"/"&amp;#REF!,"")</f>
        <v>#REF!</v>
      </c>
      <c r="C179" s="45" t="e">
        <f>IF(#REF!=2,#REF!,0)</f>
        <v>#REF!</v>
      </c>
      <c r="D179" s="45" t="e">
        <f>IF(#REF!=2,#REF!,0)</f>
        <v>#REF!</v>
      </c>
      <c r="E179" s="46">
        <f t="shared" si="10"/>
        <v>0</v>
      </c>
      <c r="F179" s="46" t="e">
        <f>IF(#REF!=2,#REF!,0)</f>
        <v>#REF!</v>
      </c>
      <c r="G179" s="46" t="e">
        <f t="shared" si="11"/>
        <v>#REF!</v>
      </c>
      <c r="H179" s="47" t="e">
        <f>IF(#REF!=2,#REF!,0)</f>
        <v>#REF!</v>
      </c>
    </row>
    <row r="180" spans="1:8" x14ac:dyDescent="0.45">
      <c r="A180" s="44" t="e">
        <f>IF(#REF!=2,#REF!,"")</f>
        <v>#REF!</v>
      </c>
      <c r="B180" s="45" t="e">
        <f>IF(#REF!=2,#REF!&amp;"/"&amp;#REF!,"")</f>
        <v>#REF!</v>
      </c>
      <c r="C180" s="45" t="e">
        <f>IF(#REF!=2,#REF!,0)</f>
        <v>#REF!</v>
      </c>
      <c r="D180" s="45" t="e">
        <f>IF(#REF!=2,#REF!,0)</f>
        <v>#REF!</v>
      </c>
      <c r="E180" s="46">
        <f t="shared" si="10"/>
        <v>0</v>
      </c>
      <c r="F180" s="46" t="e">
        <f>IF(#REF!=2,#REF!,0)</f>
        <v>#REF!</v>
      </c>
      <c r="G180" s="46" t="e">
        <f t="shared" si="11"/>
        <v>#REF!</v>
      </c>
      <c r="H180" s="47" t="e">
        <f>IF(#REF!=2,#REF!,0)</f>
        <v>#REF!</v>
      </c>
    </row>
    <row r="181" spans="1:8" x14ac:dyDescent="0.45">
      <c r="A181" s="44" t="e">
        <f>IF(#REF!=2,#REF!,"")</f>
        <v>#REF!</v>
      </c>
      <c r="B181" s="45" t="e">
        <f>IF(#REF!=2,#REF!&amp;"/"&amp;#REF!,"")</f>
        <v>#REF!</v>
      </c>
      <c r="C181" s="45" t="e">
        <f>IF(#REF!=2,#REF!,0)</f>
        <v>#REF!</v>
      </c>
      <c r="D181" s="45" t="e">
        <f>IF(#REF!=2,#REF!,0)</f>
        <v>#REF!</v>
      </c>
      <c r="E181" s="46">
        <f t="shared" si="10"/>
        <v>0</v>
      </c>
      <c r="F181" s="46" t="e">
        <f>IF(#REF!=2,#REF!,0)</f>
        <v>#REF!</v>
      </c>
      <c r="G181" s="46" t="e">
        <f t="shared" si="11"/>
        <v>#REF!</v>
      </c>
      <c r="H181" s="47" t="e">
        <f>IF(#REF!=2,#REF!,0)</f>
        <v>#REF!</v>
      </c>
    </row>
    <row r="182" spans="1:8" x14ac:dyDescent="0.45">
      <c r="A182" s="44" t="e">
        <f>IF(#REF!=2,#REF!,"")</f>
        <v>#REF!</v>
      </c>
      <c r="B182" s="45" t="e">
        <f>IF(#REF!=2,#REF!&amp;"/"&amp;#REF!,"")</f>
        <v>#REF!</v>
      </c>
      <c r="C182" s="45" t="e">
        <f>IF(#REF!=2,#REF!,0)</f>
        <v>#REF!</v>
      </c>
      <c r="D182" s="45" t="e">
        <f>IF(#REF!=2,#REF!,0)</f>
        <v>#REF!</v>
      </c>
      <c r="E182" s="46">
        <f t="shared" si="10"/>
        <v>0</v>
      </c>
      <c r="F182" s="46" t="e">
        <f>IF(#REF!=2,#REF!,0)</f>
        <v>#REF!</v>
      </c>
      <c r="G182" s="46" t="e">
        <f t="shared" si="11"/>
        <v>#REF!</v>
      </c>
      <c r="H182" s="47" t="e">
        <f>IF(#REF!=2,#REF!,0)</f>
        <v>#REF!</v>
      </c>
    </row>
    <row r="183" spans="1:8" x14ac:dyDescent="0.45">
      <c r="A183" s="44" t="e">
        <f>IF(#REF!=2,#REF!,"")</f>
        <v>#REF!</v>
      </c>
      <c r="B183" s="45" t="e">
        <f>IF(#REF!=2,#REF!&amp;"/"&amp;#REF!,"")</f>
        <v>#REF!</v>
      </c>
      <c r="C183" s="45" t="e">
        <f>IF(#REF!=2,#REF!,0)</f>
        <v>#REF!</v>
      </c>
      <c r="D183" s="45" t="e">
        <f>IF(#REF!=2,#REF!,0)</f>
        <v>#REF!</v>
      </c>
      <c r="E183" s="46">
        <f t="shared" si="10"/>
        <v>0</v>
      </c>
      <c r="F183" s="46" t="e">
        <f>IF(#REF!=2,#REF!,0)</f>
        <v>#REF!</v>
      </c>
      <c r="G183" s="46" t="e">
        <f t="shared" si="11"/>
        <v>#REF!</v>
      </c>
      <c r="H183" s="47" t="e">
        <f>IF(#REF!=2,#REF!,0)</f>
        <v>#REF!</v>
      </c>
    </row>
    <row r="184" spans="1:8" hidden="1" x14ac:dyDescent="0.45">
      <c r="A184" s="44" t="str">
        <f>IF('Comp 8'!A49=2,'Comp 8'!B$1,"")</f>
        <v/>
      </c>
      <c r="B184" s="45" t="str">
        <f>IF('Comp 8'!$A$49=2,'Comp 8'!$A$49&amp;"/"&amp;'Comp 8'!$B$49,"")</f>
        <v/>
      </c>
      <c r="C184" s="45">
        <f>IF('Comp 8'!$A$49=2,'Comp 8'!$C$49,0)</f>
        <v>0</v>
      </c>
      <c r="D184" s="45">
        <f>IF('Comp 8'!$A$49=2,'Comp 8'!$D$49,0)</f>
        <v>0</v>
      </c>
      <c r="E184" s="46">
        <f t="shared" si="10"/>
        <v>0</v>
      </c>
      <c r="F184" s="46">
        <f>IF('Comp 8'!$A$49=2,'Comp 8'!$K$49,0)</f>
        <v>0</v>
      </c>
      <c r="G184" s="46">
        <f t="shared" si="11"/>
        <v>0</v>
      </c>
      <c r="H184" s="47">
        <f>IF('Comp 8'!$A$49=2,'Comp 8'!$M$49,0)</f>
        <v>0</v>
      </c>
    </row>
  </sheetData>
  <sheetProtection password="9C4F" sheet="1" objects="1" scenarios="1" autoFilter="0"/>
  <autoFilter ref="A4:A184" xr:uid="{00000000-0009-0000-0000-000005000000}">
    <filterColumn colId="0">
      <customFilters and="1">
        <customFilter operator="notEqual" val=" "/>
      </customFilters>
    </filterColumn>
  </autoFilter>
  <mergeCells count="2">
    <mergeCell ref="A1:H1"/>
    <mergeCell ref="A2:H2"/>
  </mergeCells>
  <conditionalFormatting sqref="A5:H184">
    <cfRule type="expression" dxfId="7" priority="2">
      <formula>$A5=Subject_Property</formula>
    </cfRule>
    <cfRule type="expression" dxfId="6" priority="4">
      <formula>$A5=Subject_Property</formula>
    </cfRule>
  </conditionalFormatting>
  <conditionalFormatting sqref="C5:H183">
    <cfRule type="expression" dxfId="5" priority="3">
      <formula>$A5=""</formula>
    </cfRule>
  </conditionalFormatting>
  <conditionalFormatting sqref="C5:H184">
    <cfRule type="expression" dxfId="4" priority="1">
      <formula>$A5=""</formula>
    </cfRule>
  </conditionalFormatting>
  <printOptions horizontalCentered="1"/>
  <pageMargins left="0.3" right="0.25" top="1.5" bottom="0.75" header="0.3" footer="0.3"/>
  <pageSetup scale="97" orientation="portrait"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filterMode="1">
    <tabColor rgb="FFFFC000"/>
  </sheetPr>
  <dimension ref="A1:I184"/>
  <sheetViews>
    <sheetView showGridLines="0" zoomScaleNormal="100" workbookViewId="0">
      <selection activeCell="A5" sqref="A5:H183"/>
    </sheetView>
  </sheetViews>
  <sheetFormatPr defaultColWidth="9.15625" defaultRowHeight="12.6" x14ac:dyDescent="0.45"/>
  <cols>
    <col min="1" max="1" width="30.15625" style="44" customWidth="1"/>
    <col min="2" max="4" width="14" style="44" customWidth="1"/>
    <col min="5" max="5" width="14" style="48" hidden="1" customWidth="1"/>
    <col min="6" max="6" width="14" style="48" customWidth="1"/>
    <col min="7" max="7" width="14" style="49" hidden="1" customWidth="1"/>
    <col min="8" max="8" width="14" style="49" customWidth="1"/>
    <col min="9" max="16384" width="9.15625" style="44"/>
  </cols>
  <sheetData>
    <row r="1" spans="1:9" ht="13.8" x14ac:dyDescent="0.45">
      <c r="A1" s="222" t="s">
        <v>112</v>
      </c>
      <c r="B1" s="222"/>
      <c r="C1" s="222"/>
      <c r="D1" s="222"/>
      <c r="E1" s="222"/>
      <c r="F1" s="222"/>
      <c r="G1" s="222"/>
      <c r="H1" s="222"/>
    </row>
    <row r="2" spans="1:9" ht="13.8" x14ac:dyDescent="0.45">
      <c r="A2" s="222" t="str">
        <f>'2151 Kirkwood'!B1</f>
        <v xml:space="preserve">2151 Kirkwood </v>
      </c>
      <c r="B2" s="222"/>
      <c r="C2" s="222"/>
      <c r="D2" s="222"/>
      <c r="E2" s="222"/>
      <c r="F2" s="222"/>
      <c r="G2" s="222"/>
      <c r="H2" s="222"/>
    </row>
    <row r="3" spans="1:9" ht="12.9" thickBot="1" x14ac:dyDescent="0.5">
      <c r="A3" s="43"/>
    </row>
    <row r="4" spans="1:9" ht="12.9" thickBot="1" x14ac:dyDescent="0.5">
      <c r="A4" s="37" t="s">
        <v>100</v>
      </c>
      <c r="B4" s="38" t="s">
        <v>101</v>
      </c>
      <c r="C4" s="39" t="s">
        <v>102</v>
      </c>
      <c r="D4" s="40" t="s">
        <v>109</v>
      </c>
      <c r="E4" s="41" t="s">
        <v>110</v>
      </c>
      <c r="F4" s="41" t="s">
        <v>105</v>
      </c>
      <c r="G4" s="42" t="s">
        <v>106</v>
      </c>
      <c r="H4" s="42" t="s">
        <v>107</v>
      </c>
      <c r="I4" s="43"/>
    </row>
    <row r="5" spans="1:9" hidden="1" x14ac:dyDescent="0.45">
      <c r="A5" s="44" t="str">
        <f>IF('2151 Kirkwood'!A30=4,'2151 Kirkwood'!$B$1,"")</f>
        <v/>
      </c>
      <c r="B5" s="45" t="str">
        <f>IF('2151 Kirkwood'!$A$30=4,'2151 Kirkwood'!$A$30&amp;"/"&amp;'2151 Kirkwood'!$B$30,"")</f>
        <v/>
      </c>
      <c r="C5" s="45">
        <f>IF('2151 Kirkwood'!$A$30=4,'2151 Kirkwood'!$C$30,0)</f>
        <v>0</v>
      </c>
      <c r="D5" s="45">
        <f>IF('2151 Kirkwood'!$A$30=4,'2151 Kirkwood'!$D$30,0)</f>
        <v>0</v>
      </c>
      <c r="E5" s="46">
        <f t="shared" ref="E5:E36" si="0">IF(ISERROR(C5*D5),0,(C5*D5))</f>
        <v>0</v>
      </c>
      <c r="F5" s="46">
        <f>IF('2151 Kirkwood'!$A$30=4,'2151 Kirkwood'!$K$30,0)</f>
        <v>0</v>
      </c>
      <c r="G5" s="46">
        <f t="shared" ref="G5:G36" si="1">C5*F5</f>
        <v>0</v>
      </c>
      <c r="H5" s="47">
        <f>IF('2151 Kirkwood'!$A$30=4,'2151 Kirkwood'!$M$30,0)</f>
        <v>0</v>
      </c>
    </row>
    <row r="6" spans="1:9" hidden="1" x14ac:dyDescent="0.45">
      <c r="A6" s="44" t="str">
        <f>IF('2151 Kirkwood'!A31=4,'2151 Kirkwood'!$B$1,"")</f>
        <v/>
      </c>
      <c r="B6" s="45" t="str">
        <f>IF('2151 Kirkwood'!$A$31=4,'2151 Kirkwood'!$A$31&amp;"/"&amp;'2151 Kirkwood'!$B$31,"")</f>
        <v/>
      </c>
      <c r="C6" s="45">
        <f>IF('2151 Kirkwood'!$A$31=4,'2151 Kirkwood'!$C$31,0)</f>
        <v>0</v>
      </c>
      <c r="D6" s="45">
        <f>IF('2151 Kirkwood'!$A$31=4,'2151 Kirkwood'!$D$31,0)</f>
        <v>0</v>
      </c>
      <c r="E6" s="46">
        <f t="shared" si="0"/>
        <v>0</v>
      </c>
      <c r="F6" s="46">
        <f>IF('2151 Kirkwood'!$A$31=4,'2151 Kirkwood'!$K$31,0)</f>
        <v>0</v>
      </c>
      <c r="G6" s="46">
        <f t="shared" si="1"/>
        <v>0</v>
      </c>
      <c r="H6" s="47">
        <f>IF('2151 Kirkwood'!$A$31=4,'2151 Kirkwood'!$M$31,0)</f>
        <v>0</v>
      </c>
    </row>
    <row r="7" spans="1:9" hidden="1" x14ac:dyDescent="0.45">
      <c r="A7" s="44" t="str">
        <f>IF('2151 Kirkwood'!A32=4,'2151 Kirkwood'!$B$1,"")</f>
        <v/>
      </c>
      <c r="B7" s="45" t="str">
        <f>IF('2151 Kirkwood'!$A$32=4,'2151 Kirkwood'!$A$32&amp;"/"&amp;'2151 Kirkwood'!$B$32,"")</f>
        <v/>
      </c>
      <c r="C7" s="45">
        <f>IF('2151 Kirkwood'!$A$32=4,'2151 Kirkwood'!$C$32,0)</f>
        <v>0</v>
      </c>
      <c r="D7" s="45">
        <f>IF('2151 Kirkwood'!$A$32=4,'2151 Kirkwood'!$D$32,0)</f>
        <v>0</v>
      </c>
      <c r="E7" s="46">
        <f t="shared" si="0"/>
        <v>0</v>
      </c>
      <c r="F7" s="46">
        <f>IF('2151 Kirkwood'!$A$32=4,'2151 Kirkwood'!$K$32,0)</f>
        <v>0</v>
      </c>
      <c r="G7" s="46">
        <f t="shared" si="1"/>
        <v>0</v>
      </c>
      <c r="H7" s="47">
        <f>IF('2151 Kirkwood'!$A$32=4,'2151 Kirkwood'!$M$32,0)</f>
        <v>0</v>
      </c>
    </row>
    <row r="8" spans="1:9" hidden="1" x14ac:dyDescent="0.45">
      <c r="A8" s="44" t="str">
        <f>IF('2151 Kirkwood'!A35=4,'2151 Kirkwood'!$B$1,"")</f>
        <v/>
      </c>
      <c r="B8" s="45" t="str">
        <f>IF('2151 Kirkwood'!$A$35=4,'2151 Kirkwood'!$A$35&amp;"/"&amp;'2151 Kirkwood'!$B$35,"")</f>
        <v/>
      </c>
      <c r="C8" s="45">
        <f>IF('2151 Kirkwood'!$A$35=4,'2151 Kirkwood'!$C$35,0)</f>
        <v>0</v>
      </c>
      <c r="D8" s="45">
        <f>IF('2151 Kirkwood'!$A$35=4,'2151 Kirkwood'!$D$35,0)</f>
        <v>0</v>
      </c>
      <c r="E8" s="46">
        <f t="shared" si="0"/>
        <v>0</v>
      </c>
      <c r="F8" s="46">
        <f>IF('2151 Kirkwood'!$A$35=4,'2151 Kirkwood'!$K$35,0)</f>
        <v>0</v>
      </c>
      <c r="G8" s="46">
        <f t="shared" si="1"/>
        <v>0</v>
      </c>
      <c r="H8" s="47">
        <f>IF('2151 Kirkwood'!$A$35=4,'2151 Kirkwood'!$M$35,0)</f>
        <v>0</v>
      </c>
    </row>
    <row r="9" spans="1:9" hidden="1" x14ac:dyDescent="0.45">
      <c r="A9" s="44" t="str">
        <f>IF('2151 Kirkwood'!A36=4,'2151 Kirkwood'!$B$1,"")</f>
        <v/>
      </c>
      <c r="B9" s="45" t="str">
        <f>IF('2151 Kirkwood'!$A$36=4,'2151 Kirkwood'!$A$36&amp;"/"&amp;'2151 Kirkwood'!$B$36,"")</f>
        <v/>
      </c>
      <c r="C9" s="45">
        <f>IF('2151 Kirkwood'!$A$36=4,'2151 Kirkwood'!$C$36,0)</f>
        <v>0</v>
      </c>
      <c r="D9" s="45">
        <f>IF('2151 Kirkwood'!$A$36=4,'2151 Kirkwood'!$D$36,0)</f>
        <v>0</v>
      </c>
      <c r="E9" s="46">
        <f t="shared" si="0"/>
        <v>0</v>
      </c>
      <c r="F9" s="46">
        <f>IF('2151 Kirkwood'!$A$36=4,'2151 Kirkwood'!$K$36,0)</f>
        <v>0</v>
      </c>
      <c r="G9" s="46">
        <f t="shared" si="1"/>
        <v>0</v>
      </c>
      <c r="H9" s="47">
        <f>IF('2151 Kirkwood'!$A$36=4,'2151 Kirkwood'!$M$36,0)</f>
        <v>0</v>
      </c>
    </row>
    <row r="10" spans="1:9" hidden="1" x14ac:dyDescent="0.45">
      <c r="A10" s="44" t="str">
        <f>IF('2151 Kirkwood'!A37=4,'2151 Kirkwood'!$B$1,"")</f>
        <v/>
      </c>
      <c r="B10" s="45" t="str">
        <f>IF('2151 Kirkwood'!$A$37=4,'2151 Kirkwood'!$A$37&amp;"/"&amp;'2151 Kirkwood'!$B$37,"")</f>
        <v/>
      </c>
      <c r="C10" s="45">
        <f>IF('2151 Kirkwood'!$A$37=4,'2151 Kirkwood'!$C$37,0)</f>
        <v>0</v>
      </c>
      <c r="D10" s="45">
        <f>IF('2151 Kirkwood'!$A$37=4,'2151 Kirkwood'!$D$37,0)</f>
        <v>0</v>
      </c>
      <c r="E10" s="46">
        <f t="shared" si="0"/>
        <v>0</v>
      </c>
      <c r="F10" s="46">
        <f>IF('2151 Kirkwood'!$A$37=4,'2151 Kirkwood'!$K$37,0)</f>
        <v>0</v>
      </c>
      <c r="G10" s="46">
        <f t="shared" si="1"/>
        <v>0</v>
      </c>
      <c r="H10" s="47">
        <f>IF('2151 Kirkwood'!$A$37=4,'2151 Kirkwood'!$M$37,0)</f>
        <v>0</v>
      </c>
    </row>
    <row r="11" spans="1:9" hidden="1" x14ac:dyDescent="0.45">
      <c r="A11" s="44" t="str">
        <f>IF('2151 Kirkwood'!A38=4,'2151 Kirkwood'!$B$1,"")</f>
        <v/>
      </c>
      <c r="B11" s="45" t="str">
        <f>IF('2151 Kirkwood'!$A$38=4,'2151 Kirkwood'!$A$38&amp;"/"&amp;'2151 Kirkwood'!$B$38,"")</f>
        <v/>
      </c>
      <c r="C11" s="45">
        <f>IF('2151 Kirkwood'!$A$38=4,'2151 Kirkwood'!$C$38,0)</f>
        <v>0</v>
      </c>
      <c r="D11" s="45">
        <f>IF('2151 Kirkwood'!$A$38=4,'2151 Kirkwood'!$D$38,0)</f>
        <v>0</v>
      </c>
      <c r="E11" s="46">
        <f t="shared" si="0"/>
        <v>0</v>
      </c>
      <c r="F11" s="46">
        <f>IF('2151 Kirkwood'!$A$38=4,'2151 Kirkwood'!$K$38,0)</f>
        <v>0</v>
      </c>
      <c r="G11" s="46">
        <f t="shared" si="1"/>
        <v>0</v>
      </c>
      <c r="H11" s="47">
        <f>IF('2151 Kirkwood'!$A$38=4,'2151 Kirkwood'!$M$38,0)</f>
        <v>0</v>
      </c>
    </row>
    <row r="12" spans="1:9" hidden="1" x14ac:dyDescent="0.45">
      <c r="A12" s="44" t="str">
        <f>IF('2151 Kirkwood'!A40=4,'2151 Kirkwood'!$B$1,"")</f>
        <v/>
      </c>
      <c r="B12" s="45" t="str">
        <f>IF('2151 Kirkwood'!$A$40=4,'2151 Kirkwood'!$A$40&amp;"/"&amp;'2151 Kirkwood'!$B$40,"")</f>
        <v/>
      </c>
      <c r="C12" s="45">
        <f>IF('2151 Kirkwood'!$A$40=4,'2151 Kirkwood'!$C$40,0)</f>
        <v>0</v>
      </c>
      <c r="D12" s="45">
        <f>IF('2151 Kirkwood'!$A$40=4,'2151 Kirkwood'!$D$40,0)</f>
        <v>0</v>
      </c>
      <c r="E12" s="46">
        <f t="shared" si="0"/>
        <v>0</v>
      </c>
      <c r="F12" s="46">
        <f>IF('2151 Kirkwood'!$A$40=4,'2151 Kirkwood'!$K$40,0)</f>
        <v>0</v>
      </c>
      <c r="G12" s="46">
        <f t="shared" si="1"/>
        <v>0</v>
      </c>
      <c r="H12" s="47">
        <f>IF('2151 Kirkwood'!$A$40=4,'2151 Kirkwood'!$M$40,0)</f>
        <v>0</v>
      </c>
    </row>
    <row r="13" spans="1:9" hidden="1" x14ac:dyDescent="0.45">
      <c r="A13" s="44" t="str">
        <f>IF('2151 Kirkwood'!A41=4,'2151 Kirkwood'!$B$1,"")</f>
        <v/>
      </c>
      <c r="B13" s="45" t="str">
        <f>IF('2151 Kirkwood'!$A$41=4,'2151 Kirkwood'!$A$41&amp;"/"&amp;'2151 Kirkwood'!$B$41,"")</f>
        <v/>
      </c>
      <c r="C13" s="45">
        <f>IF('2151 Kirkwood'!$A$41=4,'2151 Kirkwood'!$C$41,0)</f>
        <v>0</v>
      </c>
      <c r="D13" s="45">
        <f>IF('2151 Kirkwood'!$A$41=4,'2151 Kirkwood'!$D$41,0)</f>
        <v>0</v>
      </c>
      <c r="E13" s="46">
        <f t="shared" si="0"/>
        <v>0</v>
      </c>
      <c r="F13" s="46">
        <f>IF('2151 Kirkwood'!$A$41=4,'2151 Kirkwood'!$K$41,0)</f>
        <v>0</v>
      </c>
      <c r="G13" s="46">
        <f t="shared" si="1"/>
        <v>0</v>
      </c>
      <c r="H13" s="47">
        <f>IF('2151 Kirkwood'!$A$41=4,'2151 Kirkwood'!$M$41,0)</f>
        <v>0</v>
      </c>
    </row>
    <row r="14" spans="1:9" hidden="1" x14ac:dyDescent="0.45">
      <c r="A14" s="44" t="e">
        <f>IF('2151 Kirkwood'!#REF!=4,'2151 Kirkwood'!$B$1,"")</f>
        <v>#REF!</v>
      </c>
      <c r="B14" s="45" t="e">
        <f>IF('2151 Kirkwood'!#REF!=4,'2151 Kirkwood'!#REF!&amp;"/"&amp;'2151 Kirkwood'!#REF!,"")</f>
        <v>#REF!</v>
      </c>
      <c r="C14" s="45" t="e">
        <f>IF('2151 Kirkwood'!#REF!=4,'2151 Kirkwood'!#REF!,0)</f>
        <v>#REF!</v>
      </c>
      <c r="D14" s="45" t="e">
        <f>IF('2151 Kirkwood'!#REF!=4,'2151 Kirkwood'!#REF!,0)</f>
        <v>#REF!</v>
      </c>
      <c r="E14" s="46">
        <f t="shared" si="0"/>
        <v>0</v>
      </c>
      <c r="F14" s="46" t="e">
        <f>IF('2151 Kirkwood'!#REF!=4,'2151 Kirkwood'!#REF!,0)</f>
        <v>#REF!</v>
      </c>
      <c r="G14" s="46" t="e">
        <f t="shared" si="1"/>
        <v>#REF!</v>
      </c>
      <c r="H14" s="47" t="e">
        <f>IF('2151 Kirkwood'!#REF!=4,'2151 Kirkwood'!#REF!,0)</f>
        <v>#REF!</v>
      </c>
    </row>
    <row r="15" spans="1:9" hidden="1" x14ac:dyDescent="0.45">
      <c r="A15" s="44" t="e">
        <f>IF('2151 Kirkwood'!#REF!=4,'2151 Kirkwood'!$B$1,"")</f>
        <v>#REF!</v>
      </c>
      <c r="B15" s="45" t="e">
        <f>IF('2151 Kirkwood'!#REF!=4,'2151 Kirkwood'!#REF!&amp;"/"&amp;'2151 Kirkwood'!#REF!,"")</f>
        <v>#REF!</v>
      </c>
      <c r="C15" s="45" t="e">
        <f>IF('2151 Kirkwood'!#REF!=4,'2151 Kirkwood'!#REF!,0)</f>
        <v>#REF!</v>
      </c>
      <c r="D15" s="45" t="e">
        <f>IF('2151 Kirkwood'!#REF!=4,'2151 Kirkwood'!#REF!,0)</f>
        <v>#REF!</v>
      </c>
      <c r="E15" s="46">
        <f t="shared" si="0"/>
        <v>0</v>
      </c>
      <c r="F15" s="46" t="e">
        <f>IF('2151 Kirkwood'!#REF!=4,'2151 Kirkwood'!#REF!,0)</f>
        <v>#REF!</v>
      </c>
      <c r="G15" s="46" t="e">
        <f t="shared" si="1"/>
        <v>#REF!</v>
      </c>
      <c r="H15" s="47" t="e">
        <f>IF('2151 Kirkwood'!#REF!=4,'2151 Kirkwood'!#REF!,0)</f>
        <v>#REF!</v>
      </c>
    </row>
    <row r="16" spans="1:9" hidden="1" x14ac:dyDescent="0.45">
      <c r="A16" s="44" t="e">
        <f>IF('2151 Kirkwood'!#REF!=4,'2151 Kirkwood'!$B$1,"")</f>
        <v>#REF!</v>
      </c>
      <c r="B16" s="45" t="e">
        <f>IF('2151 Kirkwood'!#REF!=4,'2151 Kirkwood'!#REF!&amp;"/"&amp;'2151 Kirkwood'!#REF!,"")</f>
        <v>#REF!</v>
      </c>
      <c r="C16" s="45" t="e">
        <f>IF('2151 Kirkwood'!#REF!=4,'2151 Kirkwood'!#REF!,0)</f>
        <v>#REF!</v>
      </c>
      <c r="D16" s="45" t="e">
        <f>IF('2151 Kirkwood'!#REF!=4,'2151 Kirkwood'!#REF!,0)</f>
        <v>#REF!</v>
      </c>
      <c r="E16" s="46">
        <f t="shared" si="0"/>
        <v>0</v>
      </c>
      <c r="F16" s="46" t="e">
        <f>IF('2151 Kirkwood'!#REF!=4,'2151 Kirkwood'!#REF!,0)</f>
        <v>#REF!</v>
      </c>
      <c r="G16" s="46" t="e">
        <f t="shared" si="1"/>
        <v>#REF!</v>
      </c>
      <c r="H16" s="47" t="e">
        <f>IF('2151 Kirkwood'!#REF!=4,'2151 Kirkwood'!#REF!,0)</f>
        <v>#REF!</v>
      </c>
    </row>
    <row r="17" spans="1:8" hidden="1" x14ac:dyDescent="0.45">
      <c r="A17" s="44" t="e">
        <f>IF('2151 Kirkwood'!#REF!=4,'2151 Kirkwood'!$B$1,"")</f>
        <v>#REF!</v>
      </c>
      <c r="B17" s="45" t="e">
        <f>IF('2151 Kirkwood'!#REF!=4,'2151 Kirkwood'!#REF!&amp;"/"&amp;'2151 Kirkwood'!#REF!,"")</f>
        <v>#REF!</v>
      </c>
      <c r="C17" s="45" t="e">
        <f>IF('2151 Kirkwood'!#REF!=4,'2151 Kirkwood'!#REF!,0)</f>
        <v>#REF!</v>
      </c>
      <c r="D17" s="45" t="e">
        <f>IF('2151 Kirkwood'!#REF!=4,'2151 Kirkwood'!#REF!,0)</f>
        <v>#REF!</v>
      </c>
      <c r="E17" s="46">
        <f t="shared" si="0"/>
        <v>0</v>
      </c>
      <c r="F17" s="46" t="e">
        <f>IF('2151 Kirkwood'!#REF!=4,'2151 Kirkwood'!#REF!,0)</f>
        <v>#REF!</v>
      </c>
      <c r="G17" s="46" t="e">
        <f t="shared" si="1"/>
        <v>#REF!</v>
      </c>
      <c r="H17" s="47" t="e">
        <f>IF('2151 Kirkwood'!#REF!=4,'2151 Kirkwood'!#REF!,0)</f>
        <v>#REF!</v>
      </c>
    </row>
    <row r="18" spans="1:8" hidden="1" x14ac:dyDescent="0.45">
      <c r="A18" s="44" t="e">
        <f>IF('2151 Kirkwood'!#REF!=4,'2151 Kirkwood'!$B$1,"")</f>
        <v>#REF!</v>
      </c>
      <c r="B18" s="45" t="e">
        <f>IF('2151 Kirkwood'!#REF!=4,'2151 Kirkwood'!#REF!&amp;"/"&amp;'2151 Kirkwood'!#REF!,"")</f>
        <v>#REF!</v>
      </c>
      <c r="C18" s="45" t="e">
        <f>IF('2151 Kirkwood'!#REF!=4,'2151 Kirkwood'!#REF!,0)</f>
        <v>#REF!</v>
      </c>
      <c r="D18" s="45" t="e">
        <f>IF('2151 Kirkwood'!#REF!=4,'2151 Kirkwood'!#REF!,0)</f>
        <v>#REF!</v>
      </c>
      <c r="E18" s="46">
        <f t="shared" si="0"/>
        <v>0</v>
      </c>
      <c r="F18" s="46" t="e">
        <f>IF('2151 Kirkwood'!#REF!=4,'2151 Kirkwood'!#REF!,0)</f>
        <v>#REF!</v>
      </c>
      <c r="G18" s="46" t="e">
        <f t="shared" si="1"/>
        <v>#REF!</v>
      </c>
      <c r="H18" s="47" t="e">
        <f>IF('2151 Kirkwood'!#REF!=4,'2151 Kirkwood'!#REF!,0)</f>
        <v>#REF!</v>
      </c>
    </row>
    <row r="19" spans="1:8" hidden="1" x14ac:dyDescent="0.45">
      <c r="A19" s="44" t="e">
        <f>IF('2151 Kirkwood'!#REF!=4,'2151 Kirkwood'!$B$1,"")</f>
        <v>#REF!</v>
      </c>
      <c r="B19" s="45" t="e">
        <f>IF('2151 Kirkwood'!#REF!=4,'2151 Kirkwood'!#REF!&amp;"/"&amp;'2151 Kirkwood'!#REF!,"")</f>
        <v>#REF!</v>
      </c>
      <c r="C19" s="45" t="e">
        <f>IF('2151 Kirkwood'!#REF!=4,'2151 Kirkwood'!#REF!,0)</f>
        <v>#REF!</v>
      </c>
      <c r="D19" s="45" t="e">
        <f>IF('2151 Kirkwood'!#REF!=4,'2151 Kirkwood'!#REF!,0)</f>
        <v>#REF!</v>
      </c>
      <c r="E19" s="46">
        <f t="shared" si="0"/>
        <v>0</v>
      </c>
      <c r="F19" s="46" t="e">
        <f>IF('2151 Kirkwood'!#REF!=4,'2151 Kirkwood'!#REF!,0)</f>
        <v>#REF!</v>
      </c>
      <c r="G19" s="46" t="e">
        <f t="shared" si="1"/>
        <v>#REF!</v>
      </c>
      <c r="H19" s="47" t="e">
        <f>IF('2151 Kirkwood'!#REF!=4,'2151 Kirkwood'!#REF!,0)</f>
        <v>#REF!</v>
      </c>
    </row>
    <row r="20" spans="1:8" hidden="1" x14ac:dyDescent="0.45">
      <c r="A20" s="44" t="e">
        <f>IF('2151 Kirkwood'!#REF!=4,'2151 Kirkwood'!$B$1,"")</f>
        <v>#REF!</v>
      </c>
      <c r="B20" s="45" t="e">
        <f>IF('2151 Kirkwood'!#REF!=4,'2151 Kirkwood'!#REF!&amp;"/"&amp;'2151 Kirkwood'!#REF!,"")</f>
        <v>#REF!</v>
      </c>
      <c r="C20" s="45" t="e">
        <f>IF('2151 Kirkwood'!#REF!=4,'2151 Kirkwood'!#REF!,0)</f>
        <v>#REF!</v>
      </c>
      <c r="D20" s="45" t="e">
        <f>IF('2151 Kirkwood'!#REF!=4,'2151 Kirkwood'!#REF!,0)</f>
        <v>#REF!</v>
      </c>
      <c r="E20" s="46">
        <f t="shared" si="0"/>
        <v>0</v>
      </c>
      <c r="F20" s="46" t="e">
        <f>IF('2151 Kirkwood'!#REF!=4,'2151 Kirkwood'!#REF!,0)</f>
        <v>#REF!</v>
      </c>
      <c r="G20" s="46" t="e">
        <f t="shared" si="1"/>
        <v>#REF!</v>
      </c>
      <c r="H20" s="47" t="e">
        <f>IF('2151 Kirkwood'!#REF!=4,'2151 Kirkwood'!#REF!,0)</f>
        <v>#REF!</v>
      </c>
    </row>
    <row r="21" spans="1:8" hidden="1" x14ac:dyDescent="0.45">
      <c r="A21" s="44" t="e">
        <f>IF('2151 Kirkwood'!#REF!=4,'2151 Kirkwood'!$B$1,"")</f>
        <v>#REF!</v>
      </c>
      <c r="B21" s="45" t="e">
        <f>IF('2151 Kirkwood'!#REF!=4,'2151 Kirkwood'!#REF!&amp;"/"&amp;'2151 Kirkwood'!#REF!,"")</f>
        <v>#REF!</v>
      </c>
      <c r="C21" s="45" t="e">
        <f>IF('2151 Kirkwood'!#REF!=4,'2151 Kirkwood'!#REF!,0)</f>
        <v>#REF!</v>
      </c>
      <c r="D21" s="45" t="e">
        <f>IF('2151 Kirkwood'!#REF!=4,'2151 Kirkwood'!#REF!,0)</f>
        <v>#REF!</v>
      </c>
      <c r="E21" s="46">
        <f t="shared" si="0"/>
        <v>0</v>
      </c>
      <c r="F21" s="46" t="e">
        <f>IF('2151 Kirkwood'!#REF!=4,'2151 Kirkwood'!#REF!,0)</f>
        <v>#REF!</v>
      </c>
      <c r="G21" s="46" t="e">
        <f t="shared" si="1"/>
        <v>#REF!</v>
      </c>
      <c r="H21" s="47" t="e">
        <f>IF('2151 Kirkwood'!#REF!=4,'2151 Kirkwood'!#REF!,0)</f>
        <v>#REF!</v>
      </c>
    </row>
    <row r="22" spans="1:8" hidden="1" x14ac:dyDescent="0.45">
      <c r="A22" s="44" t="str">
        <f>IF('2151 Kirkwood'!A42=4,'2151 Kirkwood'!$B$1,"")</f>
        <v/>
      </c>
      <c r="B22" s="45" t="str">
        <f>IF('2151 Kirkwood'!$A$42=4,'2151 Kirkwood'!$A$42&amp;"/"&amp;'2151 Kirkwood'!$B$42,"")</f>
        <v/>
      </c>
      <c r="C22" s="45">
        <f>IF('2151 Kirkwood'!$A$42=4,'2151 Kirkwood'!$C$42,0)</f>
        <v>0</v>
      </c>
      <c r="D22" s="45">
        <f>IF('2151 Kirkwood'!$A$42=4,'2151 Kirkwood'!$D$42,0)</f>
        <v>0</v>
      </c>
      <c r="E22" s="46">
        <f t="shared" si="0"/>
        <v>0</v>
      </c>
      <c r="F22" s="46">
        <f>IF('2151 Kirkwood'!$A$42=4,'2151 Kirkwood'!$K$42,0)</f>
        <v>0</v>
      </c>
      <c r="G22" s="46">
        <f t="shared" si="1"/>
        <v>0</v>
      </c>
      <c r="H22" s="47">
        <f>IF('2151 Kirkwood'!$A$42=4,'2151 Kirkwood'!$M$42,0)</f>
        <v>0</v>
      </c>
    </row>
    <row r="23" spans="1:8" hidden="1" x14ac:dyDescent="0.45">
      <c r="A23" s="44" t="str">
        <f>IF('2151 Kirkwood'!A43=4,'2151 Kirkwood'!$B$1,"")</f>
        <v/>
      </c>
      <c r="B23" s="45" t="str">
        <f>IF('2151 Kirkwood'!$A$43=4,'2151 Kirkwood'!$A$43&amp;"/"&amp;'2151 Kirkwood'!$B$43,"")</f>
        <v/>
      </c>
      <c r="C23" s="45">
        <f>IF('2151 Kirkwood'!$A$43=4,'2151 Kirkwood'!$C$43,0)</f>
        <v>0</v>
      </c>
      <c r="D23" s="45">
        <f>IF('2151 Kirkwood'!$A$43=4,'2151 Kirkwood'!$D$43,0)</f>
        <v>0</v>
      </c>
      <c r="E23" s="46">
        <f t="shared" si="0"/>
        <v>0</v>
      </c>
      <c r="F23" s="46">
        <f>IF('2151 Kirkwood'!$A$43=4,'2151 Kirkwood'!$K$43,0)</f>
        <v>0</v>
      </c>
      <c r="G23" s="46">
        <f t="shared" si="1"/>
        <v>0</v>
      </c>
      <c r="H23" s="47">
        <f>IF('2151 Kirkwood'!$A$43=4,'2151 Kirkwood'!$M$43,0)</f>
        <v>0</v>
      </c>
    </row>
    <row r="24" spans="1:8" hidden="1" x14ac:dyDescent="0.45">
      <c r="A24" s="44" t="e">
        <f>IF('2151 Kirkwood'!#REF!=4,'2151 Kirkwood'!$B$1,"")</f>
        <v>#REF!</v>
      </c>
      <c r="B24" s="45" t="e">
        <f>IF('2151 Kirkwood'!#REF!=4,'2151 Kirkwood'!#REF!&amp;"/"&amp;'2151 Kirkwood'!#REF!,"")</f>
        <v>#REF!</v>
      </c>
      <c r="C24" s="45" t="e">
        <f>IF('2151 Kirkwood'!#REF!=4,'2151 Kirkwood'!#REF!,0)</f>
        <v>#REF!</v>
      </c>
      <c r="D24" s="45" t="e">
        <f>IF('2151 Kirkwood'!#REF!=4,'2151 Kirkwood'!#REF!,0)</f>
        <v>#REF!</v>
      </c>
      <c r="E24" s="46">
        <f t="shared" si="0"/>
        <v>0</v>
      </c>
      <c r="F24" s="46" t="e">
        <f>IF('2151 Kirkwood'!#REF!=4,'2151 Kirkwood'!#REF!,0)</f>
        <v>#REF!</v>
      </c>
      <c r="G24" s="46" t="e">
        <f t="shared" si="1"/>
        <v>#REF!</v>
      </c>
      <c r="H24" s="47" t="e">
        <f>IF('2151 Kirkwood'!#REF!=4,'2151 Kirkwood'!#REF!,0)</f>
        <v>#REF!</v>
      </c>
    </row>
    <row r="25" spans="1:8" hidden="1" x14ac:dyDescent="0.45">
      <c r="A25" s="44" t="str">
        <f>IF('Abbey Briar Forest'!A30=4,'Abbey Briar Forest'!B$1,"")</f>
        <v/>
      </c>
      <c r="B25" s="45" t="str">
        <f>IF('Abbey Briar Forest'!$A$30=4,'Abbey Briar Forest'!$A$30&amp;"/"&amp;'Abbey Briar Forest'!$B$30,"")</f>
        <v/>
      </c>
      <c r="C25" s="45">
        <f>IF('Abbey Briar Forest'!$A$30=4,'Abbey Briar Forest'!$C$30,0)</f>
        <v>0</v>
      </c>
      <c r="D25" s="45">
        <f>IF('Abbey Briar Forest'!$A$30=4,'Abbey Briar Forest'!$D$30,0)</f>
        <v>0</v>
      </c>
      <c r="E25" s="46">
        <f t="shared" si="0"/>
        <v>0</v>
      </c>
      <c r="F25" s="46">
        <f>IF('Abbey Briar Forest'!$A$30=4,'Abbey Briar Forest'!$K$30,0)</f>
        <v>0</v>
      </c>
      <c r="G25" s="46">
        <f t="shared" si="1"/>
        <v>0</v>
      </c>
      <c r="H25" s="47">
        <f>IF('Abbey Briar Forest'!$A$30=4,'Abbey Briar Forest'!$M$30,0)</f>
        <v>0</v>
      </c>
    </row>
    <row r="26" spans="1:8" hidden="1" x14ac:dyDescent="0.45">
      <c r="A26" s="44" t="str">
        <f>IF('Abbey Briar Forest'!A31=4,'Abbey Briar Forest'!B$1,"")</f>
        <v/>
      </c>
      <c r="B26" s="45" t="str">
        <f>IF('Abbey Briar Forest'!$A$31=4,'Abbey Briar Forest'!$A$31&amp;"/"&amp;'Abbey Briar Forest'!$B$31,"")</f>
        <v/>
      </c>
      <c r="C26" s="45">
        <f>IF('Abbey Briar Forest'!$A$31=4,'Abbey Briar Forest'!$C$31,0)</f>
        <v>0</v>
      </c>
      <c r="D26" s="45">
        <f>IF('Abbey Briar Forest'!$A$31=4,'Abbey Briar Forest'!$D$31,0)</f>
        <v>0</v>
      </c>
      <c r="E26" s="46">
        <f t="shared" si="0"/>
        <v>0</v>
      </c>
      <c r="F26" s="46">
        <f>IF('Abbey Briar Forest'!$A$31=4,'Abbey Briar Forest'!$K$31,0)</f>
        <v>0</v>
      </c>
      <c r="G26" s="46">
        <f t="shared" si="1"/>
        <v>0</v>
      </c>
      <c r="H26" s="47">
        <f>IF('Abbey Briar Forest'!$A$31=4,'Abbey Briar Forest'!$M$31,0)</f>
        <v>0</v>
      </c>
    </row>
    <row r="27" spans="1:8" hidden="1" x14ac:dyDescent="0.45">
      <c r="A27" s="44" t="str">
        <f>IF('Abbey Briar Forest'!A32=4,'Abbey Briar Forest'!B$1,"")</f>
        <v/>
      </c>
      <c r="B27" s="45" t="str">
        <f>IF('Abbey Briar Forest'!$A$32=4,'Abbey Briar Forest'!$A$32&amp;"/"&amp;'Abbey Briar Forest'!$B$32,"")</f>
        <v/>
      </c>
      <c r="C27" s="45">
        <f>IF('Abbey Briar Forest'!$A$32=4,'Abbey Briar Forest'!$C$32,0)</f>
        <v>0</v>
      </c>
      <c r="D27" s="45">
        <f>IF('Abbey Briar Forest'!$A$32=4,'Abbey Briar Forest'!$D$32,0)</f>
        <v>0</v>
      </c>
      <c r="E27" s="46">
        <f t="shared" si="0"/>
        <v>0</v>
      </c>
      <c r="F27" s="46">
        <f>IF('Abbey Briar Forest'!$A$32=4,'Abbey Briar Forest'!$K$32,0)</f>
        <v>0</v>
      </c>
      <c r="G27" s="46">
        <f t="shared" si="1"/>
        <v>0</v>
      </c>
      <c r="H27" s="47">
        <f>IF('Abbey Briar Forest'!$A$32=4,'Abbey Briar Forest'!$M$32,0)</f>
        <v>0</v>
      </c>
    </row>
    <row r="28" spans="1:8" hidden="1" x14ac:dyDescent="0.45">
      <c r="A28" s="44" t="str">
        <f>IF('Abbey Briar Forest'!A33=4,'Abbey Briar Forest'!B$1,"")</f>
        <v/>
      </c>
      <c r="B28" s="45" t="str">
        <f>IF('Abbey Briar Forest'!$A$33=4,'Abbey Briar Forest'!$A$33&amp;"/"&amp;'Abbey Briar Forest'!$B$33,"")</f>
        <v/>
      </c>
      <c r="C28" s="45">
        <f>IF('Abbey Briar Forest'!$A$33=4,'Abbey Briar Forest'!$C$33,0)</f>
        <v>0</v>
      </c>
      <c r="D28" s="45">
        <f>IF('Abbey Briar Forest'!$A$33=4,'Abbey Briar Forest'!$D$33,0)</f>
        <v>0</v>
      </c>
      <c r="E28" s="46">
        <f t="shared" si="0"/>
        <v>0</v>
      </c>
      <c r="F28" s="46">
        <f>IF('Abbey Briar Forest'!$A$33=4,'Abbey Briar Forest'!$K$33,0)</f>
        <v>0</v>
      </c>
      <c r="G28" s="46">
        <f t="shared" si="1"/>
        <v>0</v>
      </c>
      <c r="H28" s="47">
        <f>IF('Abbey Briar Forest'!$A$33=4,'Abbey Briar Forest'!$M$33,0)</f>
        <v>0</v>
      </c>
    </row>
    <row r="29" spans="1:8" hidden="1" x14ac:dyDescent="0.45">
      <c r="A29" s="44" t="str">
        <f>IF('Abbey Briar Forest'!A34=4,'Abbey Briar Forest'!B$1,"")</f>
        <v/>
      </c>
      <c r="B29" s="45" t="str">
        <f>IF('Abbey Briar Forest'!$A$34=4,'Abbey Briar Forest'!$A$34&amp;"/"&amp;'Abbey Briar Forest'!$B$34,"")</f>
        <v/>
      </c>
      <c r="C29" s="45">
        <f>IF('Abbey Briar Forest'!$A$34=4,'Abbey Briar Forest'!$C$34,0)</f>
        <v>0</v>
      </c>
      <c r="D29" s="45">
        <f>IF('Abbey Briar Forest'!$A$34=4,'Abbey Briar Forest'!$D$34,0)</f>
        <v>0</v>
      </c>
      <c r="E29" s="46">
        <f t="shared" si="0"/>
        <v>0</v>
      </c>
      <c r="F29" s="46">
        <f>IF('Abbey Briar Forest'!$A$34=4,'Abbey Briar Forest'!$K$34,0)</f>
        <v>0</v>
      </c>
      <c r="G29" s="46">
        <f t="shared" si="1"/>
        <v>0</v>
      </c>
      <c r="H29" s="47">
        <f>IF('Abbey Briar Forest'!$A$34=4,'Abbey Briar Forest'!$M$34,0)</f>
        <v>0</v>
      </c>
    </row>
    <row r="30" spans="1:8" hidden="1" x14ac:dyDescent="0.45">
      <c r="A30" s="44" t="str">
        <f>IF('Abbey Briar Forest'!A35=4,'Abbey Briar Forest'!B$1,"")</f>
        <v/>
      </c>
      <c r="B30" s="45" t="str">
        <f>IF('Abbey Briar Forest'!$A$35=4,'Abbey Briar Forest'!$A$35&amp;"/"&amp;'Abbey Briar Forest'!$B$35,"")</f>
        <v/>
      </c>
      <c r="C30" s="45">
        <f>IF('Abbey Briar Forest'!$A$35=4,'Abbey Briar Forest'!$C$35,0)</f>
        <v>0</v>
      </c>
      <c r="D30" s="45">
        <f>IF('Abbey Briar Forest'!$A$35=4,'Abbey Briar Forest'!$D$35,0)</f>
        <v>0</v>
      </c>
      <c r="E30" s="46">
        <f t="shared" si="0"/>
        <v>0</v>
      </c>
      <c r="F30" s="46">
        <f>IF('Abbey Briar Forest'!$A$35=4,'Abbey Briar Forest'!$K$35,0)</f>
        <v>0</v>
      </c>
      <c r="G30" s="46">
        <f t="shared" si="1"/>
        <v>0</v>
      </c>
      <c r="H30" s="47">
        <f>IF('Abbey Briar Forest'!$A$35=4,'Abbey Briar Forest'!$M$35,0)</f>
        <v>0</v>
      </c>
    </row>
    <row r="31" spans="1:8" hidden="1" x14ac:dyDescent="0.45">
      <c r="A31" s="44" t="str">
        <f>IF('Abbey Briar Forest'!A36=4,'Abbey Briar Forest'!B$1,"")</f>
        <v/>
      </c>
      <c r="B31" s="45" t="str">
        <f>IF('Abbey Briar Forest'!$A$36=4,'Abbey Briar Forest'!$A$36&amp;"/"&amp;'Abbey Briar Forest'!$B$36,"")</f>
        <v/>
      </c>
      <c r="C31" s="45">
        <f>IF('Abbey Briar Forest'!$A$36=4,'Abbey Briar Forest'!$C$36,0)</f>
        <v>0</v>
      </c>
      <c r="D31" s="45">
        <f>IF('Abbey Briar Forest'!$A$36=4,'Abbey Briar Forest'!$D$36,0)</f>
        <v>0</v>
      </c>
      <c r="E31" s="46">
        <f t="shared" si="0"/>
        <v>0</v>
      </c>
      <c r="F31" s="46">
        <f>IF('Abbey Briar Forest'!$A$36=4,'Abbey Briar Forest'!$K$36,0)</f>
        <v>0</v>
      </c>
      <c r="G31" s="46">
        <f t="shared" si="1"/>
        <v>0</v>
      </c>
      <c r="H31" s="47">
        <f>IF('Abbey Briar Forest'!$A$36=4,'Abbey Briar Forest'!$M$36,0)</f>
        <v>0</v>
      </c>
    </row>
    <row r="32" spans="1:8" hidden="1" x14ac:dyDescent="0.45">
      <c r="A32" s="44" t="e">
        <f>IF('Abbey Briar Forest'!#REF!=4,'Abbey Briar Forest'!B$1,"")</f>
        <v>#REF!</v>
      </c>
      <c r="B32" s="45" t="e">
        <f>IF('Abbey Briar Forest'!#REF!=4,'Abbey Briar Forest'!#REF!&amp;"/"&amp;'Abbey Briar Forest'!#REF!,"")</f>
        <v>#REF!</v>
      </c>
      <c r="C32" s="45" t="e">
        <f>IF('Abbey Briar Forest'!#REF!=4,'Abbey Briar Forest'!#REF!,0)</f>
        <v>#REF!</v>
      </c>
      <c r="D32" s="45" t="e">
        <f>IF('Abbey Briar Forest'!#REF!=4,'Abbey Briar Forest'!#REF!,0)</f>
        <v>#REF!</v>
      </c>
      <c r="E32" s="46">
        <f t="shared" si="0"/>
        <v>0</v>
      </c>
      <c r="F32" s="46" t="e">
        <f>IF('Abbey Briar Forest'!#REF!=4,'Abbey Briar Forest'!#REF!,0)</f>
        <v>#REF!</v>
      </c>
      <c r="G32" s="46" t="e">
        <f t="shared" si="1"/>
        <v>#REF!</v>
      </c>
      <c r="H32" s="47" t="e">
        <f>IF('Abbey Briar Forest'!#REF!=4,'Abbey Briar Forest'!#REF!,0)</f>
        <v>#REF!</v>
      </c>
    </row>
    <row r="33" spans="1:8" hidden="1" x14ac:dyDescent="0.45">
      <c r="A33" s="44" t="e">
        <f>IF('Abbey Briar Forest'!#REF!=4,'Abbey Briar Forest'!B$1,"")</f>
        <v>#REF!</v>
      </c>
      <c r="B33" s="45" t="e">
        <f>IF('Abbey Briar Forest'!#REF!=4,'Abbey Briar Forest'!#REF!&amp;"/"&amp;'Abbey Briar Forest'!#REF!,"")</f>
        <v>#REF!</v>
      </c>
      <c r="C33" s="45" t="e">
        <f>IF('Abbey Briar Forest'!#REF!=4,'Abbey Briar Forest'!#REF!,0)</f>
        <v>#REF!</v>
      </c>
      <c r="D33" s="45" t="e">
        <f>IF('Abbey Briar Forest'!#REF!=4,'Abbey Briar Forest'!#REF!,0)</f>
        <v>#REF!</v>
      </c>
      <c r="E33" s="46">
        <f t="shared" si="0"/>
        <v>0</v>
      </c>
      <c r="F33" s="46" t="e">
        <f>IF('Abbey Briar Forest'!#REF!=4,'Abbey Briar Forest'!#REF!,0)</f>
        <v>#REF!</v>
      </c>
      <c r="G33" s="46" t="e">
        <f t="shared" si="1"/>
        <v>#REF!</v>
      </c>
      <c r="H33" s="47" t="e">
        <f>IF('Abbey Briar Forest'!#REF!=4,'Abbey Briar Forest'!#REF!,0)</f>
        <v>#REF!</v>
      </c>
    </row>
    <row r="34" spans="1:8" hidden="1" x14ac:dyDescent="0.45">
      <c r="A34" s="44" t="e">
        <f>IF('Abbey Briar Forest'!#REF!=4,'Abbey Briar Forest'!B$1,"")</f>
        <v>#REF!</v>
      </c>
      <c r="B34" s="45" t="e">
        <f>IF('Abbey Briar Forest'!#REF!=4,'Abbey Briar Forest'!#REF!&amp;"/"&amp;'Abbey Briar Forest'!#REF!,"")</f>
        <v>#REF!</v>
      </c>
      <c r="C34" s="45" t="e">
        <f>IF('Abbey Briar Forest'!#REF!=4,'Abbey Briar Forest'!#REF!,0)</f>
        <v>#REF!</v>
      </c>
      <c r="D34" s="45" t="e">
        <f>IF('Abbey Briar Forest'!#REF!=4,'Abbey Briar Forest'!#REF!,0)</f>
        <v>#REF!</v>
      </c>
      <c r="E34" s="46">
        <f t="shared" si="0"/>
        <v>0</v>
      </c>
      <c r="F34" s="46" t="e">
        <f>IF('Abbey Briar Forest'!#REF!=4,'Abbey Briar Forest'!#REF!,0)</f>
        <v>#REF!</v>
      </c>
      <c r="G34" s="46" t="e">
        <f t="shared" si="1"/>
        <v>#REF!</v>
      </c>
      <c r="H34" s="47" t="e">
        <f>IF('Abbey Briar Forest'!#REF!=4,'Abbey Briar Forest'!#REF!,0)</f>
        <v>#REF!</v>
      </c>
    </row>
    <row r="35" spans="1:8" hidden="1" x14ac:dyDescent="0.45">
      <c r="A35" s="44" t="e">
        <f>IF('Abbey Briar Forest'!#REF!=4,'Abbey Briar Forest'!B$1,"")</f>
        <v>#REF!</v>
      </c>
      <c r="B35" s="45" t="e">
        <f>IF('Abbey Briar Forest'!#REF!=4,'Abbey Briar Forest'!#REF!&amp;"/"&amp;'Abbey Briar Forest'!#REF!,"")</f>
        <v>#REF!</v>
      </c>
      <c r="C35" s="45" t="e">
        <f>IF('Abbey Briar Forest'!#REF!=4,'Abbey Briar Forest'!#REF!,0)</f>
        <v>#REF!</v>
      </c>
      <c r="D35" s="45" t="e">
        <f>IF('Abbey Briar Forest'!#REF!=4,'Abbey Briar Forest'!#REF!,0)</f>
        <v>#REF!</v>
      </c>
      <c r="E35" s="46">
        <f t="shared" si="0"/>
        <v>0</v>
      </c>
      <c r="F35" s="46" t="e">
        <f>IF('Abbey Briar Forest'!#REF!=4,'Abbey Briar Forest'!#REF!,0)</f>
        <v>#REF!</v>
      </c>
      <c r="G35" s="46" t="e">
        <f t="shared" si="1"/>
        <v>#REF!</v>
      </c>
      <c r="H35" s="47" t="e">
        <f>IF('Abbey Briar Forest'!#REF!=4,'Abbey Briar Forest'!#REF!,0)</f>
        <v>#REF!</v>
      </c>
    </row>
    <row r="36" spans="1:8" hidden="1" x14ac:dyDescent="0.45">
      <c r="A36" s="44" t="e">
        <f>IF('Abbey Briar Forest'!#REF!=4,'Abbey Briar Forest'!B$1,"")</f>
        <v>#REF!</v>
      </c>
      <c r="B36" s="45" t="e">
        <f>IF('Abbey Briar Forest'!#REF!=4,'Abbey Briar Forest'!#REF!&amp;"/"&amp;'Abbey Briar Forest'!#REF!,"")</f>
        <v>#REF!</v>
      </c>
      <c r="C36" s="45" t="e">
        <f>IF('Abbey Briar Forest'!#REF!=4,'Abbey Briar Forest'!#REF!,0)</f>
        <v>#REF!</v>
      </c>
      <c r="D36" s="45" t="e">
        <f>IF('Abbey Briar Forest'!#REF!=4,'Abbey Briar Forest'!#REF!,0)</f>
        <v>#REF!</v>
      </c>
      <c r="E36" s="46">
        <f t="shared" si="0"/>
        <v>0</v>
      </c>
      <c r="F36" s="46" t="e">
        <f>IF('Abbey Briar Forest'!#REF!=4,'Abbey Briar Forest'!#REF!,0)</f>
        <v>#REF!</v>
      </c>
      <c r="G36" s="46" t="e">
        <f t="shared" si="1"/>
        <v>#REF!</v>
      </c>
      <c r="H36" s="47" t="e">
        <f>IF('Abbey Briar Forest'!#REF!=4,'Abbey Briar Forest'!#REF!,0)</f>
        <v>#REF!</v>
      </c>
    </row>
    <row r="37" spans="1:8" hidden="1" x14ac:dyDescent="0.45">
      <c r="A37" s="44" t="e">
        <f>IF('Abbey Briar Forest'!#REF!=4,'Abbey Briar Forest'!B$1,"")</f>
        <v>#REF!</v>
      </c>
      <c r="B37" s="45" t="e">
        <f>IF('Abbey Briar Forest'!#REF!=4,'Abbey Briar Forest'!#REF!&amp;"/"&amp;'Abbey Briar Forest'!#REF!,"")</f>
        <v>#REF!</v>
      </c>
      <c r="C37" s="45" t="e">
        <f>IF('Abbey Briar Forest'!#REF!=4,'Abbey Briar Forest'!#REF!,0)</f>
        <v>#REF!</v>
      </c>
      <c r="D37" s="45" t="e">
        <f>IF('Abbey Briar Forest'!#REF!=4,'Abbey Briar Forest'!#REF!,0)</f>
        <v>#REF!</v>
      </c>
      <c r="E37" s="46">
        <f t="shared" ref="E37:E68" si="2">IF(ISERROR(C37*D37),0,(C37*D37))</f>
        <v>0</v>
      </c>
      <c r="F37" s="46" t="e">
        <f>IF('Abbey Briar Forest'!#REF!=4,'Abbey Briar Forest'!#REF!,0)</f>
        <v>#REF!</v>
      </c>
      <c r="G37" s="46" t="e">
        <f t="shared" ref="G37:G68" si="3">C37*F37</f>
        <v>#REF!</v>
      </c>
      <c r="H37" s="47" t="e">
        <f>IF('Abbey Briar Forest'!#REF!=4,'Abbey Briar Forest'!#REF!,0)</f>
        <v>#REF!</v>
      </c>
    </row>
    <row r="38" spans="1:8" hidden="1" x14ac:dyDescent="0.45">
      <c r="A38" s="44" t="e">
        <f>IF('Abbey Briar Forest'!#REF!=4,'Abbey Briar Forest'!B$1,"")</f>
        <v>#REF!</v>
      </c>
      <c r="B38" s="45" t="e">
        <f>IF('Abbey Briar Forest'!#REF!=4,'Abbey Briar Forest'!#REF!&amp;"/"&amp;'Abbey Briar Forest'!#REF!,"")</f>
        <v>#REF!</v>
      </c>
      <c r="C38" s="45" t="e">
        <f>IF('Abbey Briar Forest'!#REF!=4,'Abbey Briar Forest'!#REF!,0)</f>
        <v>#REF!</v>
      </c>
      <c r="D38" s="45" t="e">
        <f>IF('Abbey Briar Forest'!#REF!=4,'Abbey Briar Forest'!#REF!,0)</f>
        <v>#REF!</v>
      </c>
      <c r="E38" s="46">
        <f t="shared" si="2"/>
        <v>0</v>
      </c>
      <c r="F38" s="46" t="e">
        <f>IF('Abbey Briar Forest'!#REF!=4,'Abbey Briar Forest'!#REF!,0)</f>
        <v>#REF!</v>
      </c>
      <c r="G38" s="46" t="e">
        <f t="shared" si="3"/>
        <v>#REF!</v>
      </c>
      <c r="H38" s="47" t="e">
        <f>IF('Abbey Briar Forest'!#REF!=4,'Abbey Briar Forest'!#REF!,0)</f>
        <v>#REF!</v>
      </c>
    </row>
    <row r="39" spans="1:8" hidden="1" x14ac:dyDescent="0.45">
      <c r="A39" s="44" t="e">
        <f>IF('Abbey Briar Forest'!#REF!=4,'Abbey Briar Forest'!B$1,"")</f>
        <v>#REF!</v>
      </c>
      <c r="B39" s="45" t="e">
        <f>IF('Abbey Briar Forest'!#REF!=4,'Abbey Briar Forest'!#REF!&amp;"/"&amp;'Abbey Briar Forest'!#REF!,"")</f>
        <v>#REF!</v>
      </c>
      <c r="C39" s="45" t="e">
        <f>IF('Abbey Briar Forest'!#REF!=4,'Abbey Briar Forest'!#REF!,0)</f>
        <v>#REF!</v>
      </c>
      <c r="D39" s="45" t="e">
        <f>IF('Abbey Briar Forest'!#REF!=4,'Abbey Briar Forest'!#REF!,0)</f>
        <v>#REF!</v>
      </c>
      <c r="E39" s="46">
        <f t="shared" si="2"/>
        <v>0</v>
      </c>
      <c r="F39" s="46" t="e">
        <f>IF('Abbey Briar Forest'!#REF!=4,'Abbey Briar Forest'!#REF!,0)</f>
        <v>#REF!</v>
      </c>
      <c r="G39" s="46" t="e">
        <f t="shared" si="3"/>
        <v>#REF!</v>
      </c>
      <c r="H39" s="47" t="e">
        <f>IF('Abbey Briar Forest'!#REF!=4,'Abbey Briar Forest'!#REF!,0)</f>
        <v>#REF!</v>
      </c>
    </row>
    <row r="40" spans="1:8" hidden="1" x14ac:dyDescent="0.45">
      <c r="A40" s="44" t="e">
        <f>IF('Abbey Briar Forest'!#REF!=4,'Abbey Briar Forest'!B$1,"")</f>
        <v>#REF!</v>
      </c>
      <c r="B40" s="45" t="e">
        <f>IF('Abbey Briar Forest'!#REF!=4,'Abbey Briar Forest'!#REF!&amp;"/"&amp;'Abbey Briar Forest'!#REF!,"")</f>
        <v>#REF!</v>
      </c>
      <c r="C40" s="45" t="e">
        <f>IF('Abbey Briar Forest'!#REF!=4,'Abbey Briar Forest'!#REF!,0)</f>
        <v>#REF!</v>
      </c>
      <c r="D40" s="45" t="e">
        <f>IF('Abbey Briar Forest'!#REF!=4,'Abbey Briar Forest'!#REF!,0)</f>
        <v>#REF!</v>
      </c>
      <c r="E40" s="46">
        <f t="shared" si="2"/>
        <v>0</v>
      </c>
      <c r="F40" s="46" t="e">
        <f>IF('Abbey Briar Forest'!#REF!=4,'Abbey Briar Forest'!#REF!,0)</f>
        <v>#REF!</v>
      </c>
      <c r="G40" s="46" t="e">
        <f t="shared" si="3"/>
        <v>#REF!</v>
      </c>
      <c r="H40" s="47" t="e">
        <f>IF('Abbey Briar Forest'!#REF!=4,'Abbey Briar Forest'!#REF!,0)</f>
        <v>#REF!</v>
      </c>
    </row>
    <row r="41" spans="1:8" hidden="1" x14ac:dyDescent="0.45">
      <c r="A41" s="44" t="e">
        <f>IF('Abbey Briar Forest'!#REF!=4,'Abbey Briar Forest'!B$1,"")</f>
        <v>#REF!</v>
      </c>
      <c r="B41" s="45" t="e">
        <f>IF('Abbey Briar Forest'!#REF!=4,'Abbey Briar Forest'!#REF!&amp;"/"&amp;'Abbey Briar Forest'!#REF!,"")</f>
        <v>#REF!</v>
      </c>
      <c r="C41" s="45" t="e">
        <f>IF('Abbey Briar Forest'!#REF!=4,'Abbey Briar Forest'!#REF!,0)</f>
        <v>#REF!</v>
      </c>
      <c r="D41" s="45" t="e">
        <f>IF('Abbey Briar Forest'!#REF!=4,'Abbey Briar Forest'!#REF!,0)</f>
        <v>#REF!</v>
      </c>
      <c r="E41" s="46">
        <f t="shared" si="2"/>
        <v>0</v>
      </c>
      <c r="F41" s="46" t="e">
        <f>IF('Abbey Briar Forest'!#REF!=4,'Abbey Briar Forest'!#REF!,0)</f>
        <v>#REF!</v>
      </c>
      <c r="G41" s="46" t="e">
        <f t="shared" si="3"/>
        <v>#REF!</v>
      </c>
      <c r="H41" s="47" t="e">
        <f>IF('Abbey Briar Forest'!#REF!=4,'Abbey Briar Forest'!#REF!,0)</f>
        <v>#REF!</v>
      </c>
    </row>
    <row r="42" spans="1:8" hidden="1" x14ac:dyDescent="0.45">
      <c r="A42" s="44" t="e">
        <f>IF('Abbey Briar Forest'!#REF!=4,'Abbey Briar Forest'!B$1,"")</f>
        <v>#REF!</v>
      </c>
      <c r="B42" s="45" t="e">
        <f>IF('Abbey Briar Forest'!#REF!=4,'Abbey Briar Forest'!#REF!&amp;"/"&amp;'Abbey Briar Forest'!#REF!,"")</f>
        <v>#REF!</v>
      </c>
      <c r="C42" s="45" t="e">
        <f>IF('Abbey Briar Forest'!#REF!=4,'Abbey Briar Forest'!#REF!,0)</f>
        <v>#REF!</v>
      </c>
      <c r="D42" s="45" t="e">
        <f>IF('Abbey Briar Forest'!#REF!=4,'Abbey Briar Forest'!#REF!,0)</f>
        <v>#REF!</v>
      </c>
      <c r="E42" s="46">
        <f t="shared" si="2"/>
        <v>0</v>
      </c>
      <c r="F42" s="46" t="e">
        <f>IF('Abbey Briar Forest'!#REF!=4,'Abbey Briar Forest'!#REF!,0)</f>
        <v>#REF!</v>
      </c>
      <c r="G42" s="46" t="e">
        <f t="shared" si="3"/>
        <v>#REF!</v>
      </c>
      <c r="H42" s="47" t="e">
        <f>IF('Abbey Briar Forest'!#REF!=4,'Abbey Briar Forest'!#REF!,0)</f>
        <v>#REF!</v>
      </c>
    </row>
    <row r="43" spans="1:8" hidden="1" x14ac:dyDescent="0.45">
      <c r="A43" s="44" t="e">
        <f>IF('Abbey Briar Forest'!#REF!=4,'Abbey Briar Forest'!B$1,"")</f>
        <v>#REF!</v>
      </c>
      <c r="B43" s="45" t="e">
        <f>IF('Abbey Briar Forest'!#REF!=4,'Abbey Briar Forest'!#REF!&amp;"/"&amp;'Abbey Briar Forest'!#REF!,"")</f>
        <v>#REF!</v>
      </c>
      <c r="C43" s="45" t="e">
        <f>IF('Abbey Briar Forest'!#REF!=4,'Abbey Briar Forest'!#REF!,0)</f>
        <v>#REF!</v>
      </c>
      <c r="D43" s="45" t="e">
        <f>IF('Abbey Briar Forest'!#REF!=4,'Abbey Briar Forest'!#REF!,0)</f>
        <v>#REF!</v>
      </c>
      <c r="E43" s="46">
        <f t="shared" si="2"/>
        <v>0</v>
      </c>
      <c r="F43" s="46" t="e">
        <f>IF('Abbey Briar Forest'!#REF!=4,'Abbey Briar Forest'!#REF!,0)</f>
        <v>#REF!</v>
      </c>
      <c r="G43" s="46" t="e">
        <f t="shared" si="3"/>
        <v>#REF!</v>
      </c>
      <c r="H43" s="47" t="e">
        <f>IF('Abbey Briar Forest'!#REF!=4,'Abbey Briar Forest'!#REF!,0)</f>
        <v>#REF!</v>
      </c>
    </row>
    <row r="44" spans="1:8" hidden="1" x14ac:dyDescent="0.45">
      <c r="A44" s="44" t="e">
        <f>IF('Abbey Briar Forest'!#REF!=4,'Abbey Briar Forest'!B$1,"")</f>
        <v>#REF!</v>
      </c>
      <c r="B44" s="45" t="e">
        <f>IF('Abbey Briar Forest'!#REF!=4,'Abbey Briar Forest'!#REF!&amp;"/"&amp;'Abbey Briar Forest'!#REF!,"")</f>
        <v>#REF!</v>
      </c>
      <c r="C44" s="45" t="e">
        <f>IF('Abbey Briar Forest'!#REF!=4,'Abbey Briar Forest'!#REF!,0)</f>
        <v>#REF!</v>
      </c>
      <c r="D44" s="45" t="e">
        <f>IF('Abbey Briar Forest'!#REF!=4,'Abbey Briar Forest'!#REF!,0)</f>
        <v>#REF!</v>
      </c>
      <c r="E44" s="46">
        <f t="shared" si="2"/>
        <v>0</v>
      </c>
      <c r="F44" s="46" t="e">
        <f>IF('Abbey Briar Forest'!#REF!=4,'Abbey Briar Forest'!#REF!,0)</f>
        <v>#REF!</v>
      </c>
      <c r="G44" s="46" t="e">
        <f t="shared" si="3"/>
        <v>#REF!</v>
      </c>
      <c r="H44" s="47" t="e">
        <f>IF('Abbey Briar Forest'!#REF!=4,'Abbey Briar Forest'!#REF!,0)</f>
        <v>#REF!</v>
      </c>
    </row>
    <row r="45" spans="1:8" hidden="1" x14ac:dyDescent="0.45">
      <c r="A45" s="44" t="str">
        <f>IF('Ashford Briar Point'!A30=4,'Ashford Briar Point'!B$1,"")</f>
        <v/>
      </c>
      <c r="B45" s="45" t="str">
        <f>IF('Ashford Briar Point'!$A$30=4,'Ashford Briar Point'!$A$30&amp;"/"&amp;'Ashford Briar Point'!$B$30,"")</f>
        <v/>
      </c>
      <c r="C45" s="45">
        <f>IF('Ashford Briar Point'!$A$30=4,'Ashford Briar Point'!$C$30,0)</f>
        <v>0</v>
      </c>
      <c r="D45" s="45">
        <f>IF('Ashford Briar Point'!$A$30=4,'Ashford Briar Point'!$D$30,0)</f>
        <v>0</v>
      </c>
      <c r="E45" s="46">
        <f t="shared" si="2"/>
        <v>0</v>
      </c>
      <c r="F45" s="46">
        <f>IF('Ashford Briar Point'!$A$30=4,'Ashford Briar Point'!$K$30,0)</f>
        <v>0</v>
      </c>
      <c r="G45" s="46">
        <f t="shared" si="3"/>
        <v>0</v>
      </c>
      <c r="H45" s="47">
        <f>IF('Ashford Briar Point'!$A$30=4,'Ashford Briar Point'!$M$30,0)</f>
        <v>0</v>
      </c>
    </row>
    <row r="46" spans="1:8" hidden="1" x14ac:dyDescent="0.45">
      <c r="A46" s="44" t="str">
        <f>IF('Ashford Briar Point'!A31=4,'Ashford Briar Point'!B$1,"")</f>
        <v/>
      </c>
      <c r="B46" s="45" t="str">
        <f>IF('Ashford Briar Point'!$A$31=4,'Ashford Briar Point'!$A$31&amp;"/"&amp;'Ashford Briar Point'!$B$31,"")</f>
        <v/>
      </c>
      <c r="C46" s="45">
        <f>IF('Ashford Briar Point'!$A$31=4,'Ashford Briar Point'!$C$31,0)</f>
        <v>0</v>
      </c>
      <c r="D46" s="45">
        <f>IF('Ashford Briar Point'!$A$31=4,'Ashford Briar Point'!$D$31,0)</f>
        <v>0</v>
      </c>
      <c r="E46" s="46">
        <f t="shared" si="2"/>
        <v>0</v>
      </c>
      <c r="F46" s="46">
        <f>IF('Ashford Briar Point'!$A$31=4,'Ashford Briar Point'!$K$31,0)</f>
        <v>0</v>
      </c>
      <c r="G46" s="46">
        <f t="shared" si="3"/>
        <v>0</v>
      </c>
      <c r="H46" s="47">
        <f>IF('Ashford Briar Point'!$A$31=4,'Ashford Briar Point'!$M$31,0)</f>
        <v>0</v>
      </c>
    </row>
    <row r="47" spans="1:8" hidden="1" x14ac:dyDescent="0.45">
      <c r="A47" s="44" t="str">
        <f>IF('Ashford Briar Point'!A32=4,'Ashford Briar Point'!B$1,"")</f>
        <v/>
      </c>
      <c r="B47" s="45" t="str">
        <f>IF('Ashford Briar Point'!$A$32=4,'Ashford Briar Point'!$A$32&amp;"/"&amp;'Ashford Briar Point'!$B$32,"")</f>
        <v/>
      </c>
      <c r="C47" s="45">
        <f>IF('Ashford Briar Point'!$A$32=4,'Ashford Briar Point'!$C$32,0)</f>
        <v>0</v>
      </c>
      <c r="D47" s="45">
        <f>IF('Ashford Briar Point'!$A$32=4,'Ashford Briar Point'!$D$32,0)</f>
        <v>0</v>
      </c>
      <c r="E47" s="46">
        <f t="shared" si="2"/>
        <v>0</v>
      </c>
      <c r="F47" s="46">
        <f>IF('Ashford Briar Point'!$A$32=4,'Ashford Briar Point'!$K$32,0)</f>
        <v>0</v>
      </c>
      <c r="G47" s="46">
        <f t="shared" si="3"/>
        <v>0</v>
      </c>
      <c r="H47" s="47">
        <f>IF('Ashford Briar Point'!$A$32=4,'Ashford Briar Point'!$M$32,0)</f>
        <v>0</v>
      </c>
    </row>
    <row r="48" spans="1:8" hidden="1" x14ac:dyDescent="0.45">
      <c r="A48" s="44" t="str">
        <f>IF('Ashford Briar Point'!A33=4,'Ashford Briar Point'!B$1,"")</f>
        <v/>
      </c>
      <c r="B48" s="45" t="str">
        <f>IF('Ashford Briar Point'!$A$33=4,'Ashford Briar Point'!$A$33&amp;"/"&amp;'Ashford Briar Point'!$B$33,"")</f>
        <v/>
      </c>
      <c r="C48" s="45">
        <f>IF('Ashford Briar Point'!$A$33=4,'Ashford Briar Point'!$C$33,0)</f>
        <v>0</v>
      </c>
      <c r="D48" s="45">
        <f>IF('Ashford Briar Point'!$A$33=4,'Ashford Briar Point'!$D$33,0)</f>
        <v>0</v>
      </c>
      <c r="E48" s="46">
        <f t="shared" si="2"/>
        <v>0</v>
      </c>
      <c r="F48" s="46">
        <f>IF('Ashford Briar Point'!$A$33=4,'Ashford Briar Point'!$K$33,0)</f>
        <v>0</v>
      </c>
      <c r="G48" s="46">
        <f t="shared" si="3"/>
        <v>0</v>
      </c>
      <c r="H48" s="47">
        <f>IF('Ashford Briar Point'!$A$33=4,'Ashford Briar Point'!$M$33,0)</f>
        <v>0</v>
      </c>
    </row>
    <row r="49" spans="1:8" hidden="1" x14ac:dyDescent="0.45">
      <c r="A49" s="44" t="str">
        <f>IF('Ashford Briar Point'!A34=4,'Ashford Briar Point'!B$1,"")</f>
        <v/>
      </c>
      <c r="B49" s="45" t="str">
        <f>IF('Ashford Briar Point'!$A$34=4,'Ashford Briar Point'!$A$34&amp;"/"&amp;'Ashford Briar Point'!$B$34,"")</f>
        <v/>
      </c>
      <c r="C49" s="45">
        <f>IF('Ashford Briar Point'!$A$34=4,'Ashford Briar Point'!$C$34,0)</f>
        <v>0</v>
      </c>
      <c r="D49" s="45">
        <f>IF('Ashford Briar Point'!$A$34=4,'Ashford Briar Point'!$D$34,0)</f>
        <v>0</v>
      </c>
      <c r="E49" s="46">
        <f t="shared" si="2"/>
        <v>0</v>
      </c>
      <c r="F49" s="46">
        <f>IF('Ashford Briar Point'!$A$34=4,'Ashford Briar Point'!$K$34,0)</f>
        <v>0</v>
      </c>
      <c r="G49" s="46">
        <f t="shared" si="3"/>
        <v>0</v>
      </c>
      <c r="H49" s="47">
        <f>IF('Ashford Briar Point'!$A$34=4,'Ashford Briar Point'!$M$34,0)</f>
        <v>0</v>
      </c>
    </row>
    <row r="50" spans="1:8" hidden="1" x14ac:dyDescent="0.45">
      <c r="A50" s="44" t="str">
        <f>IF('Ashford Briar Point'!A35=4,'Ashford Briar Point'!B$1,"")</f>
        <v/>
      </c>
      <c r="B50" s="45" t="str">
        <f>IF('Ashford Briar Point'!$A$35=4,'Ashford Briar Point'!$A$35&amp;"/"&amp;'Ashford Briar Point'!$B$35,"")</f>
        <v/>
      </c>
      <c r="C50" s="45">
        <f>IF('Ashford Briar Point'!$A$35=4,'Ashford Briar Point'!$C$35,0)</f>
        <v>0</v>
      </c>
      <c r="D50" s="45">
        <f>IF('Ashford Briar Point'!$A$35=4,'Ashford Briar Point'!$D$35,0)</f>
        <v>0</v>
      </c>
      <c r="E50" s="46">
        <f t="shared" si="2"/>
        <v>0</v>
      </c>
      <c r="F50" s="46">
        <f>IF('Ashford Briar Point'!$A$35=4,'Ashford Briar Point'!$K$35,0)</f>
        <v>0</v>
      </c>
      <c r="G50" s="46">
        <f t="shared" si="3"/>
        <v>0</v>
      </c>
      <c r="H50" s="47">
        <f>IF('Ashford Briar Point'!$A$35=4,'Ashford Briar Point'!$M$35,0)</f>
        <v>0</v>
      </c>
    </row>
    <row r="51" spans="1:8" hidden="1" x14ac:dyDescent="0.45">
      <c r="A51" s="44" t="str">
        <f>IF('Ashford Briar Point'!A36=4,'Ashford Briar Point'!B$1,"")</f>
        <v/>
      </c>
      <c r="B51" s="45" t="str">
        <f>IF('Ashford Briar Point'!$A$36=4,'Ashford Briar Point'!$A$36&amp;"/"&amp;'Ashford Briar Point'!$B$36,"")</f>
        <v/>
      </c>
      <c r="C51" s="45">
        <f>IF('Ashford Briar Point'!$A$36=4,'Ashford Briar Point'!$C$36,0)</f>
        <v>0</v>
      </c>
      <c r="D51" s="45">
        <f>IF('Ashford Briar Point'!$A$36=4,'Ashford Briar Point'!$D$36,0)</f>
        <v>0</v>
      </c>
      <c r="E51" s="46">
        <f t="shared" si="2"/>
        <v>0</v>
      </c>
      <c r="F51" s="46">
        <f>IF('Ashford Briar Point'!$A$36=4,'Ashford Briar Point'!$K$36,0)</f>
        <v>0</v>
      </c>
      <c r="G51" s="46">
        <f t="shared" si="3"/>
        <v>0</v>
      </c>
      <c r="H51" s="47">
        <f>IF('Ashford Briar Point'!$A$36=4,'Ashford Briar Point'!$M$36,0)</f>
        <v>0</v>
      </c>
    </row>
    <row r="52" spans="1:8" hidden="1" x14ac:dyDescent="0.45">
      <c r="A52" s="44" t="e">
        <f>IF('Ashford Briar Point'!#REF!=4,'Ashford Briar Point'!B$1,"")</f>
        <v>#REF!</v>
      </c>
      <c r="B52" s="45" t="e">
        <f>IF('Ashford Briar Point'!#REF!=4,'Ashford Briar Point'!#REF!&amp;"/"&amp;'Ashford Briar Point'!#REF!,"")</f>
        <v>#REF!</v>
      </c>
      <c r="C52" s="45" t="e">
        <f>IF('Ashford Briar Point'!#REF!=4,'Ashford Briar Point'!#REF!,0)</f>
        <v>#REF!</v>
      </c>
      <c r="D52" s="45" t="e">
        <f>IF('Ashford Briar Point'!#REF!=4,'Ashford Briar Point'!#REF!,0)</f>
        <v>#REF!</v>
      </c>
      <c r="E52" s="46">
        <f t="shared" si="2"/>
        <v>0</v>
      </c>
      <c r="F52" s="46" t="e">
        <f>IF('Ashford Briar Point'!#REF!=4,'Ashford Briar Point'!#REF!,0)</f>
        <v>#REF!</v>
      </c>
      <c r="G52" s="46" t="e">
        <f t="shared" si="3"/>
        <v>#REF!</v>
      </c>
      <c r="H52" s="47" t="e">
        <f>IF('Ashford Briar Point'!#REF!=4,'Ashford Briar Point'!#REF!,0)</f>
        <v>#REF!</v>
      </c>
    </row>
    <row r="53" spans="1:8" hidden="1" x14ac:dyDescent="0.45">
      <c r="A53" s="44" t="e">
        <f>IF('Ashford Briar Point'!#REF!=4,'Ashford Briar Point'!B$1,"")</f>
        <v>#REF!</v>
      </c>
      <c r="B53" s="45" t="e">
        <f>IF('Ashford Briar Point'!#REF!=4,'Ashford Briar Point'!#REF!&amp;"/"&amp;'Ashford Briar Point'!#REF!,"")</f>
        <v>#REF!</v>
      </c>
      <c r="C53" s="45" t="e">
        <f>IF('Ashford Briar Point'!#REF!=4,'Ashford Briar Point'!#REF!,0)</f>
        <v>#REF!</v>
      </c>
      <c r="D53" s="45" t="e">
        <f>IF('Ashford Briar Point'!#REF!=4,'Ashford Briar Point'!#REF!,0)</f>
        <v>#REF!</v>
      </c>
      <c r="E53" s="46">
        <f t="shared" si="2"/>
        <v>0</v>
      </c>
      <c r="F53" s="46" t="e">
        <f>IF('Ashford Briar Point'!#REF!=4,'Ashford Briar Point'!#REF!,0)</f>
        <v>#REF!</v>
      </c>
      <c r="G53" s="46" t="e">
        <f t="shared" si="3"/>
        <v>#REF!</v>
      </c>
      <c r="H53" s="47" t="e">
        <f>IF('Ashford Briar Point'!#REF!=4,'Ashford Briar Point'!#REF!,0)</f>
        <v>#REF!</v>
      </c>
    </row>
    <row r="54" spans="1:8" hidden="1" x14ac:dyDescent="0.45">
      <c r="A54" s="44" t="e">
        <f>IF('Ashford Briar Point'!#REF!=4,'Ashford Briar Point'!B$1,"")</f>
        <v>#REF!</v>
      </c>
      <c r="B54" s="45" t="e">
        <f>IF('Ashford Briar Point'!#REF!=4,'Ashford Briar Point'!#REF!&amp;"/"&amp;'Ashford Briar Point'!#REF!,"")</f>
        <v>#REF!</v>
      </c>
      <c r="C54" s="45" t="e">
        <f>IF('Ashford Briar Point'!#REF!=4,'Ashford Briar Point'!#REF!,0)</f>
        <v>#REF!</v>
      </c>
      <c r="D54" s="45" t="e">
        <f>IF('Ashford Briar Point'!#REF!=4,'Ashford Briar Point'!#REF!,0)</f>
        <v>#REF!</v>
      </c>
      <c r="E54" s="46">
        <f t="shared" si="2"/>
        <v>0</v>
      </c>
      <c r="F54" s="46" t="e">
        <f>IF('Ashford Briar Point'!#REF!=4,'Ashford Briar Point'!#REF!,0)</f>
        <v>#REF!</v>
      </c>
      <c r="G54" s="46" t="e">
        <f t="shared" si="3"/>
        <v>#REF!</v>
      </c>
      <c r="H54" s="47" t="e">
        <f>IF('Ashford Briar Point'!#REF!=4,'Ashford Briar Point'!#REF!,0)</f>
        <v>#REF!</v>
      </c>
    </row>
    <row r="55" spans="1:8" hidden="1" x14ac:dyDescent="0.45">
      <c r="A55" s="44" t="e">
        <f>IF('Ashford Briar Point'!#REF!=4,'Ashford Briar Point'!B$1,"")</f>
        <v>#REF!</v>
      </c>
      <c r="B55" s="45" t="e">
        <f>IF('Ashford Briar Point'!#REF!=4,'Ashford Briar Point'!#REF!&amp;"/"&amp;'Ashford Briar Point'!#REF!,"")</f>
        <v>#REF!</v>
      </c>
      <c r="C55" s="45" t="e">
        <f>IF('Ashford Briar Point'!#REF!=4,'Ashford Briar Point'!#REF!,0)</f>
        <v>#REF!</v>
      </c>
      <c r="D55" s="45" t="e">
        <f>IF('Ashford Briar Point'!#REF!=4,'Ashford Briar Point'!#REF!,0)</f>
        <v>#REF!</v>
      </c>
      <c r="E55" s="46">
        <f t="shared" si="2"/>
        <v>0</v>
      </c>
      <c r="F55" s="46" t="e">
        <f>IF('Ashford Briar Point'!#REF!=4,'Ashford Briar Point'!#REF!,0)</f>
        <v>#REF!</v>
      </c>
      <c r="G55" s="46" t="e">
        <f t="shared" si="3"/>
        <v>#REF!</v>
      </c>
      <c r="H55" s="47" t="e">
        <f>IF('Ashford Briar Point'!#REF!=4,'Ashford Briar Point'!#REF!,0)</f>
        <v>#REF!</v>
      </c>
    </row>
    <row r="56" spans="1:8" hidden="1" x14ac:dyDescent="0.45">
      <c r="A56" s="44" t="e">
        <f>IF('Ashford Briar Point'!#REF!=4,'Ashford Briar Point'!B$1,"")</f>
        <v>#REF!</v>
      </c>
      <c r="B56" s="45" t="e">
        <f>IF('Ashford Briar Point'!#REF!=4,'Ashford Briar Point'!#REF!&amp;"/"&amp;'Ashford Briar Point'!#REF!,"")</f>
        <v>#REF!</v>
      </c>
      <c r="C56" s="45" t="e">
        <f>IF('Ashford Briar Point'!#REF!=4,'Ashford Briar Point'!#REF!,0)</f>
        <v>#REF!</v>
      </c>
      <c r="D56" s="45" t="e">
        <f>IF('Ashford Briar Point'!#REF!=4,'Ashford Briar Point'!#REF!,0)</f>
        <v>#REF!</v>
      </c>
      <c r="E56" s="46">
        <f t="shared" si="2"/>
        <v>0</v>
      </c>
      <c r="F56" s="46" t="e">
        <f>IF('Ashford Briar Point'!#REF!=4,'Ashford Briar Point'!#REF!,0)</f>
        <v>#REF!</v>
      </c>
      <c r="G56" s="46" t="e">
        <f t="shared" si="3"/>
        <v>#REF!</v>
      </c>
      <c r="H56" s="47" t="e">
        <f>IF('Ashford Briar Point'!#REF!=4,'Ashford Briar Point'!#REF!,0)</f>
        <v>#REF!</v>
      </c>
    </row>
    <row r="57" spans="1:8" hidden="1" x14ac:dyDescent="0.45">
      <c r="A57" s="44" t="e">
        <f>IF('Ashford Briar Point'!#REF!=4,'Ashford Briar Point'!B$1,"")</f>
        <v>#REF!</v>
      </c>
      <c r="B57" s="45" t="e">
        <f>IF('Ashford Briar Point'!#REF!=4,'Ashford Briar Point'!#REF!&amp;"/"&amp;'Ashford Briar Point'!#REF!,"")</f>
        <v>#REF!</v>
      </c>
      <c r="C57" s="45" t="e">
        <f>IF('Ashford Briar Point'!#REF!=4,'Ashford Briar Point'!#REF!,0)</f>
        <v>#REF!</v>
      </c>
      <c r="D57" s="45" t="e">
        <f>IF('Ashford Briar Point'!#REF!=4,'Ashford Briar Point'!#REF!,0)</f>
        <v>#REF!</v>
      </c>
      <c r="E57" s="46">
        <f t="shared" si="2"/>
        <v>0</v>
      </c>
      <c r="F57" s="46" t="e">
        <f>IF('Ashford Briar Point'!#REF!=4,'Ashford Briar Point'!#REF!,0)</f>
        <v>#REF!</v>
      </c>
      <c r="G57" s="46" t="e">
        <f t="shared" si="3"/>
        <v>#REF!</v>
      </c>
      <c r="H57" s="47" t="e">
        <f>IF('Ashford Briar Point'!#REF!=4,'Ashford Briar Point'!#REF!,0)</f>
        <v>#REF!</v>
      </c>
    </row>
    <row r="58" spans="1:8" hidden="1" x14ac:dyDescent="0.45">
      <c r="A58" s="44" t="e">
        <f>IF('Ashford Briar Point'!#REF!=4,'Ashford Briar Point'!B$1,"")</f>
        <v>#REF!</v>
      </c>
      <c r="B58" s="45" t="e">
        <f>IF('Ashford Briar Point'!#REF!=4,'Ashford Briar Point'!#REF!&amp;"/"&amp;'Ashford Briar Point'!#REF!,"")</f>
        <v>#REF!</v>
      </c>
      <c r="C58" s="45" t="e">
        <f>IF('Ashford Briar Point'!#REF!=4,'Ashford Briar Point'!#REF!,0)</f>
        <v>#REF!</v>
      </c>
      <c r="D58" s="45" t="e">
        <f>IF('Ashford Briar Point'!#REF!=4,'Ashford Briar Point'!#REF!,0)</f>
        <v>#REF!</v>
      </c>
      <c r="E58" s="46">
        <f t="shared" si="2"/>
        <v>0</v>
      </c>
      <c r="F58" s="46" t="e">
        <f>IF('Ashford Briar Point'!#REF!=4,'Ashford Briar Point'!#REF!,0)</f>
        <v>#REF!</v>
      </c>
      <c r="G58" s="46" t="e">
        <f t="shared" si="3"/>
        <v>#REF!</v>
      </c>
      <c r="H58" s="47" t="e">
        <f>IF('Ashford Briar Point'!#REF!=4,'Ashford Briar Point'!#REF!,0)</f>
        <v>#REF!</v>
      </c>
    </row>
    <row r="59" spans="1:8" hidden="1" x14ac:dyDescent="0.45">
      <c r="A59" s="44" t="e">
        <f>IF('Ashford Briar Point'!#REF!=4,'Ashford Briar Point'!B$1,"")</f>
        <v>#REF!</v>
      </c>
      <c r="B59" s="45" t="e">
        <f>IF('Ashford Briar Point'!#REF!=4,'Ashford Briar Point'!#REF!&amp;"/"&amp;'Ashford Briar Point'!#REF!,"")</f>
        <v>#REF!</v>
      </c>
      <c r="C59" s="45" t="e">
        <f>IF('Ashford Briar Point'!#REF!=4,'Ashford Briar Point'!#REF!,0)</f>
        <v>#REF!</v>
      </c>
      <c r="D59" s="45" t="e">
        <f>IF('Ashford Briar Point'!#REF!=4,'Ashford Briar Point'!#REF!,0)</f>
        <v>#REF!</v>
      </c>
      <c r="E59" s="46">
        <f t="shared" si="2"/>
        <v>0</v>
      </c>
      <c r="F59" s="46" t="e">
        <f>IF('Ashford Briar Point'!#REF!=4,'Ashford Briar Point'!#REF!,0)</f>
        <v>#REF!</v>
      </c>
      <c r="G59" s="46" t="e">
        <f t="shared" si="3"/>
        <v>#REF!</v>
      </c>
      <c r="H59" s="47" t="e">
        <f>IF('Ashford Briar Point'!#REF!=4,'Ashford Briar Point'!#REF!,0)</f>
        <v>#REF!</v>
      </c>
    </row>
    <row r="60" spans="1:8" hidden="1" x14ac:dyDescent="0.45">
      <c r="A60" s="44" t="e">
        <f>IF('Ashford Briar Point'!#REF!=4,'Ashford Briar Point'!B$1,"")</f>
        <v>#REF!</v>
      </c>
      <c r="B60" s="45" t="e">
        <f>IF('Ashford Briar Point'!#REF!=4,'Ashford Briar Point'!#REF!&amp;"/"&amp;'Ashford Briar Point'!#REF!,"")</f>
        <v>#REF!</v>
      </c>
      <c r="C60" s="45" t="e">
        <f>IF('Ashford Briar Point'!#REF!=4,'Ashford Briar Point'!#REF!,0)</f>
        <v>#REF!</v>
      </c>
      <c r="D60" s="45" t="e">
        <f>IF('Ashford Briar Point'!#REF!=4,'Ashford Briar Point'!#REF!,0)</f>
        <v>#REF!</v>
      </c>
      <c r="E60" s="46">
        <f t="shared" si="2"/>
        <v>0</v>
      </c>
      <c r="F60" s="46" t="e">
        <f>IF('Ashford Briar Point'!#REF!=4,'Ashford Briar Point'!#REF!,0)</f>
        <v>#REF!</v>
      </c>
      <c r="G60" s="46" t="e">
        <f t="shared" si="3"/>
        <v>#REF!</v>
      </c>
      <c r="H60" s="47" t="e">
        <f>IF('Ashford Briar Point'!#REF!=4,'Ashford Briar Point'!#REF!,0)</f>
        <v>#REF!</v>
      </c>
    </row>
    <row r="61" spans="1:8" hidden="1" x14ac:dyDescent="0.45">
      <c r="A61" s="44" t="e">
        <f>IF('Ashford Briar Point'!#REF!=4,'Ashford Briar Point'!B$1,"")</f>
        <v>#REF!</v>
      </c>
      <c r="B61" s="45" t="e">
        <f>IF('Ashford Briar Point'!#REF!=4,'Ashford Briar Point'!#REF!&amp;"/"&amp;'Ashford Briar Point'!#REF!,"")</f>
        <v>#REF!</v>
      </c>
      <c r="C61" s="45" t="e">
        <f>IF('Ashford Briar Point'!#REF!=4,'Ashford Briar Point'!#REF!,0)</f>
        <v>#REF!</v>
      </c>
      <c r="D61" s="45" t="e">
        <f>IF('Ashford Briar Point'!#REF!=4,'Ashford Briar Point'!#REF!,0)</f>
        <v>#REF!</v>
      </c>
      <c r="E61" s="46">
        <f t="shared" si="2"/>
        <v>0</v>
      </c>
      <c r="F61" s="46" t="e">
        <f>IF('Ashford Briar Point'!#REF!=4,'Ashford Briar Point'!#REF!,0)</f>
        <v>#REF!</v>
      </c>
      <c r="G61" s="46" t="e">
        <f t="shared" si="3"/>
        <v>#REF!</v>
      </c>
      <c r="H61" s="47" t="e">
        <f>IF('Ashford Briar Point'!#REF!=4,'Ashford Briar Point'!#REF!,0)</f>
        <v>#REF!</v>
      </c>
    </row>
    <row r="62" spans="1:8" hidden="1" x14ac:dyDescent="0.45">
      <c r="A62" s="44" t="e">
        <f>IF('Ashford Briar Point'!#REF!=4,'Ashford Briar Point'!B$1,"")</f>
        <v>#REF!</v>
      </c>
      <c r="B62" s="45" t="e">
        <f>IF('Ashford Briar Point'!#REF!=4,'Ashford Briar Point'!#REF!&amp;"/"&amp;'Ashford Briar Point'!#REF!,"")</f>
        <v>#REF!</v>
      </c>
      <c r="C62" s="45" t="e">
        <f>IF('Ashford Briar Point'!#REF!=4,'Ashford Briar Point'!#REF!,0)</f>
        <v>#REF!</v>
      </c>
      <c r="D62" s="45" t="e">
        <f>IF('Ashford Briar Point'!#REF!=4,'Ashford Briar Point'!#REF!,0)</f>
        <v>#REF!</v>
      </c>
      <c r="E62" s="46">
        <f t="shared" si="2"/>
        <v>0</v>
      </c>
      <c r="F62" s="46" t="e">
        <f>IF('Ashford Briar Point'!#REF!=4,'Ashford Briar Point'!#REF!,0)</f>
        <v>#REF!</v>
      </c>
      <c r="G62" s="46" t="e">
        <f t="shared" si="3"/>
        <v>#REF!</v>
      </c>
      <c r="H62" s="47" t="e">
        <f>IF('Ashford Briar Point'!#REF!=4,'Ashford Briar Point'!#REF!,0)</f>
        <v>#REF!</v>
      </c>
    </row>
    <row r="63" spans="1:8" hidden="1" x14ac:dyDescent="0.45">
      <c r="A63" s="44" t="e">
        <f>IF('Ashford Briar Point'!#REF!=4,'Ashford Briar Point'!B$1,"")</f>
        <v>#REF!</v>
      </c>
      <c r="B63" s="45" t="e">
        <f>IF('Ashford Briar Point'!#REF!=4,'Ashford Briar Point'!#REF!&amp;"/"&amp;'Ashford Briar Point'!#REF!,"")</f>
        <v>#REF!</v>
      </c>
      <c r="C63" s="45" t="e">
        <f>IF('Ashford Briar Point'!#REF!=4,'Ashford Briar Point'!#REF!,0)</f>
        <v>#REF!</v>
      </c>
      <c r="D63" s="45" t="e">
        <f>IF('Ashford Briar Point'!#REF!=4,'Ashford Briar Point'!#REF!,0)</f>
        <v>#REF!</v>
      </c>
      <c r="E63" s="46">
        <f t="shared" si="2"/>
        <v>0</v>
      </c>
      <c r="F63" s="46" t="e">
        <f>IF('Ashford Briar Point'!#REF!=4,'Ashford Briar Point'!#REF!,0)</f>
        <v>#REF!</v>
      </c>
      <c r="G63" s="46" t="e">
        <f t="shared" si="3"/>
        <v>#REF!</v>
      </c>
      <c r="H63" s="47" t="e">
        <f>IF('Ashford Briar Point'!#REF!=4,'Ashford Briar Point'!#REF!,0)</f>
        <v>#REF!</v>
      </c>
    </row>
    <row r="64" spans="1:8" hidden="1" x14ac:dyDescent="0.45">
      <c r="A64" s="44" t="e">
        <f>IF('Ashford Briar Point'!#REF!=4,'Ashford Briar Point'!B$1,"")</f>
        <v>#REF!</v>
      </c>
      <c r="B64" s="45" t="e">
        <f>IF('Ashford Briar Point'!#REF!=4,'Ashford Briar Point'!#REF!&amp;"/"&amp;'Ashford Briar Point'!#REF!,"")</f>
        <v>#REF!</v>
      </c>
      <c r="C64" s="45" t="e">
        <f>IF('Ashford Briar Point'!#REF!=4,'Ashford Briar Point'!#REF!,0)</f>
        <v>#REF!</v>
      </c>
      <c r="D64" s="45" t="e">
        <f>IF('Ashford Briar Point'!#REF!=4,'Ashford Briar Point'!#REF!,0)</f>
        <v>#REF!</v>
      </c>
      <c r="E64" s="46">
        <f t="shared" si="2"/>
        <v>0</v>
      </c>
      <c r="F64" s="46" t="e">
        <f>IF('Ashford Briar Point'!#REF!=4,'Ashford Briar Point'!#REF!,0)</f>
        <v>#REF!</v>
      </c>
      <c r="G64" s="46" t="e">
        <f t="shared" si="3"/>
        <v>#REF!</v>
      </c>
      <c r="H64" s="47" t="e">
        <f>IF('Ashford Briar Point'!#REF!=4,'Ashford Briar Point'!#REF!,0)</f>
        <v>#REF!</v>
      </c>
    </row>
    <row r="65" spans="1:8" hidden="1" x14ac:dyDescent="0.45">
      <c r="A65" s="44" t="str">
        <f>IF('The Aubrey'!A30=4,'The Aubrey'!B$1,"")</f>
        <v/>
      </c>
      <c r="B65" s="45" t="str">
        <f>IF('The Aubrey'!$A$30=4,'The Aubrey'!$A$30&amp;"/"&amp;'The Aubrey'!$B$30,"")</f>
        <v/>
      </c>
      <c r="C65" s="45">
        <f>IF('The Aubrey'!$A$30=4,'The Aubrey'!$C$30,0)</f>
        <v>0</v>
      </c>
      <c r="D65" s="45">
        <f>IF('The Aubrey'!$A$30=4,'The Aubrey'!$D$30,0)</f>
        <v>0</v>
      </c>
      <c r="E65" s="46">
        <f t="shared" si="2"/>
        <v>0</v>
      </c>
      <c r="F65" s="46">
        <f>IF('The Aubrey'!$A$30=4,'The Aubrey'!$K$30,0)</f>
        <v>0</v>
      </c>
      <c r="G65" s="46">
        <f t="shared" si="3"/>
        <v>0</v>
      </c>
      <c r="H65" s="47">
        <f>IF('The Aubrey'!$A$30=4,'The Aubrey'!$M$30,0)</f>
        <v>0</v>
      </c>
    </row>
    <row r="66" spans="1:8" hidden="1" x14ac:dyDescent="0.45">
      <c r="A66" s="44" t="e">
        <f>IF('The Aubrey'!#REF!=4,'The Aubrey'!B$1,"")</f>
        <v>#REF!</v>
      </c>
      <c r="B66" s="45" t="e">
        <f>IF('The Aubrey'!#REF!=4,'The Aubrey'!#REF!&amp;"/"&amp;'The Aubrey'!#REF!,"")</f>
        <v>#REF!</v>
      </c>
      <c r="C66" s="45" t="e">
        <f>IF('The Aubrey'!#REF!=4,'The Aubrey'!#REF!,0)</f>
        <v>#REF!</v>
      </c>
      <c r="D66" s="45" t="e">
        <f>IF('The Aubrey'!#REF!=4,'The Aubrey'!#REF!,0)</f>
        <v>#REF!</v>
      </c>
      <c r="E66" s="46">
        <f t="shared" si="2"/>
        <v>0</v>
      </c>
      <c r="F66" s="46" t="e">
        <f>IF('The Aubrey'!#REF!=4,'The Aubrey'!#REF!,0)</f>
        <v>#REF!</v>
      </c>
      <c r="G66" s="46" t="e">
        <f t="shared" si="3"/>
        <v>#REF!</v>
      </c>
      <c r="H66" s="47" t="e">
        <f>IF('The Aubrey'!#REF!=4,'The Aubrey'!#REF!,0)</f>
        <v>#REF!</v>
      </c>
    </row>
    <row r="67" spans="1:8" hidden="1" x14ac:dyDescent="0.45">
      <c r="A67" s="44" t="str">
        <f>IF('The Aubrey'!A31=4,'The Aubrey'!B$1,"")</f>
        <v/>
      </c>
      <c r="B67" s="45" t="str">
        <f>IF('The Aubrey'!$A$31=4,'The Aubrey'!$A$31&amp;"/"&amp;'The Aubrey'!$B$31,"")</f>
        <v/>
      </c>
      <c r="C67" s="45">
        <f>IF('The Aubrey'!$A$31=4,'The Aubrey'!$C$31,0)</f>
        <v>0</v>
      </c>
      <c r="D67" s="45">
        <f>IF('The Aubrey'!$A$31=4,'The Aubrey'!$D$31,0)</f>
        <v>0</v>
      </c>
      <c r="E67" s="46">
        <f t="shared" si="2"/>
        <v>0</v>
      </c>
      <c r="F67" s="46">
        <f>IF('The Aubrey'!$A$31=4,'The Aubrey'!$K$31,0)</f>
        <v>0</v>
      </c>
      <c r="G67" s="46">
        <f t="shared" si="3"/>
        <v>0</v>
      </c>
      <c r="H67" s="47">
        <f>IF('The Aubrey'!$A$31=4,'The Aubrey'!$M$31,0)</f>
        <v>0</v>
      </c>
    </row>
    <row r="68" spans="1:8" hidden="1" x14ac:dyDescent="0.45">
      <c r="A68" s="44" t="e">
        <f>IF('The Aubrey'!#REF!=4,'The Aubrey'!B$1,"")</f>
        <v>#REF!</v>
      </c>
      <c r="B68" s="45" t="e">
        <f>IF('The Aubrey'!#REF!=4,'The Aubrey'!#REF!&amp;"/"&amp;'The Aubrey'!#REF!,"")</f>
        <v>#REF!</v>
      </c>
      <c r="C68" s="45" t="e">
        <f>IF('The Aubrey'!#REF!=4,'The Aubrey'!#REF!,0)</f>
        <v>#REF!</v>
      </c>
      <c r="D68" s="45" t="e">
        <f>IF('The Aubrey'!#REF!=4,'The Aubrey'!#REF!,0)</f>
        <v>#REF!</v>
      </c>
      <c r="E68" s="46">
        <f t="shared" si="2"/>
        <v>0</v>
      </c>
      <c r="F68" s="46" t="e">
        <f>IF('The Aubrey'!#REF!=4,'The Aubrey'!#REF!,0)</f>
        <v>#REF!</v>
      </c>
      <c r="G68" s="46" t="e">
        <f t="shared" si="3"/>
        <v>#REF!</v>
      </c>
      <c r="H68" s="47" t="e">
        <f>IF('The Aubrey'!#REF!=4,'The Aubrey'!#REF!,0)</f>
        <v>#REF!</v>
      </c>
    </row>
    <row r="69" spans="1:8" hidden="1" x14ac:dyDescent="0.45">
      <c r="A69" s="44" t="str">
        <f>IF('The Aubrey'!A32=4,'The Aubrey'!B$1,"")</f>
        <v/>
      </c>
      <c r="B69" s="45" t="str">
        <f>IF('The Aubrey'!$A$32=4,'The Aubrey'!$A$32&amp;"/"&amp;'The Aubrey'!$B$32,"")</f>
        <v/>
      </c>
      <c r="C69" s="45">
        <f>IF('The Aubrey'!$A$32=4,'The Aubrey'!$C$32,0)</f>
        <v>0</v>
      </c>
      <c r="D69" s="45">
        <f>IF('The Aubrey'!$A$32=4,'The Aubrey'!$D$32,0)</f>
        <v>0</v>
      </c>
      <c r="E69" s="46">
        <f t="shared" ref="E69:E100" si="4">IF(ISERROR(C69*D69),0,(C69*D69))</f>
        <v>0</v>
      </c>
      <c r="F69" s="46">
        <f>IF('The Aubrey'!$A$32=4,'The Aubrey'!$K$32,0)</f>
        <v>0</v>
      </c>
      <c r="G69" s="46">
        <f t="shared" ref="G69:G100" si="5">C69*F69</f>
        <v>0</v>
      </c>
      <c r="H69" s="47">
        <f>IF('The Aubrey'!$A$32=4,'The Aubrey'!$M$32,0)</f>
        <v>0</v>
      </c>
    </row>
    <row r="70" spans="1:8" hidden="1" x14ac:dyDescent="0.45">
      <c r="A70" s="44" t="e">
        <f>IF('The Aubrey'!#REF!=4,'The Aubrey'!B$1,"")</f>
        <v>#REF!</v>
      </c>
      <c r="B70" s="45" t="e">
        <f>IF('The Aubrey'!#REF!=4,'The Aubrey'!#REF!&amp;"/"&amp;'The Aubrey'!#REF!,"")</f>
        <v>#REF!</v>
      </c>
      <c r="C70" s="45" t="e">
        <f>IF('The Aubrey'!#REF!=4,'The Aubrey'!#REF!,0)</f>
        <v>#REF!</v>
      </c>
      <c r="D70" s="45" t="e">
        <f>IF('The Aubrey'!#REF!=4,'The Aubrey'!#REF!,0)</f>
        <v>#REF!</v>
      </c>
      <c r="E70" s="46">
        <f t="shared" si="4"/>
        <v>0</v>
      </c>
      <c r="F70" s="46" t="e">
        <f>IF('The Aubrey'!#REF!=4,'The Aubrey'!#REF!,0)</f>
        <v>#REF!</v>
      </c>
      <c r="G70" s="46" t="e">
        <f t="shared" si="5"/>
        <v>#REF!</v>
      </c>
      <c r="H70" s="47" t="e">
        <f>IF('The Aubrey'!#REF!=4,'The Aubrey'!#REF!,0)</f>
        <v>#REF!</v>
      </c>
    </row>
    <row r="71" spans="1:8" hidden="1" x14ac:dyDescent="0.45">
      <c r="A71" s="44" t="e">
        <f>IF('The Aubrey'!#REF!=4,'The Aubrey'!B$1,"")</f>
        <v>#REF!</v>
      </c>
      <c r="B71" s="45" t="e">
        <f>IF('The Aubrey'!#REF!=4,'The Aubrey'!#REF!&amp;"/"&amp;'The Aubrey'!#REF!,"")</f>
        <v>#REF!</v>
      </c>
      <c r="C71" s="45" t="e">
        <f>IF('The Aubrey'!#REF!=4,'The Aubrey'!#REF!,0)</f>
        <v>#REF!</v>
      </c>
      <c r="D71" s="45" t="e">
        <f>IF('The Aubrey'!#REF!=4,'The Aubrey'!#REF!,0)</f>
        <v>#REF!</v>
      </c>
      <c r="E71" s="46">
        <f t="shared" si="4"/>
        <v>0</v>
      </c>
      <c r="F71" s="46" t="e">
        <f>IF('The Aubrey'!#REF!=4,'The Aubrey'!#REF!,0)</f>
        <v>#REF!</v>
      </c>
      <c r="G71" s="46" t="e">
        <f t="shared" si="5"/>
        <v>#REF!</v>
      </c>
      <c r="H71" s="47" t="e">
        <f>IF('The Aubrey'!#REF!=4,'The Aubrey'!#REF!,0)</f>
        <v>#REF!</v>
      </c>
    </row>
    <row r="72" spans="1:8" hidden="1" x14ac:dyDescent="0.45">
      <c r="A72" s="44" t="e">
        <f>IF('The Aubrey'!#REF!=4,'The Aubrey'!B$1,"")</f>
        <v>#REF!</v>
      </c>
      <c r="B72" s="45" t="e">
        <f>IF('The Aubrey'!#REF!=4,'The Aubrey'!#REF!&amp;"/"&amp;'The Aubrey'!#REF!,"")</f>
        <v>#REF!</v>
      </c>
      <c r="C72" s="45" t="e">
        <f>IF('The Aubrey'!#REF!=4,'The Aubrey'!#REF!,0)</f>
        <v>#REF!</v>
      </c>
      <c r="D72" s="45" t="e">
        <f>IF('The Aubrey'!#REF!=4,'The Aubrey'!#REF!,0)</f>
        <v>#REF!</v>
      </c>
      <c r="E72" s="46">
        <f t="shared" si="4"/>
        <v>0</v>
      </c>
      <c r="F72" s="46" t="e">
        <f>IF('The Aubrey'!#REF!=4,'The Aubrey'!#REF!,0)</f>
        <v>#REF!</v>
      </c>
      <c r="G72" s="46" t="e">
        <f t="shared" si="5"/>
        <v>#REF!</v>
      </c>
      <c r="H72" s="47" t="e">
        <f>IF('The Aubrey'!#REF!=4,'The Aubrey'!#REF!,0)</f>
        <v>#REF!</v>
      </c>
    </row>
    <row r="73" spans="1:8" hidden="1" x14ac:dyDescent="0.45">
      <c r="A73" s="44" t="e">
        <f>IF('The Aubrey'!#REF!=4,'The Aubrey'!B$1,"")</f>
        <v>#REF!</v>
      </c>
      <c r="B73" s="45" t="e">
        <f>IF('The Aubrey'!#REF!=4,'The Aubrey'!#REF!&amp;"/"&amp;'The Aubrey'!#REF!,"")</f>
        <v>#REF!</v>
      </c>
      <c r="C73" s="45" t="e">
        <f>IF('The Aubrey'!#REF!=4,'The Aubrey'!#REF!,0)</f>
        <v>#REF!</v>
      </c>
      <c r="D73" s="45" t="e">
        <f>IF('The Aubrey'!#REF!=4,'The Aubrey'!#REF!,0)</f>
        <v>#REF!</v>
      </c>
      <c r="E73" s="46">
        <f t="shared" si="4"/>
        <v>0</v>
      </c>
      <c r="F73" s="46" t="e">
        <f>IF('The Aubrey'!#REF!=4,'The Aubrey'!#REF!,0)</f>
        <v>#REF!</v>
      </c>
      <c r="G73" s="46" t="e">
        <f t="shared" si="5"/>
        <v>#REF!</v>
      </c>
      <c r="H73" s="47" t="e">
        <f>IF('The Aubrey'!#REF!=4,'The Aubrey'!#REF!,0)</f>
        <v>#REF!</v>
      </c>
    </row>
    <row r="74" spans="1:8" hidden="1" x14ac:dyDescent="0.45">
      <c r="A74" s="44" t="e">
        <f>IF('The Aubrey'!#REF!=4,'The Aubrey'!B$1,"")</f>
        <v>#REF!</v>
      </c>
      <c r="B74" s="45" t="e">
        <f>IF('The Aubrey'!#REF!=4,'The Aubrey'!#REF!&amp;"/"&amp;'The Aubrey'!#REF!,"")</f>
        <v>#REF!</v>
      </c>
      <c r="C74" s="45" t="e">
        <f>IF('The Aubrey'!#REF!=4,'The Aubrey'!#REF!,0)</f>
        <v>#REF!</v>
      </c>
      <c r="D74" s="45" t="e">
        <f>IF('The Aubrey'!#REF!=4,'The Aubrey'!#REF!,0)</f>
        <v>#REF!</v>
      </c>
      <c r="E74" s="46">
        <f t="shared" si="4"/>
        <v>0</v>
      </c>
      <c r="F74" s="46" t="e">
        <f>IF('The Aubrey'!#REF!=4,'The Aubrey'!#REF!,0)</f>
        <v>#REF!</v>
      </c>
      <c r="G74" s="46" t="e">
        <f t="shared" si="5"/>
        <v>#REF!</v>
      </c>
      <c r="H74" s="47" t="e">
        <f>IF('The Aubrey'!#REF!=4,'The Aubrey'!#REF!,0)</f>
        <v>#REF!</v>
      </c>
    </row>
    <row r="75" spans="1:8" hidden="1" x14ac:dyDescent="0.45">
      <c r="A75" s="44" t="e">
        <f>IF('The Aubrey'!#REF!=4,'The Aubrey'!B$1,"")</f>
        <v>#REF!</v>
      </c>
      <c r="B75" s="45" t="e">
        <f>IF('The Aubrey'!#REF!=4,'The Aubrey'!#REF!&amp;"/"&amp;'The Aubrey'!#REF!,"")</f>
        <v>#REF!</v>
      </c>
      <c r="C75" s="45" t="e">
        <f>IF('The Aubrey'!#REF!=4,'The Aubrey'!#REF!,0)</f>
        <v>#REF!</v>
      </c>
      <c r="D75" s="45" t="e">
        <f>IF('The Aubrey'!#REF!=4,'The Aubrey'!#REF!,0)</f>
        <v>#REF!</v>
      </c>
      <c r="E75" s="46">
        <f t="shared" si="4"/>
        <v>0</v>
      </c>
      <c r="F75" s="46" t="e">
        <f>IF('The Aubrey'!#REF!=4,'The Aubrey'!#REF!,0)</f>
        <v>#REF!</v>
      </c>
      <c r="G75" s="46" t="e">
        <f t="shared" si="5"/>
        <v>#REF!</v>
      </c>
      <c r="H75" s="47" t="e">
        <f>IF('The Aubrey'!#REF!=4,'The Aubrey'!#REF!,0)</f>
        <v>#REF!</v>
      </c>
    </row>
    <row r="76" spans="1:8" hidden="1" x14ac:dyDescent="0.45">
      <c r="A76" s="44" t="e">
        <f>IF('The Aubrey'!#REF!=4,'The Aubrey'!B$1,"")</f>
        <v>#REF!</v>
      </c>
      <c r="B76" s="45" t="e">
        <f>IF('The Aubrey'!#REF!=4,'The Aubrey'!#REF!&amp;"/"&amp;'The Aubrey'!#REF!,"")</f>
        <v>#REF!</v>
      </c>
      <c r="C76" s="45" t="e">
        <f>IF('The Aubrey'!#REF!=4,'The Aubrey'!#REF!,0)</f>
        <v>#REF!</v>
      </c>
      <c r="D76" s="45" t="e">
        <f>IF('The Aubrey'!#REF!=4,'The Aubrey'!#REF!,0)</f>
        <v>#REF!</v>
      </c>
      <c r="E76" s="46">
        <f t="shared" si="4"/>
        <v>0</v>
      </c>
      <c r="F76" s="46" t="e">
        <f>IF('The Aubrey'!#REF!=4,'The Aubrey'!#REF!,0)</f>
        <v>#REF!</v>
      </c>
      <c r="G76" s="46" t="e">
        <f t="shared" si="5"/>
        <v>#REF!</v>
      </c>
      <c r="H76" s="47" t="e">
        <f>IF('The Aubrey'!#REF!=4,'The Aubrey'!#REF!,0)</f>
        <v>#REF!</v>
      </c>
    </row>
    <row r="77" spans="1:8" hidden="1" x14ac:dyDescent="0.45">
      <c r="A77" s="44" t="e">
        <f>IF('The Aubrey'!#REF!=4,'The Aubrey'!B$1,"")</f>
        <v>#REF!</v>
      </c>
      <c r="B77" s="45" t="e">
        <f>IF('The Aubrey'!#REF!=4,'The Aubrey'!#REF!&amp;"/"&amp;'The Aubrey'!#REF!,"")</f>
        <v>#REF!</v>
      </c>
      <c r="C77" s="45" t="e">
        <f>IF('The Aubrey'!#REF!=4,'The Aubrey'!#REF!,0)</f>
        <v>#REF!</v>
      </c>
      <c r="D77" s="45" t="e">
        <f>IF('The Aubrey'!#REF!=4,'The Aubrey'!#REF!,0)</f>
        <v>#REF!</v>
      </c>
      <c r="E77" s="46">
        <f t="shared" si="4"/>
        <v>0</v>
      </c>
      <c r="F77" s="46" t="e">
        <f>IF('The Aubrey'!#REF!=4,'The Aubrey'!#REF!,0)</f>
        <v>#REF!</v>
      </c>
      <c r="G77" s="46" t="e">
        <f t="shared" si="5"/>
        <v>#REF!</v>
      </c>
      <c r="H77" s="47" t="e">
        <f>IF('The Aubrey'!#REF!=4,'The Aubrey'!#REF!,0)</f>
        <v>#REF!</v>
      </c>
    </row>
    <row r="78" spans="1:8" hidden="1" x14ac:dyDescent="0.45">
      <c r="A78" s="44" t="e">
        <f>IF('The Aubrey'!#REF!=4,'The Aubrey'!B$1,"")</f>
        <v>#REF!</v>
      </c>
      <c r="B78" s="45" t="e">
        <f>IF('The Aubrey'!#REF!=4,'The Aubrey'!#REF!&amp;"/"&amp;'The Aubrey'!#REF!,"")</f>
        <v>#REF!</v>
      </c>
      <c r="C78" s="45" t="e">
        <f>IF('The Aubrey'!#REF!=4,'The Aubrey'!#REF!,0)</f>
        <v>#REF!</v>
      </c>
      <c r="D78" s="45" t="e">
        <f>IF('The Aubrey'!#REF!=4,'The Aubrey'!#REF!,0)</f>
        <v>#REF!</v>
      </c>
      <c r="E78" s="46">
        <f t="shared" si="4"/>
        <v>0</v>
      </c>
      <c r="F78" s="46" t="e">
        <f>IF('The Aubrey'!#REF!=4,'The Aubrey'!#REF!,0)</f>
        <v>#REF!</v>
      </c>
      <c r="G78" s="46" t="e">
        <f t="shared" si="5"/>
        <v>#REF!</v>
      </c>
      <c r="H78" s="47" t="e">
        <f>IF('The Aubrey'!#REF!=4,'The Aubrey'!#REF!,0)</f>
        <v>#REF!</v>
      </c>
    </row>
    <row r="79" spans="1:8" hidden="1" x14ac:dyDescent="0.45">
      <c r="A79" s="44" t="e">
        <f>IF('The Aubrey'!#REF!=4,'The Aubrey'!B$1,"")</f>
        <v>#REF!</v>
      </c>
      <c r="B79" s="45" t="e">
        <f>IF('The Aubrey'!#REF!=4,'The Aubrey'!#REF!&amp;"/"&amp;'The Aubrey'!#REF!,"")</f>
        <v>#REF!</v>
      </c>
      <c r="C79" s="45" t="e">
        <f>IF('The Aubrey'!#REF!=4,'The Aubrey'!#REF!,0)</f>
        <v>#REF!</v>
      </c>
      <c r="D79" s="45" t="e">
        <f>IF('The Aubrey'!#REF!=4,'The Aubrey'!#REF!,0)</f>
        <v>#REF!</v>
      </c>
      <c r="E79" s="46">
        <f t="shared" si="4"/>
        <v>0</v>
      </c>
      <c r="F79" s="46" t="e">
        <f>IF('The Aubrey'!#REF!=4,'The Aubrey'!#REF!,0)</f>
        <v>#REF!</v>
      </c>
      <c r="G79" s="46" t="e">
        <f t="shared" si="5"/>
        <v>#REF!</v>
      </c>
      <c r="H79" s="47" t="e">
        <f>IF('The Aubrey'!#REF!=4,'The Aubrey'!#REF!,0)</f>
        <v>#REF!</v>
      </c>
    </row>
    <row r="80" spans="1:8" hidden="1" x14ac:dyDescent="0.45">
      <c r="A80" s="44" t="e">
        <f>IF('The Aubrey'!#REF!=4,'The Aubrey'!B$1,"")</f>
        <v>#REF!</v>
      </c>
      <c r="B80" s="45" t="e">
        <f>IF('The Aubrey'!#REF!=4,'The Aubrey'!#REF!&amp;"/"&amp;'The Aubrey'!#REF!,"")</f>
        <v>#REF!</v>
      </c>
      <c r="C80" s="45" t="e">
        <f>IF('The Aubrey'!#REF!=4,'The Aubrey'!#REF!,0)</f>
        <v>#REF!</v>
      </c>
      <c r="D80" s="45" t="e">
        <f>IF('The Aubrey'!#REF!=4,'The Aubrey'!#REF!,0)</f>
        <v>#REF!</v>
      </c>
      <c r="E80" s="46">
        <f t="shared" si="4"/>
        <v>0</v>
      </c>
      <c r="F80" s="46" t="e">
        <f>IF('The Aubrey'!#REF!=4,'The Aubrey'!#REF!,0)</f>
        <v>#REF!</v>
      </c>
      <c r="G80" s="46" t="e">
        <f t="shared" si="5"/>
        <v>#REF!</v>
      </c>
      <c r="H80" s="47" t="e">
        <f>IF('The Aubrey'!#REF!=4,'The Aubrey'!#REF!,0)</f>
        <v>#REF!</v>
      </c>
    </row>
    <row r="81" spans="1:8" hidden="1" x14ac:dyDescent="0.45">
      <c r="A81" s="44" t="e">
        <f>IF('The Aubrey'!#REF!=4,'The Aubrey'!B$1,"")</f>
        <v>#REF!</v>
      </c>
      <c r="B81" s="45" t="e">
        <f>IF('The Aubrey'!#REF!=4,'The Aubrey'!#REF!&amp;"/"&amp;'The Aubrey'!#REF!,"")</f>
        <v>#REF!</v>
      </c>
      <c r="C81" s="45" t="e">
        <f>IF('The Aubrey'!#REF!=4,'The Aubrey'!#REF!,0)</f>
        <v>#REF!</v>
      </c>
      <c r="D81" s="45" t="e">
        <f>IF('The Aubrey'!#REF!=4,'The Aubrey'!#REF!,0)</f>
        <v>#REF!</v>
      </c>
      <c r="E81" s="46">
        <f t="shared" si="4"/>
        <v>0</v>
      </c>
      <c r="F81" s="46" t="e">
        <f>IF('The Aubrey'!#REF!=4,'The Aubrey'!#REF!,0)</f>
        <v>#REF!</v>
      </c>
      <c r="G81" s="46" t="e">
        <f t="shared" si="5"/>
        <v>#REF!</v>
      </c>
      <c r="H81" s="47" t="e">
        <f>IF('The Aubrey'!#REF!=4,'The Aubrey'!#REF!,0)</f>
        <v>#REF!</v>
      </c>
    </row>
    <row r="82" spans="1:8" hidden="1" x14ac:dyDescent="0.45">
      <c r="A82" s="44" t="e">
        <f>IF('The Aubrey'!#REF!=4,'The Aubrey'!B$1,"")</f>
        <v>#REF!</v>
      </c>
      <c r="B82" s="45" t="e">
        <f>IF('The Aubrey'!#REF!=4,'The Aubrey'!#REF!&amp;"/"&amp;'The Aubrey'!#REF!,"")</f>
        <v>#REF!</v>
      </c>
      <c r="C82" s="45" t="e">
        <f>IF('The Aubrey'!#REF!=4,'The Aubrey'!#REF!,0)</f>
        <v>#REF!</v>
      </c>
      <c r="D82" s="45" t="e">
        <f>IF('The Aubrey'!#REF!=4,'The Aubrey'!#REF!,0)</f>
        <v>#REF!</v>
      </c>
      <c r="E82" s="46">
        <f t="shared" si="4"/>
        <v>0</v>
      </c>
      <c r="F82" s="46" t="e">
        <f>IF('The Aubrey'!#REF!=4,'The Aubrey'!#REF!,0)</f>
        <v>#REF!</v>
      </c>
      <c r="G82" s="46" t="e">
        <f t="shared" si="5"/>
        <v>#REF!</v>
      </c>
      <c r="H82" s="47" t="e">
        <f>IF('The Aubrey'!#REF!=4,'The Aubrey'!#REF!,0)</f>
        <v>#REF!</v>
      </c>
    </row>
    <row r="83" spans="1:8" hidden="1" x14ac:dyDescent="0.45">
      <c r="A83" s="44" t="e">
        <f>IF('The Aubrey'!#REF!=4,'The Aubrey'!B$1,"")</f>
        <v>#REF!</v>
      </c>
      <c r="B83" s="45" t="e">
        <f>IF('The Aubrey'!#REF!=4,'The Aubrey'!#REF!&amp;"/"&amp;'The Aubrey'!#REF!,"")</f>
        <v>#REF!</v>
      </c>
      <c r="C83" s="45" t="e">
        <f>IF('The Aubrey'!#REF!=4,'The Aubrey'!#REF!,0)</f>
        <v>#REF!</v>
      </c>
      <c r="D83" s="45" t="e">
        <f>IF('The Aubrey'!#REF!=4,'The Aubrey'!#REF!,0)</f>
        <v>#REF!</v>
      </c>
      <c r="E83" s="46">
        <f t="shared" si="4"/>
        <v>0</v>
      </c>
      <c r="F83" s="46" t="e">
        <f>IF('The Aubrey'!#REF!=4,'The Aubrey'!#REF!,0)</f>
        <v>#REF!</v>
      </c>
      <c r="G83" s="46" t="e">
        <f t="shared" si="5"/>
        <v>#REF!</v>
      </c>
      <c r="H83" s="47" t="e">
        <f>IF('The Aubrey'!#REF!=4,'The Aubrey'!#REF!,0)</f>
        <v>#REF!</v>
      </c>
    </row>
    <row r="84" spans="1:8" hidden="1" x14ac:dyDescent="0.45">
      <c r="A84" s="44" t="e">
        <f>IF('The Aubrey'!#REF!=4,'The Aubrey'!B$1,"")</f>
        <v>#REF!</v>
      </c>
      <c r="B84" s="45" t="e">
        <f>IF('The Aubrey'!#REF!=4,'The Aubrey'!#REF!&amp;"/"&amp;'The Aubrey'!#REF!,"")</f>
        <v>#REF!</v>
      </c>
      <c r="C84" s="45" t="e">
        <f>IF('The Aubrey'!#REF!=4,'The Aubrey'!#REF!,0)</f>
        <v>#REF!</v>
      </c>
      <c r="D84" s="45" t="e">
        <f>IF('The Aubrey'!#REF!=4,'The Aubrey'!#REF!,0)</f>
        <v>#REF!</v>
      </c>
      <c r="E84" s="46">
        <f t="shared" si="4"/>
        <v>0</v>
      </c>
      <c r="F84" s="46" t="e">
        <f>IF('The Aubrey'!#REF!=4,'The Aubrey'!#REF!,0)</f>
        <v>#REF!</v>
      </c>
      <c r="G84" s="46" t="e">
        <f t="shared" si="5"/>
        <v>#REF!</v>
      </c>
      <c r="H84" s="47" t="e">
        <f>IF('The Aubrey'!#REF!=4,'The Aubrey'!#REF!,0)</f>
        <v>#REF!</v>
      </c>
    </row>
    <row r="85" spans="1:8" hidden="1" x14ac:dyDescent="0.45">
      <c r="A85" s="44" t="str">
        <f>IF('Park at Pisa'!A30=4,'Park at Pisa'!B$1,"")</f>
        <v/>
      </c>
      <c r="B85" s="45" t="str">
        <f>IF('Park at Pisa'!$A$30=4,'Park at Pisa'!$A$30&amp;"/"&amp;'Park at Pisa'!$B$30,"")</f>
        <v/>
      </c>
      <c r="C85" s="45">
        <f>IF('Park at Pisa'!$A$30=4,'Park at Pisa'!$C$30,0)</f>
        <v>0</v>
      </c>
      <c r="D85" s="45">
        <f>IF('Park at Pisa'!$A$30=4,'Park at Pisa'!$D$30,0)</f>
        <v>0</v>
      </c>
      <c r="E85" s="46">
        <f t="shared" si="4"/>
        <v>0</v>
      </c>
      <c r="F85" s="46">
        <f>IF('Park at Pisa'!$A$30=4,'Park at Pisa'!$K$30,0)</f>
        <v>0</v>
      </c>
      <c r="G85" s="46">
        <f t="shared" si="5"/>
        <v>0</v>
      </c>
      <c r="H85" s="47">
        <f>IF('Park at Pisa'!$A$30=4,'Park at Pisa'!$M$30,0)</f>
        <v>0</v>
      </c>
    </row>
    <row r="86" spans="1:8" hidden="1" x14ac:dyDescent="0.45">
      <c r="A86" s="44" t="str">
        <f>IF('Park at Pisa'!A31=4,'Park at Pisa'!B$1,"")</f>
        <v/>
      </c>
      <c r="B86" s="45" t="str">
        <f>IF('Park at Pisa'!$A$31=4,'Park at Pisa'!$A$31&amp;"/"&amp;'Park at Pisa'!$B$31,"")</f>
        <v/>
      </c>
      <c r="C86" s="45">
        <f>IF('Park at Pisa'!$A$31=4,'Park at Pisa'!$C$31,0)</f>
        <v>0</v>
      </c>
      <c r="D86" s="45">
        <f>IF('Park at Pisa'!$A$31=4,'Park at Pisa'!$D$31,0)</f>
        <v>0</v>
      </c>
      <c r="E86" s="46">
        <f t="shared" si="4"/>
        <v>0</v>
      </c>
      <c r="F86" s="46">
        <f>IF('Park at Pisa'!$A$31=4,'Park at Pisa'!$K$31,0)</f>
        <v>0</v>
      </c>
      <c r="G86" s="46">
        <f t="shared" si="5"/>
        <v>0</v>
      </c>
      <c r="H86" s="47">
        <f>IF('Park at Pisa'!$A$31=4,'Park at Pisa'!$M$31,0)</f>
        <v>0</v>
      </c>
    </row>
    <row r="87" spans="1:8" hidden="1" x14ac:dyDescent="0.45">
      <c r="A87" s="44" t="str">
        <f>IF('Park at Pisa'!A32=4,'Park at Pisa'!B$1,"")</f>
        <v/>
      </c>
      <c r="B87" s="45" t="str">
        <f>IF('Park at Pisa'!$A$32=4,'Park at Pisa'!$A$32&amp;"/"&amp;'Park at Pisa'!$B$32,"")</f>
        <v/>
      </c>
      <c r="C87" s="45">
        <f>IF('Park at Pisa'!$A$32=4,'Park at Pisa'!$C$32,0)</f>
        <v>0</v>
      </c>
      <c r="D87" s="45">
        <f>IF('Park at Pisa'!$A$32=4,'Park at Pisa'!$D$32,0)</f>
        <v>0</v>
      </c>
      <c r="E87" s="46">
        <f t="shared" si="4"/>
        <v>0</v>
      </c>
      <c r="F87" s="46">
        <f>IF('Park at Pisa'!$A$32=4,'Park at Pisa'!$K$32,0)</f>
        <v>0</v>
      </c>
      <c r="G87" s="46">
        <f t="shared" si="5"/>
        <v>0</v>
      </c>
      <c r="H87" s="47">
        <f>IF('Park at Pisa'!$A$32=4,'Park at Pisa'!$M$32,0)</f>
        <v>0</v>
      </c>
    </row>
    <row r="88" spans="1:8" hidden="1" x14ac:dyDescent="0.45">
      <c r="A88" s="44" t="str">
        <f>IF('Park at Pisa'!A33=4,'Park at Pisa'!B$1,"")</f>
        <v/>
      </c>
      <c r="B88" s="45" t="str">
        <f>IF('Park at Pisa'!$A$33=4,'Park at Pisa'!$A$33&amp;"/"&amp;'Park at Pisa'!$B$33,"")</f>
        <v/>
      </c>
      <c r="C88" s="45">
        <f>IF('Park at Pisa'!$A$33=4,'Park at Pisa'!$C$33,0)</f>
        <v>0</v>
      </c>
      <c r="D88" s="45">
        <f>IF('Park at Pisa'!$A$33=4,'Park at Pisa'!$D$33,0)</f>
        <v>0</v>
      </c>
      <c r="E88" s="46">
        <f t="shared" si="4"/>
        <v>0</v>
      </c>
      <c r="F88" s="46">
        <f>IF('Park at Pisa'!$A$33=4,'Park at Pisa'!$K$33,0)</f>
        <v>0</v>
      </c>
      <c r="G88" s="46">
        <f t="shared" si="5"/>
        <v>0</v>
      </c>
      <c r="H88" s="47">
        <f>IF('Park at Pisa'!$A$33=4,'Park at Pisa'!$M$33,0)</f>
        <v>0</v>
      </c>
    </row>
    <row r="89" spans="1:8" hidden="1" x14ac:dyDescent="0.45">
      <c r="A89" s="44" t="e">
        <f>IF('Park at Pisa'!#REF!=4,'Park at Pisa'!B$1,"")</f>
        <v>#REF!</v>
      </c>
      <c r="B89" s="45" t="e">
        <f>IF('Park at Pisa'!#REF!=4,'Park at Pisa'!#REF!&amp;"/"&amp;'Park at Pisa'!#REF!,"")</f>
        <v>#REF!</v>
      </c>
      <c r="C89" s="45" t="e">
        <f>IF('Park at Pisa'!#REF!=4,'Park at Pisa'!#REF!,0)</f>
        <v>#REF!</v>
      </c>
      <c r="D89" s="45" t="e">
        <f>IF('Park at Pisa'!#REF!=4,'Park at Pisa'!#REF!,0)</f>
        <v>#REF!</v>
      </c>
      <c r="E89" s="46">
        <f t="shared" si="4"/>
        <v>0</v>
      </c>
      <c r="F89" s="46" t="e">
        <f>IF('Park at Pisa'!#REF!=4,'Park at Pisa'!#REF!,0)</f>
        <v>#REF!</v>
      </c>
      <c r="G89" s="46" t="e">
        <f t="shared" si="5"/>
        <v>#REF!</v>
      </c>
      <c r="H89" s="47" t="e">
        <f>IF('Park at Pisa'!#REF!=4,'Park at Pisa'!#REF!,0)</f>
        <v>#REF!</v>
      </c>
    </row>
    <row r="90" spans="1:8" hidden="1" x14ac:dyDescent="0.45">
      <c r="A90" s="44" t="e">
        <f>IF('Park at Pisa'!#REF!=4,'Park at Pisa'!B$1,"")</f>
        <v>#REF!</v>
      </c>
      <c r="B90" s="45" t="e">
        <f>IF('Park at Pisa'!#REF!=4,'Park at Pisa'!#REF!&amp;"/"&amp;'Park at Pisa'!#REF!,"")</f>
        <v>#REF!</v>
      </c>
      <c r="C90" s="45" t="e">
        <f>IF('Park at Pisa'!#REF!=4,'Park at Pisa'!#REF!,0)</f>
        <v>#REF!</v>
      </c>
      <c r="D90" s="45" t="e">
        <f>IF('Park at Pisa'!#REF!=4,'Park at Pisa'!#REF!,0)</f>
        <v>#REF!</v>
      </c>
      <c r="E90" s="46">
        <f t="shared" si="4"/>
        <v>0</v>
      </c>
      <c r="F90" s="46" t="e">
        <f>IF('Park at Pisa'!#REF!=4,'Park at Pisa'!#REF!,0)</f>
        <v>#REF!</v>
      </c>
      <c r="G90" s="46" t="e">
        <f t="shared" si="5"/>
        <v>#REF!</v>
      </c>
      <c r="H90" s="47" t="e">
        <f>IF('Park at Pisa'!#REF!=4,'Park at Pisa'!#REF!,0)</f>
        <v>#REF!</v>
      </c>
    </row>
    <row r="91" spans="1:8" hidden="1" x14ac:dyDescent="0.45">
      <c r="A91" s="44" t="e">
        <f>IF('Park at Pisa'!#REF!=4,'Park at Pisa'!B$1,"")</f>
        <v>#REF!</v>
      </c>
      <c r="B91" s="45" t="e">
        <f>IF('Park at Pisa'!#REF!=4,'Park at Pisa'!#REF!&amp;"/"&amp;'Park at Pisa'!#REF!,"")</f>
        <v>#REF!</v>
      </c>
      <c r="C91" s="45" t="e">
        <f>IF('Park at Pisa'!#REF!=4,'Park at Pisa'!#REF!,0)</f>
        <v>#REF!</v>
      </c>
      <c r="D91" s="45" t="e">
        <f>IF('Park at Pisa'!#REF!=4,'Park at Pisa'!#REF!,0)</f>
        <v>#REF!</v>
      </c>
      <c r="E91" s="46">
        <f t="shared" si="4"/>
        <v>0</v>
      </c>
      <c r="F91" s="46" t="e">
        <f>IF('Park at Pisa'!#REF!=4,'Park at Pisa'!#REF!,0)</f>
        <v>#REF!</v>
      </c>
      <c r="G91" s="46" t="e">
        <f t="shared" si="5"/>
        <v>#REF!</v>
      </c>
      <c r="H91" s="47" t="e">
        <f>IF('Park at Pisa'!#REF!=4,'Park at Pisa'!#REF!,0)</f>
        <v>#REF!</v>
      </c>
    </row>
    <row r="92" spans="1:8" hidden="1" x14ac:dyDescent="0.45">
      <c r="A92" s="44" t="e">
        <f>IF('Park at Pisa'!#REF!=4,'Park at Pisa'!B$1,"")</f>
        <v>#REF!</v>
      </c>
      <c r="B92" s="45" t="e">
        <f>IF('Park at Pisa'!#REF!=4,'Park at Pisa'!#REF!&amp;"/"&amp;'Park at Pisa'!#REF!,"")</f>
        <v>#REF!</v>
      </c>
      <c r="C92" s="45" t="e">
        <f>IF('Park at Pisa'!#REF!=4,'Park at Pisa'!#REF!,0)</f>
        <v>#REF!</v>
      </c>
      <c r="D92" s="45" t="e">
        <f>IF('Park at Pisa'!#REF!=4,'Park at Pisa'!#REF!,0)</f>
        <v>#REF!</v>
      </c>
      <c r="E92" s="46">
        <f t="shared" si="4"/>
        <v>0</v>
      </c>
      <c r="F92" s="46" t="e">
        <f>IF('Park at Pisa'!#REF!=4,'Park at Pisa'!#REF!,0)</f>
        <v>#REF!</v>
      </c>
      <c r="G92" s="46" t="e">
        <f t="shared" si="5"/>
        <v>#REF!</v>
      </c>
      <c r="H92" s="47" t="e">
        <f>IF('Park at Pisa'!#REF!=4,'Park at Pisa'!#REF!,0)</f>
        <v>#REF!</v>
      </c>
    </row>
    <row r="93" spans="1:8" hidden="1" x14ac:dyDescent="0.45">
      <c r="A93" s="44" t="e">
        <f>IF('Park at Pisa'!#REF!=4,'Park at Pisa'!B$1,"")</f>
        <v>#REF!</v>
      </c>
      <c r="B93" s="45" t="e">
        <f>IF('Park at Pisa'!#REF!=4,'Park at Pisa'!#REF!&amp;"/"&amp;'Park at Pisa'!#REF!,"")</f>
        <v>#REF!</v>
      </c>
      <c r="C93" s="45" t="e">
        <f>IF('Park at Pisa'!#REF!=4,'Park at Pisa'!#REF!,0)</f>
        <v>#REF!</v>
      </c>
      <c r="D93" s="45" t="e">
        <f>IF('Park at Pisa'!#REF!=4,'Park at Pisa'!#REF!,0)</f>
        <v>#REF!</v>
      </c>
      <c r="E93" s="46">
        <f t="shared" si="4"/>
        <v>0</v>
      </c>
      <c r="F93" s="46" t="e">
        <f>IF('Park at Pisa'!#REF!=4,'Park at Pisa'!#REF!,0)</f>
        <v>#REF!</v>
      </c>
      <c r="G93" s="46" t="e">
        <f t="shared" si="5"/>
        <v>#REF!</v>
      </c>
      <c r="H93" s="47" t="e">
        <f>IF('Park at Pisa'!#REF!=4,'Park at Pisa'!#REF!,0)</f>
        <v>#REF!</v>
      </c>
    </row>
    <row r="94" spans="1:8" hidden="1" x14ac:dyDescent="0.45">
      <c r="A94" s="44" t="e">
        <f>IF('Park at Pisa'!#REF!=4,'Park at Pisa'!B$1,"")</f>
        <v>#REF!</v>
      </c>
      <c r="B94" s="45" t="e">
        <f>IF('Park at Pisa'!#REF!=4,'Park at Pisa'!#REF!&amp;"/"&amp;'Park at Pisa'!#REF!,"")</f>
        <v>#REF!</v>
      </c>
      <c r="C94" s="45" t="e">
        <f>IF('Park at Pisa'!#REF!=4,'Park at Pisa'!#REF!,0)</f>
        <v>#REF!</v>
      </c>
      <c r="D94" s="45" t="e">
        <f>IF('Park at Pisa'!#REF!=4,'Park at Pisa'!#REF!,0)</f>
        <v>#REF!</v>
      </c>
      <c r="E94" s="46">
        <f t="shared" si="4"/>
        <v>0</v>
      </c>
      <c r="F94" s="46" t="e">
        <f>IF('Park at Pisa'!#REF!=4,'Park at Pisa'!#REF!,0)</f>
        <v>#REF!</v>
      </c>
      <c r="G94" s="46" t="e">
        <f t="shared" si="5"/>
        <v>#REF!</v>
      </c>
      <c r="H94" s="47" t="e">
        <f>IF('Park at Pisa'!#REF!=4,'Park at Pisa'!#REF!,0)</f>
        <v>#REF!</v>
      </c>
    </row>
    <row r="95" spans="1:8" hidden="1" x14ac:dyDescent="0.45">
      <c r="A95" s="44" t="e">
        <f>IF('Park at Pisa'!#REF!=4,'Park at Pisa'!B$1,"")</f>
        <v>#REF!</v>
      </c>
      <c r="B95" s="45" t="e">
        <f>IF('Park at Pisa'!#REF!=4,'Park at Pisa'!#REF!&amp;"/"&amp;'Park at Pisa'!#REF!,"")</f>
        <v>#REF!</v>
      </c>
      <c r="C95" s="45" t="e">
        <f>IF('Park at Pisa'!#REF!=4,'Park at Pisa'!#REF!,0)</f>
        <v>#REF!</v>
      </c>
      <c r="D95" s="45" t="e">
        <f>IF('Park at Pisa'!#REF!=4,'Park at Pisa'!#REF!,0)</f>
        <v>#REF!</v>
      </c>
      <c r="E95" s="46">
        <f t="shared" si="4"/>
        <v>0</v>
      </c>
      <c r="F95" s="46" t="e">
        <f>IF('Park at Pisa'!#REF!=4,'Park at Pisa'!#REF!,0)</f>
        <v>#REF!</v>
      </c>
      <c r="G95" s="46" t="e">
        <f t="shared" si="5"/>
        <v>#REF!</v>
      </c>
      <c r="H95" s="47" t="e">
        <f>IF('Park at Pisa'!#REF!=4,'Park at Pisa'!#REF!,0)</f>
        <v>#REF!</v>
      </c>
    </row>
    <row r="96" spans="1:8" hidden="1" x14ac:dyDescent="0.45">
      <c r="A96" s="44" t="e">
        <f>IF('Park at Pisa'!#REF!=4,'Park at Pisa'!B$1,"")</f>
        <v>#REF!</v>
      </c>
      <c r="B96" s="45" t="e">
        <f>IF('Park at Pisa'!#REF!=4,'Park at Pisa'!#REF!&amp;"/"&amp;'Park at Pisa'!#REF!,"")</f>
        <v>#REF!</v>
      </c>
      <c r="C96" s="45" t="e">
        <f>IF('Park at Pisa'!#REF!=4,'Park at Pisa'!#REF!,0)</f>
        <v>#REF!</v>
      </c>
      <c r="D96" s="45" t="e">
        <f>IF('Park at Pisa'!#REF!=4,'Park at Pisa'!#REF!,0)</f>
        <v>#REF!</v>
      </c>
      <c r="E96" s="46">
        <f t="shared" si="4"/>
        <v>0</v>
      </c>
      <c r="F96" s="46" t="e">
        <f>IF('Park at Pisa'!#REF!=4,'Park at Pisa'!#REF!,0)</f>
        <v>#REF!</v>
      </c>
      <c r="G96" s="46" t="e">
        <f t="shared" si="5"/>
        <v>#REF!</v>
      </c>
      <c r="H96" s="47" t="e">
        <f>IF('Park at Pisa'!#REF!=4,'Park at Pisa'!#REF!,0)</f>
        <v>#REF!</v>
      </c>
    </row>
    <row r="97" spans="1:8" hidden="1" x14ac:dyDescent="0.45">
      <c r="A97" s="44" t="e">
        <f>IF('Park at Pisa'!#REF!=4,'Park at Pisa'!B$1,"")</f>
        <v>#REF!</v>
      </c>
      <c r="B97" s="45" t="e">
        <f>IF('Park at Pisa'!#REF!=4,'Park at Pisa'!#REF!&amp;"/"&amp;'Park at Pisa'!#REF!,"")</f>
        <v>#REF!</v>
      </c>
      <c r="C97" s="45" t="e">
        <f>IF('Park at Pisa'!#REF!=4,'Park at Pisa'!#REF!,0)</f>
        <v>#REF!</v>
      </c>
      <c r="D97" s="45" t="e">
        <f>IF('Park at Pisa'!#REF!=4,'Park at Pisa'!#REF!,0)</f>
        <v>#REF!</v>
      </c>
      <c r="E97" s="46">
        <f t="shared" si="4"/>
        <v>0</v>
      </c>
      <c r="F97" s="46" t="e">
        <f>IF('Park at Pisa'!#REF!=4,'Park at Pisa'!#REF!,0)</f>
        <v>#REF!</v>
      </c>
      <c r="G97" s="46" t="e">
        <f t="shared" si="5"/>
        <v>#REF!</v>
      </c>
      <c r="H97" s="47" t="e">
        <f>IF('Park at Pisa'!#REF!=4,'Park at Pisa'!#REF!,0)</f>
        <v>#REF!</v>
      </c>
    </row>
    <row r="98" spans="1:8" hidden="1" x14ac:dyDescent="0.45">
      <c r="A98" s="44" t="e">
        <f>IF('Park at Pisa'!#REF!=4,'Park at Pisa'!B$1,"")</f>
        <v>#REF!</v>
      </c>
      <c r="B98" s="45" t="e">
        <f>IF('Park at Pisa'!#REF!=4,'Park at Pisa'!#REF!&amp;"/"&amp;'Park at Pisa'!#REF!,"")</f>
        <v>#REF!</v>
      </c>
      <c r="C98" s="45" t="e">
        <f>IF('Park at Pisa'!#REF!=4,'Park at Pisa'!#REF!,0)</f>
        <v>#REF!</v>
      </c>
      <c r="D98" s="45" t="e">
        <f>IF('Park at Pisa'!#REF!=4,'Park at Pisa'!#REF!,0)</f>
        <v>#REF!</v>
      </c>
      <c r="E98" s="46">
        <f t="shared" si="4"/>
        <v>0</v>
      </c>
      <c r="F98" s="46" t="e">
        <f>IF('Park at Pisa'!#REF!=4,'Park at Pisa'!#REF!,0)</f>
        <v>#REF!</v>
      </c>
      <c r="G98" s="46" t="e">
        <f t="shared" si="5"/>
        <v>#REF!</v>
      </c>
      <c r="H98" s="47" t="e">
        <f>IF('Park at Pisa'!#REF!=4,'Park at Pisa'!#REF!,0)</f>
        <v>#REF!</v>
      </c>
    </row>
    <row r="99" spans="1:8" hidden="1" x14ac:dyDescent="0.45">
      <c r="A99" s="44" t="e">
        <f>IF('Park at Pisa'!#REF!=4,'Park at Pisa'!B$1,"")</f>
        <v>#REF!</v>
      </c>
      <c r="B99" s="45" t="e">
        <f>IF('Park at Pisa'!#REF!=4,'Park at Pisa'!#REF!&amp;"/"&amp;'Park at Pisa'!#REF!,"")</f>
        <v>#REF!</v>
      </c>
      <c r="C99" s="45" t="e">
        <f>IF('Park at Pisa'!#REF!=4,'Park at Pisa'!#REF!,0)</f>
        <v>#REF!</v>
      </c>
      <c r="D99" s="45" t="e">
        <f>IF('Park at Pisa'!#REF!=4,'Park at Pisa'!#REF!,0)</f>
        <v>#REF!</v>
      </c>
      <c r="E99" s="46">
        <f t="shared" si="4"/>
        <v>0</v>
      </c>
      <c r="F99" s="46" t="e">
        <f>IF('Park at Pisa'!#REF!=4,'Park at Pisa'!#REF!,0)</f>
        <v>#REF!</v>
      </c>
      <c r="G99" s="46" t="e">
        <f t="shared" si="5"/>
        <v>#REF!</v>
      </c>
      <c r="H99" s="47" t="e">
        <f>IF('Park at Pisa'!#REF!=4,'Park at Pisa'!#REF!,0)</f>
        <v>#REF!</v>
      </c>
    </row>
    <row r="100" spans="1:8" hidden="1" x14ac:dyDescent="0.45">
      <c r="A100" s="44" t="e">
        <f>IF('Park at Pisa'!#REF!=4,'Park at Pisa'!B$1,"")</f>
        <v>#REF!</v>
      </c>
      <c r="B100" s="45" t="e">
        <f>IF('Park at Pisa'!#REF!=4,'Park at Pisa'!#REF!&amp;"/"&amp;'Park at Pisa'!#REF!,"")</f>
        <v>#REF!</v>
      </c>
      <c r="C100" s="45" t="e">
        <f>IF('Park at Pisa'!#REF!=4,'Park at Pisa'!#REF!,0)</f>
        <v>#REF!</v>
      </c>
      <c r="D100" s="45" t="e">
        <f>IF('Park at Pisa'!#REF!=4,'Park at Pisa'!#REF!,0)</f>
        <v>#REF!</v>
      </c>
      <c r="E100" s="46">
        <f t="shared" si="4"/>
        <v>0</v>
      </c>
      <c r="F100" s="46" t="e">
        <f>IF('Park at Pisa'!#REF!=4,'Park at Pisa'!#REF!,0)</f>
        <v>#REF!</v>
      </c>
      <c r="G100" s="46" t="e">
        <f t="shared" si="5"/>
        <v>#REF!</v>
      </c>
      <c r="H100" s="47" t="e">
        <f>IF('Park at Pisa'!#REF!=4,'Park at Pisa'!#REF!,0)</f>
        <v>#REF!</v>
      </c>
    </row>
    <row r="101" spans="1:8" hidden="1" x14ac:dyDescent="0.45">
      <c r="A101" s="44" t="e">
        <f>IF('Park at Pisa'!#REF!=4,'Park at Pisa'!B$1,"")</f>
        <v>#REF!</v>
      </c>
      <c r="B101" s="45" t="e">
        <f>IF('Park at Pisa'!#REF!=4,'Park at Pisa'!#REF!&amp;"/"&amp;'Park at Pisa'!#REF!,"")</f>
        <v>#REF!</v>
      </c>
      <c r="C101" s="45" t="e">
        <f>IF('Park at Pisa'!#REF!=4,'Park at Pisa'!#REF!,0)</f>
        <v>#REF!</v>
      </c>
      <c r="D101" s="45" t="e">
        <f>IF('Park at Pisa'!#REF!=4,'Park at Pisa'!#REF!,0)</f>
        <v>#REF!</v>
      </c>
      <c r="E101" s="46">
        <f t="shared" ref="E101:E132" si="6">IF(ISERROR(C101*D101),0,(C101*D101))</f>
        <v>0</v>
      </c>
      <c r="F101" s="46" t="e">
        <f>IF('Park at Pisa'!#REF!=4,'Park at Pisa'!#REF!,0)</f>
        <v>#REF!</v>
      </c>
      <c r="G101" s="46" t="e">
        <f t="shared" ref="G101:G132" si="7">C101*F101</f>
        <v>#REF!</v>
      </c>
      <c r="H101" s="47" t="e">
        <f>IF('Park at Pisa'!#REF!=4,'Park at Pisa'!#REF!,0)</f>
        <v>#REF!</v>
      </c>
    </row>
    <row r="102" spans="1:8" hidden="1" x14ac:dyDescent="0.45">
      <c r="A102" s="44" t="e">
        <f>IF('Park at Pisa'!#REF!=4,'Park at Pisa'!B$1,"")</f>
        <v>#REF!</v>
      </c>
      <c r="B102" s="45" t="e">
        <f>IF('Park at Pisa'!#REF!=4,'Park at Pisa'!#REF!&amp;"/"&amp;'Park at Pisa'!#REF!,"")</f>
        <v>#REF!</v>
      </c>
      <c r="C102" s="45" t="e">
        <f>IF('Park at Pisa'!#REF!=4,'Park at Pisa'!#REF!,0)</f>
        <v>#REF!</v>
      </c>
      <c r="D102" s="45" t="e">
        <f>IF('Park at Pisa'!#REF!=4,'Park at Pisa'!#REF!,0)</f>
        <v>#REF!</v>
      </c>
      <c r="E102" s="46">
        <f t="shared" si="6"/>
        <v>0</v>
      </c>
      <c r="F102" s="46" t="e">
        <f>IF('Park at Pisa'!#REF!=4,'Park at Pisa'!#REF!,0)</f>
        <v>#REF!</v>
      </c>
      <c r="G102" s="46" t="e">
        <f t="shared" si="7"/>
        <v>#REF!</v>
      </c>
      <c r="H102" s="47" t="e">
        <f>IF('Park at Pisa'!#REF!=4,'Park at Pisa'!#REF!,0)</f>
        <v>#REF!</v>
      </c>
    </row>
    <row r="103" spans="1:8" hidden="1" x14ac:dyDescent="0.45">
      <c r="A103" s="44" t="e">
        <f>IF('Park at Pisa'!#REF!=4,'Park at Pisa'!B$1,"")</f>
        <v>#REF!</v>
      </c>
      <c r="B103" s="45" t="e">
        <f>IF('Park at Pisa'!#REF!=4,'Park at Pisa'!#REF!&amp;"/"&amp;'Park at Pisa'!#REF!,"")</f>
        <v>#REF!</v>
      </c>
      <c r="C103" s="45" t="e">
        <f>IF('Park at Pisa'!#REF!=4,'Park at Pisa'!#REF!,0)</f>
        <v>#REF!</v>
      </c>
      <c r="D103" s="45" t="e">
        <f>IF('Park at Pisa'!#REF!=4,'Park at Pisa'!#REF!,0)</f>
        <v>#REF!</v>
      </c>
      <c r="E103" s="46">
        <f t="shared" si="6"/>
        <v>0</v>
      </c>
      <c r="F103" s="46" t="e">
        <f>IF('Park at Pisa'!#REF!=4,'Park at Pisa'!#REF!,0)</f>
        <v>#REF!</v>
      </c>
      <c r="G103" s="46" t="e">
        <f t="shared" si="7"/>
        <v>#REF!</v>
      </c>
      <c r="H103" s="47" t="e">
        <f>IF('Park at Pisa'!#REF!=4,'Park at Pisa'!#REF!,0)</f>
        <v>#REF!</v>
      </c>
    </row>
    <row r="104" spans="1:8" hidden="1" x14ac:dyDescent="0.45">
      <c r="A104" s="44" t="e">
        <f>IF('Park at Pisa'!#REF!=4,'Park at Pisa'!B$1,"")</f>
        <v>#REF!</v>
      </c>
      <c r="B104" s="45" t="e">
        <f>IF('Park at Pisa'!#REF!=4,'Park at Pisa'!#REF!&amp;"/"&amp;'Park at Pisa'!#REF!,"")</f>
        <v>#REF!</v>
      </c>
      <c r="C104" s="45" t="e">
        <f>IF('Park at Pisa'!#REF!=4,'Park at Pisa'!#REF!,0)</f>
        <v>#REF!</v>
      </c>
      <c r="D104" s="45" t="e">
        <f>IF('Park at Pisa'!#REF!=4,'Park at Pisa'!#REF!,0)</f>
        <v>#REF!</v>
      </c>
      <c r="E104" s="46">
        <f t="shared" si="6"/>
        <v>0</v>
      </c>
      <c r="F104" s="46" t="e">
        <f>IF('Park at Pisa'!#REF!=4,'Park at Pisa'!#REF!,0)</f>
        <v>#REF!</v>
      </c>
      <c r="G104" s="46" t="e">
        <f t="shared" si="7"/>
        <v>#REF!</v>
      </c>
      <c r="H104" s="47" t="e">
        <f>IF('Park at Pisa'!#REF!=4,'Park at Pisa'!#REF!,0)</f>
        <v>#REF!</v>
      </c>
    </row>
    <row r="105" spans="1:8" hidden="1" x14ac:dyDescent="0.45">
      <c r="A105" s="44" t="e">
        <f>IF(#REF!=4,#REF!,"")</f>
        <v>#REF!</v>
      </c>
      <c r="B105" s="45" t="e">
        <f>IF(#REF!=4,#REF!&amp;"/"&amp;#REF!,"")</f>
        <v>#REF!</v>
      </c>
      <c r="C105" s="45" t="e">
        <f>IF(#REF!=4,#REF!,0)</f>
        <v>#REF!</v>
      </c>
      <c r="D105" s="45" t="e">
        <f>IF(#REF!=4,#REF!,0)</f>
        <v>#REF!</v>
      </c>
      <c r="E105" s="46">
        <f t="shared" si="6"/>
        <v>0</v>
      </c>
      <c r="F105" s="46" t="e">
        <f>IF(#REF!=4,#REF!,0)</f>
        <v>#REF!</v>
      </c>
      <c r="G105" s="46" t="e">
        <f t="shared" si="7"/>
        <v>#REF!</v>
      </c>
      <c r="H105" s="47" t="e">
        <f>IF(#REF!=4,#REF!,0)</f>
        <v>#REF!</v>
      </c>
    </row>
    <row r="106" spans="1:8" hidden="1" x14ac:dyDescent="0.45">
      <c r="A106" s="44" t="e">
        <f>IF(#REF!=4,#REF!,"")</f>
        <v>#REF!</v>
      </c>
      <c r="B106" s="45" t="e">
        <f>IF(#REF!=4,#REF!&amp;"/"&amp;#REF!,"")</f>
        <v>#REF!</v>
      </c>
      <c r="C106" s="45" t="e">
        <f>IF(#REF!=4,#REF!,0)</f>
        <v>#REF!</v>
      </c>
      <c r="D106" s="45" t="e">
        <f>IF(#REF!=4,#REF!,0)</f>
        <v>#REF!</v>
      </c>
      <c r="E106" s="46">
        <f t="shared" si="6"/>
        <v>0</v>
      </c>
      <c r="F106" s="46" t="e">
        <f>IF(#REF!=4,#REF!,0)</f>
        <v>#REF!</v>
      </c>
      <c r="G106" s="46" t="e">
        <f t="shared" si="7"/>
        <v>#REF!</v>
      </c>
      <c r="H106" s="47" t="e">
        <f>IF(#REF!=4,#REF!,0)</f>
        <v>#REF!</v>
      </c>
    </row>
    <row r="107" spans="1:8" hidden="1" x14ac:dyDescent="0.45">
      <c r="A107" s="44" t="e">
        <f>IF(#REF!=4,#REF!,"")</f>
        <v>#REF!</v>
      </c>
      <c r="B107" s="45" t="e">
        <f>IF(#REF!=4,#REF!&amp;"/"&amp;#REF!,"")</f>
        <v>#REF!</v>
      </c>
      <c r="C107" s="45" t="e">
        <f>IF(#REF!=4,#REF!,0)</f>
        <v>#REF!</v>
      </c>
      <c r="D107" s="45" t="e">
        <f>IF(#REF!=4,#REF!,0)</f>
        <v>#REF!</v>
      </c>
      <c r="E107" s="46">
        <f t="shared" si="6"/>
        <v>0</v>
      </c>
      <c r="F107" s="46" t="e">
        <f>IF(#REF!=4,#REF!,0)</f>
        <v>#REF!</v>
      </c>
      <c r="G107" s="46" t="e">
        <f t="shared" si="7"/>
        <v>#REF!</v>
      </c>
      <c r="H107" s="47" t="e">
        <f>IF(#REF!=4,#REF!,0)</f>
        <v>#REF!</v>
      </c>
    </row>
    <row r="108" spans="1:8" hidden="1" x14ac:dyDescent="0.45">
      <c r="A108" s="44" t="e">
        <f>IF(#REF!=4,#REF!,"")</f>
        <v>#REF!</v>
      </c>
      <c r="B108" s="45" t="e">
        <f>IF(#REF!=4,#REF!&amp;"/"&amp;#REF!,"")</f>
        <v>#REF!</v>
      </c>
      <c r="C108" s="45" t="e">
        <f>IF(#REF!=4,#REF!,0)</f>
        <v>#REF!</v>
      </c>
      <c r="D108" s="45" t="e">
        <f>IF(#REF!=4,#REF!,0)</f>
        <v>#REF!</v>
      </c>
      <c r="E108" s="46">
        <f t="shared" si="6"/>
        <v>0</v>
      </c>
      <c r="F108" s="46" t="e">
        <f>IF(#REF!=4,#REF!,0)</f>
        <v>#REF!</v>
      </c>
      <c r="G108" s="46" t="e">
        <f t="shared" si="7"/>
        <v>#REF!</v>
      </c>
      <c r="H108" s="47" t="e">
        <f>IF(#REF!=4,#REF!,0)</f>
        <v>#REF!</v>
      </c>
    </row>
    <row r="109" spans="1:8" hidden="1" x14ac:dyDescent="0.45">
      <c r="A109" s="44" t="e">
        <f>IF(#REF!=4,#REF!,"")</f>
        <v>#REF!</v>
      </c>
      <c r="B109" s="45" t="e">
        <f>IF(#REF!=4,#REF!&amp;"/"&amp;#REF!,"")</f>
        <v>#REF!</v>
      </c>
      <c r="C109" s="45" t="e">
        <f>IF(#REF!=4,#REF!,0)</f>
        <v>#REF!</v>
      </c>
      <c r="D109" s="45" t="e">
        <f>IF(#REF!=4,#REF!,0)</f>
        <v>#REF!</v>
      </c>
      <c r="E109" s="46">
        <f t="shared" si="6"/>
        <v>0</v>
      </c>
      <c r="F109" s="46" t="e">
        <f>IF(#REF!=4,#REF!,0)</f>
        <v>#REF!</v>
      </c>
      <c r="G109" s="46" t="e">
        <f t="shared" si="7"/>
        <v>#REF!</v>
      </c>
      <c r="H109" s="47" t="e">
        <f>IF(#REF!=4,#REF!,0)</f>
        <v>#REF!</v>
      </c>
    </row>
    <row r="110" spans="1:8" hidden="1" x14ac:dyDescent="0.45">
      <c r="A110" s="44" t="e">
        <f>IF(#REF!=4,#REF!,"")</f>
        <v>#REF!</v>
      </c>
      <c r="B110" s="45" t="e">
        <f>IF(#REF!=4,#REF!&amp;"/"&amp;#REF!,"")</f>
        <v>#REF!</v>
      </c>
      <c r="C110" s="45" t="e">
        <f>IF(#REF!=4,#REF!,0)</f>
        <v>#REF!</v>
      </c>
      <c r="D110" s="45" t="e">
        <f>IF(#REF!=4,#REF!,0)</f>
        <v>#REF!</v>
      </c>
      <c r="E110" s="46">
        <f t="shared" si="6"/>
        <v>0</v>
      </c>
      <c r="F110" s="46" t="e">
        <f>IF(#REF!=4,#REF!,0)</f>
        <v>#REF!</v>
      </c>
      <c r="G110" s="46" t="e">
        <f t="shared" si="7"/>
        <v>#REF!</v>
      </c>
      <c r="H110" s="47" t="e">
        <f>IF(#REF!=4,#REF!,0)</f>
        <v>#REF!</v>
      </c>
    </row>
    <row r="111" spans="1:8" hidden="1" x14ac:dyDescent="0.45">
      <c r="A111" s="44" t="e">
        <f>IF(#REF!=4,#REF!,"")</f>
        <v>#REF!</v>
      </c>
      <c r="B111" s="45" t="e">
        <f>IF(#REF!=4,#REF!&amp;"/"&amp;#REF!,"")</f>
        <v>#REF!</v>
      </c>
      <c r="C111" s="45" t="e">
        <f>IF(#REF!=4,#REF!,0)</f>
        <v>#REF!</v>
      </c>
      <c r="D111" s="45" t="e">
        <f>IF(#REF!=4,#REF!,0)</f>
        <v>#REF!</v>
      </c>
      <c r="E111" s="46">
        <f t="shared" si="6"/>
        <v>0</v>
      </c>
      <c r="F111" s="46" t="e">
        <f>IF(#REF!=4,#REF!,0)</f>
        <v>#REF!</v>
      </c>
      <c r="G111" s="46" t="e">
        <f t="shared" si="7"/>
        <v>#REF!</v>
      </c>
      <c r="H111" s="47" t="e">
        <f>IF(#REF!=4,#REF!,0)</f>
        <v>#REF!</v>
      </c>
    </row>
    <row r="112" spans="1:8" hidden="1" x14ac:dyDescent="0.45">
      <c r="A112" s="44" t="e">
        <f>IF(#REF!=4,#REF!,"")</f>
        <v>#REF!</v>
      </c>
      <c r="B112" s="45" t="e">
        <f>IF(#REF!=4,#REF!&amp;"/"&amp;#REF!,"")</f>
        <v>#REF!</v>
      </c>
      <c r="C112" s="45" t="e">
        <f>IF(#REF!=4,#REF!,0)</f>
        <v>#REF!</v>
      </c>
      <c r="D112" s="45" t="e">
        <f>IF(#REF!=4,#REF!,0)</f>
        <v>#REF!</v>
      </c>
      <c r="E112" s="46">
        <f t="shared" si="6"/>
        <v>0</v>
      </c>
      <c r="F112" s="46" t="e">
        <f>IF(#REF!=4,#REF!,0)</f>
        <v>#REF!</v>
      </c>
      <c r="G112" s="46" t="e">
        <f t="shared" si="7"/>
        <v>#REF!</v>
      </c>
      <c r="H112" s="47" t="e">
        <f>IF(#REF!=4,#REF!,0)</f>
        <v>#REF!</v>
      </c>
    </row>
    <row r="113" spans="1:8" hidden="1" x14ac:dyDescent="0.45">
      <c r="A113" s="44" t="e">
        <f>IF(#REF!=4,#REF!,"")</f>
        <v>#REF!</v>
      </c>
      <c r="B113" s="45" t="e">
        <f>IF(#REF!=4,#REF!&amp;"/"&amp;#REF!,"")</f>
        <v>#REF!</v>
      </c>
      <c r="C113" s="45" t="e">
        <f>IF(#REF!=4,#REF!,0)</f>
        <v>#REF!</v>
      </c>
      <c r="D113" s="45" t="e">
        <f>IF(#REF!=4,#REF!,0)</f>
        <v>#REF!</v>
      </c>
      <c r="E113" s="46">
        <f t="shared" si="6"/>
        <v>0</v>
      </c>
      <c r="F113" s="46" t="e">
        <f>IF(#REF!=4,#REF!,0)</f>
        <v>#REF!</v>
      </c>
      <c r="G113" s="46" t="e">
        <f t="shared" si="7"/>
        <v>#REF!</v>
      </c>
      <c r="H113" s="47" t="e">
        <f>IF(#REF!=4,#REF!,0)</f>
        <v>#REF!</v>
      </c>
    </row>
    <row r="114" spans="1:8" hidden="1" x14ac:dyDescent="0.45">
      <c r="A114" s="44" t="e">
        <f>IF(#REF!=4,#REF!,"")</f>
        <v>#REF!</v>
      </c>
      <c r="B114" s="45" t="e">
        <f>IF(#REF!=4,#REF!&amp;"/"&amp;#REF!,"")</f>
        <v>#REF!</v>
      </c>
      <c r="C114" s="45" t="e">
        <f>IF(#REF!=4,#REF!,0)</f>
        <v>#REF!</v>
      </c>
      <c r="D114" s="45" t="e">
        <f>IF(#REF!=4,#REF!,0)</f>
        <v>#REF!</v>
      </c>
      <c r="E114" s="46">
        <f t="shared" si="6"/>
        <v>0</v>
      </c>
      <c r="F114" s="46" t="e">
        <f>IF(#REF!=4,#REF!,0)</f>
        <v>#REF!</v>
      </c>
      <c r="G114" s="46" t="e">
        <f t="shared" si="7"/>
        <v>#REF!</v>
      </c>
      <c r="H114" s="47" t="e">
        <f>IF(#REF!=4,#REF!,0)</f>
        <v>#REF!</v>
      </c>
    </row>
    <row r="115" spans="1:8" hidden="1" x14ac:dyDescent="0.45">
      <c r="A115" s="44" t="e">
        <f>IF(#REF!=4,#REF!,"")</f>
        <v>#REF!</v>
      </c>
      <c r="B115" s="45" t="e">
        <f>IF(#REF!=4,#REF!&amp;"/"&amp;#REF!,"")</f>
        <v>#REF!</v>
      </c>
      <c r="C115" s="45" t="e">
        <f>IF(#REF!=4,#REF!,0)</f>
        <v>#REF!</v>
      </c>
      <c r="D115" s="45" t="e">
        <f>IF(#REF!=4,#REF!,0)</f>
        <v>#REF!</v>
      </c>
      <c r="E115" s="46">
        <f t="shared" si="6"/>
        <v>0</v>
      </c>
      <c r="F115" s="46" t="e">
        <f>IF(#REF!=4,#REF!,0)</f>
        <v>#REF!</v>
      </c>
      <c r="G115" s="46" t="e">
        <f t="shared" si="7"/>
        <v>#REF!</v>
      </c>
      <c r="H115" s="47" t="e">
        <f>IF(#REF!=4,#REF!,0)</f>
        <v>#REF!</v>
      </c>
    </row>
    <row r="116" spans="1:8" hidden="1" x14ac:dyDescent="0.45">
      <c r="A116" s="44" t="e">
        <f>IF(#REF!=4,#REF!,"")</f>
        <v>#REF!</v>
      </c>
      <c r="B116" s="45" t="e">
        <f>IF(#REF!=4,#REF!&amp;"/"&amp;#REF!,"")</f>
        <v>#REF!</v>
      </c>
      <c r="C116" s="45" t="e">
        <f>IF(#REF!=4,#REF!,0)</f>
        <v>#REF!</v>
      </c>
      <c r="D116" s="45" t="e">
        <f>IF(#REF!=4,#REF!,0)</f>
        <v>#REF!</v>
      </c>
      <c r="E116" s="46">
        <f t="shared" si="6"/>
        <v>0</v>
      </c>
      <c r="F116" s="46" t="e">
        <f>IF(#REF!=4,#REF!,0)</f>
        <v>#REF!</v>
      </c>
      <c r="G116" s="46" t="e">
        <f t="shared" si="7"/>
        <v>#REF!</v>
      </c>
      <c r="H116" s="47" t="e">
        <f>IF(#REF!=4,#REF!,0)</f>
        <v>#REF!</v>
      </c>
    </row>
    <row r="117" spans="1:8" hidden="1" x14ac:dyDescent="0.45">
      <c r="A117" s="44" t="e">
        <f>IF(#REF!=4,#REF!,"")</f>
        <v>#REF!</v>
      </c>
      <c r="B117" s="45" t="e">
        <f>IF(#REF!=4,#REF!&amp;"/"&amp;#REF!,"")</f>
        <v>#REF!</v>
      </c>
      <c r="C117" s="45" t="e">
        <f>IF(#REF!=4,#REF!,0)</f>
        <v>#REF!</v>
      </c>
      <c r="D117" s="45" t="e">
        <f>IF(#REF!=4,#REF!,0)</f>
        <v>#REF!</v>
      </c>
      <c r="E117" s="46">
        <f t="shared" si="6"/>
        <v>0</v>
      </c>
      <c r="F117" s="46" t="e">
        <f>IF(#REF!=4,#REF!,0)</f>
        <v>#REF!</v>
      </c>
      <c r="G117" s="46" t="e">
        <f t="shared" si="7"/>
        <v>#REF!</v>
      </c>
      <c r="H117" s="47" t="e">
        <f>IF(#REF!=4,#REF!,0)</f>
        <v>#REF!</v>
      </c>
    </row>
    <row r="118" spans="1:8" hidden="1" x14ac:dyDescent="0.45">
      <c r="A118" s="44" t="e">
        <f>IF(#REF!=4,#REF!,"")</f>
        <v>#REF!</v>
      </c>
      <c r="B118" s="45" t="e">
        <f>IF(#REF!=4,#REF!&amp;"/"&amp;#REF!,"")</f>
        <v>#REF!</v>
      </c>
      <c r="C118" s="45" t="e">
        <f>IF(#REF!=4,#REF!,0)</f>
        <v>#REF!</v>
      </c>
      <c r="D118" s="45" t="e">
        <f>IF(#REF!=4,#REF!,0)</f>
        <v>#REF!</v>
      </c>
      <c r="E118" s="46">
        <f t="shared" si="6"/>
        <v>0</v>
      </c>
      <c r="F118" s="46" t="e">
        <f>IF(#REF!=4,#REF!,0)</f>
        <v>#REF!</v>
      </c>
      <c r="G118" s="46" t="e">
        <f t="shared" si="7"/>
        <v>#REF!</v>
      </c>
      <c r="H118" s="47" t="e">
        <f>IF(#REF!=4,#REF!,0)</f>
        <v>#REF!</v>
      </c>
    </row>
    <row r="119" spans="1:8" hidden="1" x14ac:dyDescent="0.45">
      <c r="A119" s="44" t="e">
        <f>IF(#REF!=4,#REF!,"")</f>
        <v>#REF!</v>
      </c>
      <c r="B119" s="45" t="e">
        <f>IF(#REF!=4,#REF!&amp;"/"&amp;#REF!,"")</f>
        <v>#REF!</v>
      </c>
      <c r="C119" s="45" t="e">
        <f>IF(#REF!=4,#REF!,0)</f>
        <v>#REF!</v>
      </c>
      <c r="D119" s="45" t="e">
        <f>IF(#REF!=4,#REF!,0)</f>
        <v>#REF!</v>
      </c>
      <c r="E119" s="46">
        <f t="shared" si="6"/>
        <v>0</v>
      </c>
      <c r="F119" s="46" t="e">
        <f>IF(#REF!=4,#REF!,0)</f>
        <v>#REF!</v>
      </c>
      <c r="G119" s="46" t="e">
        <f t="shared" si="7"/>
        <v>#REF!</v>
      </c>
      <c r="H119" s="47" t="e">
        <f>IF(#REF!=4,#REF!,0)</f>
        <v>#REF!</v>
      </c>
    </row>
    <row r="120" spans="1:8" hidden="1" x14ac:dyDescent="0.45">
      <c r="A120" s="44" t="e">
        <f>IF(#REF!=4,#REF!,"")</f>
        <v>#REF!</v>
      </c>
      <c r="B120" s="45" t="e">
        <f>IF(#REF!=4,#REF!&amp;"/"&amp;#REF!,"")</f>
        <v>#REF!</v>
      </c>
      <c r="C120" s="45" t="e">
        <f>IF(#REF!=4,#REF!,0)</f>
        <v>#REF!</v>
      </c>
      <c r="D120" s="45" t="e">
        <f>IF(#REF!=4,#REF!,0)</f>
        <v>#REF!</v>
      </c>
      <c r="E120" s="46">
        <f t="shared" si="6"/>
        <v>0</v>
      </c>
      <c r="F120" s="46" t="e">
        <f>IF(#REF!=4,#REF!,0)</f>
        <v>#REF!</v>
      </c>
      <c r="G120" s="46" t="e">
        <f t="shared" si="7"/>
        <v>#REF!</v>
      </c>
      <c r="H120" s="47" t="e">
        <f>IF(#REF!=4,#REF!,0)</f>
        <v>#REF!</v>
      </c>
    </row>
    <row r="121" spans="1:8" hidden="1" x14ac:dyDescent="0.45">
      <c r="A121" s="44" t="e">
        <f>IF(#REF!=4,#REF!,"")</f>
        <v>#REF!</v>
      </c>
      <c r="B121" s="45" t="e">
        <f>IF(#REF!=4,#REF!&amp;"/"&amp;#REF!,"")</f>
        <v>#REF!</v>
      </c>
      <c r="C121" s="45" t="e">
        <f>IF(#REF!=4,#REF!,0)</f>
        <v>#REF!</v>
      </c>
      <c r="D121" s="45" t="e">
        <f>IF(#REF!=4,#REF!,0)</f>
        <v>#REF!</v>
      </c>
      <c r="E121" s="46">
        <f t="shared" si="6"/>
        <v>0</v>
      </c>
      <c r="F121" s="46" t="e">
        <f>IF(#REF!=4,#REF!,0)</f>
        <v>#REF!</v>
      </c>
      <c r="G121" s="46" t="e">
        <f t="shared" si="7"/>
        <v>#REF!</v>
      </c>
      <c r="H121" s="47" t="e">
        <f>IF(#REF!=4,#REF!,0)</f>
        <v>#REF!</v>
      </c>
    </row>
    <row r="122" spans="1:8" hidden="1" x14ac:dyDescent="0.45">
      <c r="A122" s="44" t="e">
        <f>IF(#REF!=4,#REF!,"")</f>
        <v>#REF!</v>
      </c>
      <c r="B122" s="45" t="e">
        <f>IF(#REF!=4,#REF!&amp;"/"&amp;#REF!,"")</f>
        <v>#REF!</v>
      </c>
      <c r="C122" s="45" t="e">
        <f>IF(#REF!=4,#REF!,0)</f>
        <v>#REF!</v>
      </c>
      <c r="D122" s="45" t="e">
        <f>IF(#REF!=4,#REF!,0)</f>
        <v>#REF!</v>
      </c>
      <c r="E122" s="46">
        <f t="shared" si="6"/>
        <v>0</v>
      </c>
      <c r="F122" s="46" t="e">
        <f>IF(#REF!=4,#REF!,0)</f>
        <v>#REF!</v>
      </c>
      <c r="G122" s="46" t="e">
        <f t="shared" si="7"/>
        <v>#REF!</v>
      </c>
      <c r="H122" s="47" t="e">
        <f>IF(#REF!=4,#REF!,0)</f>
        <v>#REF!</v>
      </c>
    </row>
    <row r="123" spans="1:8" hidden="1" x14ac:dyDescent="0.45">
      <c r="A123" s="44" t="e">
        <f>IF(#REF!=4,#REF!,"")</f>
        <v>#REF!</v>
      </c>
      <c r="B123" s="45" t="e">
        <f>IF(#REF!=4,#REF!&amp;"/"&amp;#REF!,"")</f>
        <v>#REF!</v>
      </c>
      <c r="C123" s="45" t="e">
        <f>IF(#REF!=4,#REF!,0)</f>
        <v>#REF!</v>
      </c>
      <c r="D123" s="45" t="e">
        <f>IF(#REF!=4,#REF!,0)</f>
        <v>#REF!</v>
      </c>
      <c r="E123" s="46">
        <f t="shared" si="6"/>
        <v>0</v>
      </c>
      <c r="F123" s="46" t="e">
        <f>IF(#REF!=4,#REF!,0)</f>
        <v>#REF!</v>
      </c>
      <c r="G123" s="46" t="e">
        <f t="shared" si="7"/>
        <v>#REF!</v>
      </c>
      <c r="H123" s="47" t="e">
        <f>IF(#REF!=4,#REF!,0)</f>
        <v>#REF!</v>
      </c>
    </row>
    <row r="124" spans="1:8" hidden="1" x14ac:dyDescent="0.45">
      <c r="A124" s="44" t="e">
        <f>IF(#REF!=4,#REF!,"")</f>
        <v>#REF!</v>
      </c>
      <c r="B124" s="45" t="e">
        <f>IF(#REF!=4,#REF!&amp;"/"&amp;#REF!,"")</f>
        <v>#REF!</v>
      </c>
      <c r="C124" s="45" t="e">
        <f>IF(#REF!=4,#REF!,0)</f>
        <v>#REF!</v>
      </c>
      <c r="D124" s="45" t="e">
        <f>IF(#REF!=4,#REF!,0)</f>
        <v>#REF!</v>
      </c>
      <c r="E124" s="46">
        <f t="shared" si="6"/>
        <v>0</v>
      </c>
      <c r="F124" s="46" t="e">
        <f>IF(#REF!=4,#REF!,0)</f>
        <v>#REF!</v>
      </c>
      <c r="G124" s="46" t="e">
        <f t="shared" si="7"/>
        <v>#REF!</v>
      </c>
      <c r="H124" s="47" t="e">
        <f>IF(#REF!=4,#REF!,0)</f>
        <v>#REF!</v>
      </c>
    </row>
    <row r="125" spans="1:8" hidden="1" x14ac:dyDescent="0.45">
      <c r="A125" s="44" t="e">
        <f>IF(#REF!=4,#REF!,"")</f>
        <v>#REF!</v>
      </c>
      <c r="B125" s="45" t="e">
        <f>IF(#REF!=4,#REF!&amp;"/"&amp;#REF!,"")</f>
        <v>#REF!</v>
      </c>
      <c r="C125" s="45" t="e">
        <f>IF(#REF!=4,#REF!,0)</f>
        <v>#REF!</v>
      </c>
      <c r="D125" s="45" t="e">
        <f>IF(#REF!=4,#REF!,0)</f>
        <v>#REF!</v>
      </c>
      <c r="E125" s="46">
        <f t="shared" si="6"/>
        <v>0</v>
      </c>
      <c r="F125" s="46" t="e">
        <f>IF(#REF!=4,#REF!,0)</f>
        <v>#REF!</v>
      </c>
      <c r="G125" s="46" t="e">
        <f t="shared" si="7"/>
        <v>#REF!</v>
      </c>
      <c r="H125" s="47" t="e">
        <f>IF(#REF!=4,#REF!,0)</f>
        <v>#REF!</v>
      </c>
    </row>
    <row r="126" spans="1:8" hidden="1" x14ac:dyDescent="0.45">
      <c r="A126" s="44" t="e">
        <f>IF(#REF!=4,#REF!,"")</f>
        <v>#REF!</v>
      </c>
      <c r="B126" s="45" t="e">
        <f>IF(#REF!=4,#REF!&amp;"/"&amp;#REF!,"")</f>
        <v>#REF!</v>
      </c>
      <c r="C126" s="45" t="e">
        <f>IF(#REF!=4,#REF!,0)</f>
        <v>#REF!</v>
      </c>
      <c r="D126" s="45" t="e">
        <f>IF(#REF!=4,#REF!,0)</f>
        <v>#REF!</v>
      </c>
      <c r="E126" s="46">
        <f t="shared" si="6"/>
        <v>0</v>
      </c>
      <c r="F126" s="46" t="e">
        <f>IF(#REF!=4,#REF!,0)</f>
        <v>#REF!</v>
      </c>
      <c r="G126" s="46" t="e">
        <f t="shared" si="7"/>
        <v>#REF!</v>
      </c>
      <c r="H126" s="47" t="e">
        <f>IF(#REF!=4,#REF!,0)</f>
        <v>#REF!</v>
      </c>
    </row>
    <row r="127" spans="1:8" hidden="1" x14ac:dyDescent="0.45">
      <c r="A127" s="44" t="e">
        <f>IF(#REF!=4,#REF!,"")</f>
        <v>#REF!</v>
      </c>
      <c r="B127" s="45" t="e">
        <f>IF(#REF!=4,#REF!&amp;"/"&amp;#REF!,"")</f>
        <v>#REF!</v>
      </c>
      <c r="C127" s="45" t="e">
        <f>IF(#REF!=4,#REF!,0)</f>
        <v>#REF!</v>
      </c>
      <c r="D127" s="45" t="e">
        <f>IF(#REF!=4,#REF!,0)</f>
        <v>#REF!</v>
      </c>
      <c r="E127" s="46">
        <f t="shared" si="6"/>
        <v>0</v>
      </c>
      <c r="F127" s="46" t="e">
        <f>IF(#REF!=4,#REF!,0)</f>
        <v>#REF!</v>
      </c>
      <c r="G127" s="46" t="e">
        <f t="shared" si="7"/>
        <v>#REF!</v>
      </c>
      <c r="H127" s="47" t="e">
        <f>IF(#REF!=4,#REF!,0)</f>
        <v>#REF!</v>
      </c>
    </row>
    <row r="128" spans="1:8" hidden="1" x14ac:dyDescent="0.45">
      <c r="A128" s="44" t="e">
        <f>IF(#REF!=4,#REF!,"")</f>
        <v>#REF!</v>
      </c>
      <c r="B128" s="45" t="e">
        <f>IF(#REF!=4,#REF!&amp;"/"&amp;#REF!,"")</f>
        <v>#REF!</v>
      </c>
      <c r="C128" s="45" t="e">
        <f>IF(#REF!=4,#REF!,0)</f>
        <v>#REF!</v>
      </c>
      <c r="D128" s="45" t="e">
        <f>IF(#REF!=4,#REF!,0)</f>
        <v>#REF!</v>
      </c>
      <c r="E128" s="46">
        <f t="shared" si="6"/>
        <v>0</v>
      </c>
      <c r="F128" s="46" t="e">
        <f>IF(#REF!=4,#REF!,0)</f>
        <v>#REF!</v>
      </c>
      <c r="G128" s="46" t="e">
        <f t="shared" si="7"/>
        <v>#REF!</v>
      </c>
      <c r="H128" s="47" t="e">
        <f>IF(#REF!=4,#REF!,0)</f>
        <v>#REF!</v>
      </c>
    </row>
    <row r="129" spans="1:8" hidden="1" x14ac:dyDescent="0.45">
      <c r="A129" s="44" t="e">
        <f>IF(#REF!=4,#REF!,"")</f>
        <v>#REF!</v>
      </c>
      <c r="B129" s="45" t="e">
        <f>IF(#REF!=4,#REF!&amp;"/"&amp;#REF!,"")</f>
        <v>#REF!</v>
      </c>
      <c r="C129" s="45" t="e">
        <f>IF(#REF!=4,#REF!,0)</f>
        <v>#REF!</v>
      </c>
      <c r="D129" s="45" t="e">
        <f>IF(#REF!=4,#REF!,0)</f>
        <v>#REF!</v>
      </c>
      <c r="E129" s="46">
        <f t="shared" si="6"/>
        <v>0</v>
      </c>
      <c r="F129" s="46" t="e">
        <f>IF(#REF!=4,#REF!,0)</f>
        <v>#REF!</v>
      </c>
      <c r="G129" s="46" t="e">
        <f t="shared" si="7"/>
        <v>#REF!</v>
      </c>
      <c r="H129" s="47" t="e">
        <f>IF(#REF!=4,#REF!,0)</f>
        <v>#REF!</v>
      </c>
    </row>
    <row r="130" spans="1:8" hidden="1" x14ac:dyDescent="0.45">
      <c r="A130" s="44" t="e">
        <f>IF(#REF!=4,#REF!,"")</f>
        <v>#REF!</v>
      </c>
      <c r="B130" s="45" t="e">
        <f>IF(#REF!=4,#REF!&amp;"/"&amp;#REF!,"")</f>
        <v>#REF!</v>
      </c>
      <c r="C130" s="45" t="e">
        <f>IF(#REF!=4,#REF!,0)</f>
        <v>#REF!</v>
      </c>
      <c r="D130" s="45" t="e">
        <f>IF(#REF!=4,#REF!,0)</f>
        <v>#REF!</v>
      </c>
      <c r="E130" s="46">
        <f t="shared" si="6"/>
        <v>0</v>
      </c>
      <c r="F130" s="46" t="e">
        <f>IF(#REF!=4,#REF!,0)</f>
        <v>#REF!</v>
      </c>
      <c r="G130" s="46" t="e">
        <f t="shared" si="7"/>
        <v>#REF!</v>
      </c>
      <c r="H130" s="47" t="e">
        <f>IF(#REF!=4,#REF!,0)</f>
        <v>#REF!</v>
      </c>
    </row>
    <row r="131" spans="1:8" hidden="1" x14ac:dyDescent="0.45">
      <c r="A131" s="44" t="e">
        <f>IF(#REF!=4,#REF!,"")</f>
        <v>#REF!</v>
      </c>
      <c r="B131" s="45" t="e">
        <f>IF(#REF!=4,#REF!&amp;"/"&amp;#REF!,"")</f>
        <v>#REF!</v>
      </c>
      <c r="C131" s="45" t="e">
        <f>IF(#REF!=4,#REF!,0)</f>
        <v>#REF!</v>
      </c>
      <c r="D131" s="45" t="e">
        <f>IF(#REF!=4,#REF!,0)</f>
        <v>#REF!</v>
      </c>
      <c r="E131" s="46">
        <f t="shared" si="6"/>
        <v>0</v>
      </c>
      <c r="F131" s="46" t="e">
        <f>IF(#REF!=4,#REF!,0)</f>
        <v>#REF!</v>
      </c>
      <c r="G131" s="46" t="e">
        <f t="shared" si="7"/>
        <v>#REF!</v>
      </c>
      <c r="H131" s="47" t="e">
        <f>IF(#REF!=4,#REF!,0)</f>
        <v>#REF!</v>
      </c>
    </row>
    <row r="132" spans="1:8" hidden="1" x14ac:dyDescent="0.45">
      <c r="A132" s="44" t="e">
        <f>IF(#REF!=4,#REF!,"")</f>
        <v>#REF!</v>
      </c>
      <c r="B132" s="45" t="e">
        <f>IF(#REF!=4,#REF!&amp;"/"&amp;#REF!,"")</f>
        <v>#REF!</v>
      </c>
      <c r="C132" s="45" t="e">
        <f>IF(#REF!=4,#REF!,0)</f>
        <v>#REF!</v>
      </c>
      <c r="D132" s="45" t="e">
        <f>IF(#REF!=4,#REF!,0)</f>
        <v>#REF!</v>
      </c>
      <c r="E132" s="46">
        <f t="shared" si="6"/>
        <v>0</v>
      </c>
      <c r="F132" s="46" t="e">
        <f>IF(#REF!=4,#REF!,0)</f>
        <v>#REF!</v>
      </c>
      <c r="G132" s="46" t="e">
        <f t="shared" si="7"/>
        <v>#REF!</v>
      </c>
      <c r="H132" s="47" t="e">
        <f>IF(#REF!=4,#REF!,0)</f>
        <v>#REF!</v>
      </c>
    </row>
    <row r="133" spans="1:8" hidden="1" x14ac:dyDescent="0.45">
      <c r="A133" s="44" t="e">
        <f>IF(#REF!=4,#REF!,"")</f>
        <v>#REF!</v>
      </c>
      <c r="B133" s="45" t="e">
        <f>IF(#REF!=4,#REF!&amp;"/"&amp;#REF!,"")</f>
        <v>#REF!</v>
      </c>
      <c r="C133" s="45" t="e">
        <f>IF(#REF!=4,#REF!,0)</f>
        <v>#REF!</v>
      </c>
      <c r="D133" s="45" t="e">
        <f>IF(#REF!=4,#REF!,0)</f>
        <v>#REF!</v>
      </c>
      <c r="E133" s="46">
        <f t="shared" ref="E133:E164" si="8">IF(ISERROR(C133*D133),0,(C133*D133))</f>
        <v>0</v>
      </c>
      <c r="F133" s="46" t="e">
        <f>IF(#REF!=4,#REF!,0)</f>
        <v>#REF!</v>
      </c>
      <c r="G133" s="46" t="e">
        <f t="shared" ref="G133:G164" si="9">C133*F133</f>
        <v>#REF!</v>
      </c>
      <c r="H133" s="47" t="e">
        <f>IF(#REF!=4,#REF!,0)</f>
        <v>#REF!</v>
      </c>
    </row>
    <row r="134" spans="1:8" hidden="1" x14ac:dyDescent="0.45">
      <c r="A134" s="44" t="e">
        <f>IF(#REF!=4,#REF!,"")</f>
        <v>#REF!</v>
      </c>
      <c r="B134" s="45" t="e">
        <f>IF(#REF!=4,#REF!&amp;"/"&amp;#REF!,"")</f>
        <v>#REF!</v>
      </c>
      <c r="C134" s="45" t="e">
        <f>IF(#REF!=4,#REF!,0)</f>
        <v>#REF!</v>
      </c>
      <c r="D134" s="45" t="e">
        <f>IF(#REF!=4,#REF!,0)</f>
        <v>#REF!</v>
      </c>
      <c r="E134" s="46">
        <f t="shared" si="8"/>
        <v>0</v>
      </c>
      <c r="F134" s="46" t="e">
        <f>IF(#REF!=4,#REF!,0)</f>
        <v>#REF!</v>
      </c>
      <c r="G134" s="46" t="e">
        <f t="shared" si="9"/>
        <v>#REF!</v>
      </c>
      <c r="H134" s="47" t="e">
        <f>IF(#REF!=4,#REF!,0)</f>
        <v>#REF!</v>
      </c>
    </row>
    <row r="135" spans="1:8" hidden="1" x14ac:dyDescent="0.45">
      <c r="A135" s="44" t="e">
        <f>IF(#REF!=4,#REF!,"")</f>
        <v>#REF!</v>
      </c>
      <c r="B135" s="45" t="e">
        <f>IF(#REF!=4,#REF!&amp;"/"&amp;#REF!,"")</f>
        <v>#REF!</v>
      </c>
      <c r="C135" s="45" t="e">
        <f>IF(#REF!=4,#REF!,0)</f>
        <v>#REF!</v>
      </c>
      <c r="D135" s="45" t="e">
        <f>IF(#REF!=4,#REF!,0)</f>
        <v>#REF!</v>
      </c>
      <c r="E135" s="46">
        <f t="shared" si="8"/>
        <v>0</v>
      </c>
      <c r="F135" s="46" t="e">
        <f>IF(#REF!=4,#REF!,0)</f>
        <v>#REF!</v>
      </c>
      <c r="G135" s="46" t="e">
        <f t="shared" si="9"/>
        <v>#REF!</v>
      </c>
      <c r="H135" s="47" t="e">
        <f>IF(#REF!=4,#REF!,0)</f>
        <v>#REF!</v>
      </c>
    </row>
    <row r="136" spans="1:8" hidden="1" x14ac:dyDescent="0.45">
      <c r="A136" s="44" t="e">
        <f>IF(#REF!=4,#REF!,"")</f>
        <v>#REF!</v>
      </c>
      <c r="B136" s="45" t="e">
        <f>IF(#REF!=4,#REF!&amp;"/"&amp;#REF!,"")</f>
        <v>#REF!</v>
      </c>
      <c r="C136" s="45" t="e">
        <f>IF(#REF!=4,#REF!,0)</f>
        <v>#REF!</v>
      </c>
      <c r="D136" s="45" t="e">
        <f>IF(#REF!=4,#REF!,0)</f>
        <v>#REF!</v>
      </c>
      <c r="E136" s="46">
        <f t="shared" si="8"/>
        <v>0</v>
      </c>
      <c r="F136" s="46" t="e">
        <f>IF(#REF!=4,#REF!,0)</f>
        <v>#REF!</v>
      </c>
      <c r="G136" s="46" t="e">
        <f t="shared" si="9"/>
        <v>#REF!</v>
      </c>
      <c r="H136" s="47" t="e">
        <f>IF(#REF!=4,#REF!,0)</f>
        <v>#REF!</v>
      </c>
    </row>
    <row r="137" spans="1:8" hidden="1" x14ac:dyDescent="0.45">
      <c r="A137" s="44" t="e">
        <f>IF(#REF!=4,#REF!,"")</f>
        <v>#REF!</v>
      </c>
      <c r="B137" s="45" t="e">
        <f>IF(#REF!=4,#REF!&amp;"/"&amp;#REF!,"")</f>
        <v>#REF!</v>
      </c>
      <c r="C137" s="45" t="e">
        <f>IF(#REF!=4,#REF!,0)</f>
        <v>#REF!</v>
      </c>
      <c r="D137" s="45" t="e">
        <f>IF(#REF!=4,#REF!,0)</f>
        <v>#REF!</v>
      </c>
      <c r="E137" s="46">
        <f t="shared" si="8"/>
        <v>0</v>
      </c>
      <c r="F137" s="46" t="e">
        <f>IF(#REF!=4,#REF!,0)</f>
        <v>#REF!</v>
      </c>
      <c r="G137" s="46" t="e">
        <f t="shared" si="9"/>
        <v>#REF!</v>
      </c>
      <c r="H137" s="47" t="e">
        <f>IF(#REF!=4,#REF!,0)</f>
        <v>#REF!</v>
      </c>
    </row>
    <row r="138" spans="1:8" hidden="1" x14ac:dyDescent="0.45">
      <c r="A138" s="44" t="e">
        <f>IF(#REF!=4,#REF!,"")</f>
        <v>#REF!</v>
      </c>
      <c r="B138" s="45" t="e">
        <f>IF(#REF!=4,#REF!&amp;"/"&amp;#REF!,"")</f>
        <v>#REF!</v>
      </c>
      <c r="C138" s="45" t="e">
        <f>IF(#REF!=4,#REF!,0)</f>
        <v>#REF!</v>
      </c>
      <c r="D138" s="45" t="e">
        <f>IF(#REF!=4,#REF!,0)</f>
        <v>#REF!</v>
      </c>
      <c r="E138" s="46">
        <f t="shared" si="8"/>
        <v>0</v>
      </c>
      <c r="F138" s="46" t="e">
        <f>IF(#REF!=4,#REF!,0)</f>
        <v>#REF!</v>
      </c>
      <c r="G138" s="46" t="e">
        <f t="shared" si="9"/>
        <v>#REF!</v>
      </c>
      <c r="H138" s="47" t="e">
        <f>IF(#REF!=4,#REF!,0)</f>
        <v>#REF!</v>
      </c>
    </row>
    <row r="139" spans="1:8" hidden="1" x14ac:dyDescent="0.45">
      <c r="A139" s="44" t="e">
        <f>IF(#REF!=4,#REF!,"")</f>
        <v>#REF!</v>
      </c>
      <c r="B139" s="45" t="e">
        <f>IF(#REF!=4,#REF!&amp;"/"&amp;#REF!,"")</f>
        <v>#REF!</v>
      </c>
      <c r="C139" s="45" t="e">
        <f>IF(#REF!=4,#REF!,0)</f>
        <v>#REF!</v>
      </c>
      <c r="D139" s="45" t="e">
        <f>IF(#REF!=4,#REF!,0)</f>
        <v>#REF!</v>
      </c>
      <c r="E139" s="46">
        <f t="shared" si="8"/>
        <v>0</v>
      </c>
      <c r="F139" s="46" t="e">
        <f>IF(#REF!=4,#REF!,0)</f>
        <v>#REF!</v>
      </c>
      <c r="G139" s="46" t="e">
        <f t="shared" si="9"/>
        <v>#REF!</v>
      </c>
      <c r="H139" s="47" t="e">
        <f>IF(#REF!=4,#REF!,0)</f>
        <v>#REF!</v>
      </c>
    </row>
    <row r="140" spans="1:8" hidden="1" x14ac:dyDescent="0.45">
      <c r="A140" s="44" t="e">
        <f>IF(#REF!=4,#REF!,"")</f>
        <v>#REF!</v>
      </c>
      <c r="B140" s="45" t="e">
        <f>IF(#REF!=4,#REF!&amp;"/"&amp;#REF!,"")</f>
        <v>#REF!</v>
      </c>
      <c r="C140" s="45" t="e">
        <f>IF(#REF!=4,#REF!,0)</f>
        <v>#REF!</v>
      </c>
      <c r="D140" s="45" t="e">
        <f>IF(#REF!=4,#REF!,0)</f>
        <v>#REF!</v>
      </c>
      <c r="E140" s="46">
        <f t="shared" si="8"/>
        <v>0</v>
      </c>
      <c r="F140" s="46" t="e">
        <f>IF(#REF!=4,#REF!,0)</f>
        <v>#REF!</v>
      </c>
      <c r="G140" s="46" t="e">
        <f t="shared" si="9"/>
        <v>#REF!</v>
      </c>
      <c r="H140" s="47" t="e">
        <f>IF(#REF!=4,#REF!,0)</f>
        <v>#REF!</v>
      </c>
    </row>
    <row r="141" spans="1:8" hidden="1" x14ac:dyDescent="0.45">
      <c r="A141" s="44" t="e">
        <f>IF(#REF!=4,#REF!,"")</f>
        <v>#REF!</v>
      </c>
      <c r="B141" s="45" t="e">
        <f>IF(#REF!=4,#REF!&amp;"/"&amp;#REF!,"")</f>
        <v>#REF!</v>
      </c>
      <c r="C141" s="45" t="e">
        <f>IF(#REF!=4,#REF!,0)</f>
        <v>#REF!</v>
      </c>
      <c r="D141" s="45" t="e">
        <f>IF(#REF!=4,#REF!,0)</f>
        <v>#REF!</v>
      </c>
      <c r="E141" s="46">
        <f t="shared" si="8"/>
        <v>0</v>
      </c>
      <c r="F141" s="46" t="e">
        <f>IF(#REF!=4,#REF!,0)</f>
        <v>#REF!</v>
      </c>
      <c r="G141" s="46" t="e">
        <f t="shared" si="9"/>
        <v>#REF!</v>
      </c>
      <c r="H141" s="47" t="e">
        <f>IF(#REF!=4,#REF!,0)</f>
        <v>#REF!</v>
      </c>
    </row>
    <row r="142" spans="1:8" hidden="1" x14ac:dyDescent="0.45">
      <c r="A142" s="44" t="e">
        <f>IF(#REF!=4,#REF!,"")</f>
        <v>#REF!</v>
      </c>
      <c r="B142" s="45" t="e">
        <f>IF(#REF!=4,#REF!&amp;"/"&amp;#REF!,"")</f>
        <v>#REF!</v>
      </c>
      <c r="C142" s="45" t="e">
        <f>IF(#REF!=4,#REF!,0)</f>
        <v>#REF!</v>
      </c>
      <c r="D142" s="45" t="e">
        <f>IF(#REF!=4,#REF!,0)</f>
        <v>#REF!</v>
      </c>
      <c r="E142" s="46">
        <f t="shared" si="8"/>
        <v>0</v>
      </c>
      <c r="F142" s="46" t="e">
        <f>IF(#REF!=4,#REF!,0)</f>
        <v>#REF!</v>
      </c>
      <c r="G142" s="46" t="e">
        <f t="shared" si="9"/>
        <v>#REF!</v>
      </c>
      <c r="H142" s="47" t="e">
        <f>IF(#REF!=4,#REF!,0)</f>
        <v>#REF!</v>
      </c>
    </row>
    <row r="143" spans="1:8" hidden="1" x14ac:dyDescent="0.45">
      <c r="A143" s="44" t="e">
        <f>IF(#REF!=4,#REF!,"")</f>
        <v>#REF!</v>
      </c>
      <c r="B143" s="45" t="e">
        <f>IF(#REF!=4,#REF!&amp;"/"&amp;#REF!,"")</f>
        <v>#REF!</v>
      </c>
      <c r="C143" s="45" t="e">
        <f>IF(#REF!=4,#REF!,0)</f>
        <v>#REF!</v>
      </c>
      <c r="D143" s="45" t="e">
        <f>IF(#REF!=4,#REF!,0)</f>
        <v>#REF!</v>
      </c>
      <c r="E143" s="46">
        <f t="shared" si="8"/>
        <v>0</v>
      </c>
      <c r="F143" s="46" t="e">
        <f>IF(#REF!=4,#REF!,0)</f>
        <v>#REF!</v>
      </c>
      <c r="G143" s="46" t="e">
        <f t="shared" si="9"/>
        <v>#REF!</v>
      </c>
      <c r="H143" s="47" t="e">
        <f>IF(#REF!=4,#REF!,0)</f>
        <v>#REF!</v>
      </c>
    </row>
    <row r="144" spans="1:8" hidden="1" x14ac:dyDescent="0.45">
      <c r="A144" s="44" t="e">
        <f>IF(#REF!=4,#REF!,"")</f>
        <v>#REF!</v>
      </c>
      <c r="B144" s="45" t="e">
        <f>IF(#REF!=4,#REF!&amp;"/"&amp;#REF!,"")</f>
        <v>#REF!</v>
      </c>
      <c r="C144" s="45" t="e">
        <f>IF(#REF!=4,#REF!,0)</f>
        <v>#REF!</v>
      </c>
      <c r="D144" s="45" t="e">
        <f>IF(#REF!=4,#REF!,0)</f>
        <v>#REF!</v>
      </c>
      <c r="E144" s="46">
        <f t="shared" si="8"/>
        <v>0</v>
      </c>
      <c r="F144" s="46" t="e">
        <f>IF(#REF!=4,#REF!,0)</f>
        <v>#REF!</v>
      </c>
      <c r="G144" s="46" t="e">
        <f t="shared" si="9"/>
        <v>#REF!</v>
      </c>
      <c r="H144" s="47" t="e">
        <f>IF(#REF!=4,#REF!,0)</f>
        <v>#REF!</v>
      </c>
    </row>
    <row r="145" spans="1:8" hidden="1" x14ac:dyDescent="0.45">
      <c r="A145" s="44" t="str">
        <f>IF('Comp 7'!A30=4,'Comp 7'!B$1,"")</f>
        <v/>
      </c>
      <c r="B145" s="45" t="str">
        <f>IF('Comp 7'!$A$30=4,'Comp 7'!$A$30&amp;"/"&amp;'Comp 7'!$B$30,"")</f>
        <v/>
      </c>
      <c r="C145" s="45">
        <f>IF('Comp 7'!$A$30=4,'Comp 7'!$C$30,0)</f>
        <v>0</v>
      </c>
      <c r="D145" s="45">
        <f>IF('Comp 7'!$A$30=4,'Comp 7'!$D$30,0)</f>
        <v>0</v>
      </c>
      <c r="E145" s="46">
        <f t="shared" si="8"/>
        <v>0</v>
      </c>
      <c r="F145" s="46">
        <f>IF('Comp 7'!$A$30=4,'Comp 7'!$K$30,0)</f>
        <v>0</v>
      </c>
      <c r="G145" s="46">
        <f t="shared" si="9"/>
        <v>0</v>
      </c>
      <c r="H145" s="47">
        <f>IF('Comp 7'!$A$30=4,'Comp 7'!$M$30,0)</f>
        <v>0</v>
      </c>
    </row>
    <row r="146" spans="1:8" hidden="1" x14ac:dyDescent="0.45">
      <c r="A146" s="44" t="str">
        <f>IF('Comp 7'!A31=4,'Comp 7'!B$1,"")</f>
        <v/>
      </c>
      <c r="B146" s="45" t="str">
        <f>IF('Comp 7'!$A$31=4,'Comp 7'!$A$31&amp;"/"&amp;'Comp 7'!$B$31,"")</f>
        <v/>
      </c>
      <c r="C146" s="45">
        <f>IF('Comp 7'!$A$31=4,'Comp 7'!$C$31,0)</f>
        <v>0</v>
      </c>
      <c r="D146" s="45">
        <f>IF('Comp 7'!$A$31=4,'Comp 7'!$D$31,0)</f>
        <v>0</v>
      </c>
      <c r="E146" s="46">
        <f t="shared" si="8"/>
        <v>0</v>
      </c>
      <c r="F146" s="46">
        <f>IF('Comp 7'!$A$31=4,'Comp 7'!$K$31,0)</f>
        <v>0</v>
      </c>
      <c r="G146" s="46">
        <f t="shared" si="9"/>
        <v>0</v>
      </c>
      <c r="H146" s="47">
        <f>IF('Comp 7'!$A$31=4,'Comp 7'!$M$31,0)</f>
        <v>0</v>
      </c>
    </row>
    <row r="147" spans="1:8" hidden="1" x14ac:dyDescent="0.45">
      <c r="A147" s="44" t="str">
        <f>IF('Comp 7'!A32=4,'Comp 7'!B$1,"")</f>
        <v/>
      </c>
      <c r="B147" s="45" t="str">
        <f>IF('Comp 7'!$A$32=4,'Comp 7'!$A$32&amp;"/"&amp;'Comp 7'!$B$32,"")</f>
        <v/>
      </c>
      <c r="C147" s="45">
        <f>IF('Comp 7'!$A$32=4,'Comp 7'!$C$32,0)</f>
        <v>0</v>
      </c>
      <c r="D147" s="45">
        <f>IF('Comp 7'!$A$32=4,'Comp 7'!$D$32,0)</f>
        <v>0</v>
      </c>
      <c r="E147" s="46">
        <f t="shared" si="8"/>
        <v>0</v>
      </c>
      <c r="F147" s="46">
        <f>IF('Comp 7'!$A$32=4,'Comp 7'!$K$32,0)</f>
        <v>0</v>
      </c>
      <c r="G147" s="46">
        <f t="shared" si="9"/>
        <v>0</v>
      </c>
      <c r="H147" s="47">
        <f>IF('Comp 7'!$A$32=4,'Comp 7'!$M$32,0)</f>
        <v>0</v>
      </c>
    </row>
    <row r="148" spans="1:8" hidden="1" x14ac:dyDescent="0.45">
      <c r="A148" s="44" t="str">
        <f>IF('Comp 7'!A33=4,'Comp 7'!B$1,"")</f>
        <v/>
      </c>
      <c r="B148" s="45" t="str">
        <f>IF('Comp 7'!$A$33=4,'Comp 7'!$A$33&amp;"/"&amp;'Comp 7'!$B$33,"")</f>
        <v/>
      </c>
      <c r="C148" s="45">
        <f>IF('Comp 7'!$A$33=4,'Comp 7'!$C$33,0)</f>
        <v>0</v>
      </c>
      <c r="D148" s="45">
        <f>IF('Comp 7'!$A$33=4,'Comp 7'!$D$33,0)</f>
        <v>0</v>
      </c>
      <c r="E148" s="46">
        <f t="shared" si="8"/>
        <v>0</v>
      </c>
      <c r="F148" s="46">
        <f>IF('Comp 7'!$A$33=4,'Comp 7'!$K$33,0)</f>
        <v>0</v>
      </c>
      <c r="G148" s="46">
        <f t="shared" si="9"/>
        <v>0</v>
      </c>
      <c r="H148" s="47">
        <f>IF('Comp 7'!$A$33=4,'Comp 7'!$M$33,0)</f>
        <v>0</v>
      </c>
    </row>
    <row r="149" spans="1:8" hidden="1" x14ac:dyDescent="0.45">
      <c r="A149" s="44" t="str">
        <f>IF('Comp 7'!A34=4,'Comp 7'!B$1,"")</f>
        <v/>
      </c>
      <c r="B149" s="45" t="str">
        <f>IF('Comp 7'!$A$34=4,'Comp 7'!$A$34&amp;"/"&amp;'Comp 7'!$B$34,"")</f>
        <v/>
      </c>
      <c r="C149" s="45">
        <f>IF('Comp 7'!$A$34=4,'Comp 7'!$C$34,0)</f>
        <v>0</v>
      </c>
      <c r="D149" s="45">
        <f>IF('Comp 7'!$A$34=4,'Comp 7'!$D$34,0)</f>
        <v>0</v>
      </c>
      <c r="E149" s="46">
        <f t="shared" si="8"/>
        <v>0</v>
      </c>
      <c r="F149" s="46">
        <f>IF('Comp 7'!$A$34=4,'Comp 7'!$K$34,0)</f>
        <v>0</v>
      </c>
      <c r="G149" s="46">
        <f t="shared" si="9"/>
        <v>0</v>
      </c>
      <c r="H149" s="47">
        <f>IF('Comp 7'!$A$34=4,'Comp 7'!$M$34,0)</f>
        <v>0</v>
      </c>
    </row>
    <row r="150" spans="1:8" hidden="1" x14ac:dyDescent="0.45">
      <c r="A150" s="44" t="str">
        <f>IF('Comp 7'!A35=4,'Comp 7'!B$1,"")</f>
        <v/>
      </c>
      <c r="B150" s="45" t="str">
        <f>IF('Comp 7'!$A$35=4,'Comp 7'!$A$35&amp;"/"&amp;'Comp 7'!$B$35,"")</f>
        <v/>
      </c>
      <c r="C150" s="45">
        <f>IF('Comp 7'!$A$35=4,'Comp 7'!$C$35,0)</f>
        <v>0</v>
      </c>
      <c r="D150" s="45">
        <f>IF('Comp 7'!$A$35=4,'Comp 7'!$D$35,0)</f>
        <v>0</v>
      </c>
      <c r="E150" s="46">
        <f t="shared" si="8"/>
        <v>0</v>
      </c>
      <c r="F150" s="46">
        <f>IF('Comp 7'!$A$35=4,'Comp 7'!$K$35,0)</f>
        <v>0</v>
      </c>
      <c r="G150" s="46">
        <f t="shared" si="9"/>
        <v>0</v>
      </c>
      <c r="H150" s="47">
        <f>IF('Comp 7'!$A$35=4,'Comp 7'!$M$35,0)</f>
        <v>0</v>
      </c>
    </row>
    <row r="151" spans="1:8" hidden="1" x14ac:dyDescent="0.45">
      <c r="A151" s="44" t="str">
        <f>IF('Comp 7'!A36=4,'Comp 7'!B$1,"")</f>
        <v/>
      </c>
      <c r="B151" s="45" t="str">
        <f>IF('Comp 7'!$A$36=4,'Comp 7'!$A$36&amp;"/"&amp;'Comp 7'!$B$36,"")</f>
        <v/>
      </c>
      <c r="C151" s="45">
        <f>IF('Comp 7'!$A$36=4,'Comp 7'!$C$36,0)</f>
        <v>0</v>
      </c>
      <c r="D151" s="45">
        <f>IF('Comp 7'!$A$36=4,'Comp 7'!$D$36,0)</f>
        <v>0</v>
      </c>
      <c r="E151" s="46">
        <f t="shared" si="8"/>
        <v>0</v>
      </c>
      <c r="F151" s="46">
        <f>IF('Comp 7'!$A$36=4,'Comp 7'!$K$36,0)</f>
        <v>0</v>
      </c>
      <c r="G151" s="46">
        <f t="shared" si="9"/>
        <v>0</v>
      </c>
      <c r="H151" s="47">
        <f>IF('Comp 7'!$A$36=4,'Comp 7'!$M$36,0)</f>
        <v>0</v>
      </c>
    </row>
    <row r="152" spans="1:8" hidden="1" x14ac:dyDescent="0.45">
      <c r="A152" s="44" t="str">
        <f>IF('Comp 7'!A37=4,'Comp 7'!B$1,"")</f>
        <v/>
      </c>
      <c r="B152" s="45" t="str">
        <f>IF('Comp 7'!$A$37=4,'Comp 7'!$A$37&amp;"/"&amp;'Comp 7'!$B$37,"")</f>
        <v/>
      </c>
      <c r="C152" s="45">
        <f>IF('Comp 7'!$A$37=4,'Comp 7'!$C$37,0)</f>
        <v>0</v>
      </c>
      <c r="D152" s="45">
        <f>IF('Comp 7'!$A$37=4,'Comp 7'!$D$37,0)</f>
        <v>0</v>
      </c>
      <c r="E152" s="46">
        <f t="shared" si="8"/>
        <v>0</v>
      </c>
      <c r="F152" s="46">
        <f>IF('Comp 7'!$A$37=4,'Comp 7'!$K$37,0)</f>
        <v>0</v>
      </c>
      <c r="G152" s="46">
        <f t="shared" si="9"/>
        <v>0</v>
      </c>
      <c r="H152" s="47">
        <f>IF('Comp 7'!$A$37=4,'Comp 7'!$M$37,0)</f>
        <v>0</v>
      </c>
    </row>
    <row r="153" spans="1:8" hidden="1" x14ac:dyDescent="0.45">
      <c r="A153" s="44" t="str">
        <f>IF('Comp 7'!A38=4,'Comp 7'!B$1,"")</f>
        <v/>
      </c>
      <c r="B153" s="45" t="str">
        <f>IF('Comp 7'!$A$38=4,'Comp 7'!$A$38&amp;"/"&amp;'Comp 7'!$B$38,"")</f>
        <v/>
      </c>
      <c r="C153" s="45">
        <f>IF('Comp 7'!$A$38=4,'Comp 7'!$C$38,0)</f>
        <v>0</v>
      </c>
      <c r="D153" s="45">
        <f>IF('Comp 7'!$A$38=4,'Comp 7'!$D$38,0)</f>
        <v>0</v>
      </c>
      <c r="E153" s="46">
        <f t="shared" si="8"/>
        <v>0</v>
      </c>
      <c r="F153" s="46">
        <f>IF('Comp 7'!$A$38=4,'Comp 7'!$K$38,0)</f>
        <v>0</v>
      </c>
      <c r="G153" s="46">
        <f t="shared" si="9"/>
        <v>0</v>
      </c>
      <c r="H153" s="47">
        <f>IF('Comp 7'!$A$38=4,'Comp 7'!$M$38,0)</f>
        <v>0</v>
      </c>
    </row>
    <row r="154" spans="1:8" hidden="1" x14ac:dyDescent="0.45">
      <c r="A154" s="44" t="str">
        <f>IF('Comp 7'!A39=4,'Comp 7'!B$1,"")</f>
        <v/>
      </c>
      <c r="B154" s="45" t="str">
        <f>IF('Comp 7'!$A$39=4,'Comp 7'!$A$39&amp;"/"&amp;'Comp 7'!$B$39,"")</f>
        <v/>
      </c>
      <c r="C154" s="45">
        <f>IF('Comp 7'!$A$39=4,'Comp 7'!$C$39,0)</f>
        <v>0</v>
      </c>
      <c r="D154" s="45">
        <f>IF('Comp 7'!$A$39=4,'Comp 7'!$D$39,0)</f>
        <v>0</v>
      </c>
      <c r="E154" s="46">
        <f t="shared" si="8"/>
        <v>0</v>
      </c>
      <c r="F154" s="46">
        <f>IF('Comp 7'!$A$39=4,'Comp 7'!$K$39,0)</f>
        <v>0</v>
      </c>
      <c r="G154" s="46">
        <f t="shared" si="9"/>
        <v>0</v>
      </c>
      <c r="H154" s="47">
        <f>IF('Comp 7'!$A$39=4,'Comp 7'!$M$39,0)</f>
        <v>0</v>
      </c>
    </row>
    <row r="155" spans="1:8" hidden="1" x14ac:dyDescent="0.45">
      <c r="A155" s="44" t="str">
        <f>IF('Comp 7'!A40=4,'Comp 7'!B$1,"")</f>
        <v/>
      </c>
      <c r="B155" s="45" t="str">
        <f>IF('Comp 7'!$A$40=4,'Comp 7'!$A$40&amp;"/"&amp;'Comp 7'!$B$40,"")</f>
        <v/>
      </c>
      <c r="C155" s="45">
        <f>IF('Comp 7'!$A$40=4,'Comp 7'!$C$40,0)</f>
        <v>0</v>
      </c>
      <c r="D155" s="45">
        <f>IF('Comp 7'!$A$40=4,'Comp 7'!$D$40,0)</f>
        <v>0</v>
      </c>
      <c r="E155" s="46">
        <f t="shared" si="8"/>
        <v>0</v>
      </c>
      <c r="F155" s="46">
        <f>IF('Comp 7'!$A$40=4,'Comp 7'!$K$40,0)</f>
        <v>0</v>
      </c>
      <c r="G155" s="46">
        <f t="shared" si="9"/>
        <v>0</v>
      </c>
      <c r="H155" s="47">
        <f>IF('Comp 7'!$A$40=4,'Comp 7'!$M$40,0)</f>
        <v>0</v>
      </c>
    </row>
    <row r="156" spans="1:8" hidden="1" x14ac:dyDescent="0.45">
      <c r="A156" s="44" t="str">
        <f>IF('Comp 7'!A41=4,'Comp 7'!B$1,"")</f>
        <v/>
      </c>
      <c r="B156" s="45" t="str">
        <f>IF('Comp 7'!$A$41=4,'Comp 7'!$A$41&amp;"/"&amp;'Comp 7'!$B$41,"")</f>
        <v/>
      </c>
      <c r="C156" s="45">
        <f>IF('Comp 7'!$A$41=4,'Comp 7'!$C$41,0)</f>
        <v>0</v>
      </c>
      <c r="D156" s="45">
        <f>IF('Comp 7'!$A$41=4,'Comp 7'!$D$41,0)</f>
        <v>0</v>
      </c>
      <c r="E156" s="46">
        <f t="shared" si="8"/>
        <v>0</v>
      </c>
      <c r="F156" s="46">
        <f>IF('Comp 7'!$A$41=4,'Comp 7'!$K$41,0)</f>
        <v>0</v>
      </c>
      <c r="G156" s="46">
        <f t="shared" si="9"/>
        <v>0</v>
      </c>
      <c r="H156" s="47">
        <f>IF('Comp 7'!$A$41=4,'Comp 7'!$M$41,0)</f>
        <v>0</v>
      </c>
    </row>
    <row r="157" spans="1:8" hidden="1" x14ac:dyDescent="0.45">
      <c r="A157" s="44" t="str">
        <f>IF('Comp 7'!A42=4,'Comp 7'!B$1,"")</f>
        <v/>
      </c>
      <c r="B157" s="45" t="str">
        <f>IF('Comp 7'!$A$42=4,'Comp 7'!$A$42&amp;"/"&amp;'Comp 7'!$B$42,"")</f>
        <v/>
      </c>
      <c r="C157" s="45">
        <f>IF('Comp 7'!$A$42=4,'Comp 7'!$C$42,0)</f>
        <v>0</v>
      </c>
      <c r="D157" s="45">
        <f>IF('Comp 7'!$A$42=4,'Comp 7'!$D$42,0)</f>
        <v>0</v>
      </c>
      <c r="E157" s="46">
        <f t="shared" si="8"/>
        <v>0</v>
      </c>
      <c r="F157" s="46">
        <f>IF('Comp 7'!$A$42=4,'Comp 7'!$K$42,0)</f>
        <v>0</v>
      </c>
      <c r="G157" s="46">
        <f t="shared" si="9"/>
        <v>0</v>
      </c>
      <c r="H157" s="47">
        <f>IF('Comp 7'!$A$42=4,'Comp 7'!$M$42,0)</f>
        <v>0</v>
      </c>
    </row>
    <row r="158" spans="1:8" hidden="1" x14ac:dyDescent="0.45">
      <c r="A158" s="44" t="str">
        <f>IF('Comp 7'!A43=4,'Comp 7'!B$1,"")</f>
        <v/>
      </c>
      <c r="B158" s="45" t="str">
        <f>IF('Comp 7'!$A$43=4,'Comp 7'!$A$43&amp;"/"&amp;'Comp 7'!$B$43,"")</f>
        <v/>
      </c>
      <c r="C158" s="45">
        <f>IF('Comp 7'!$A$43=4,'Comp 7'!$C$43,0)</f>
        <v>0</v>
      </c>
      <c r="D158" s="45">
        <f>IF('Comp 7'!$A$43=4,'Comp 7'!$D$43,0)</f>
        <v>0</v>
      </c>
      <c r="E158" s="46">
        <f t="shared" si="8"/>
        <v>0</v>
      </c>
      <c r="F158" s="46">
        <f>IF('Comp 7'!$A$43=4,'Comp 7'!$K$43,0)</f>
        <v>0</v>
      </c>
      <c r="G158" s="46">
        <f t="shared" si="9"/>
        <v>0</v>
      </c>
      <c r="H158" s="47">
        <f>IF('Comp 7'!$A$43=4,'Comp 7'!$M$43,0)</f>
        <v>0</v>
      </c>
    </row>
    <row r="159" spans="1:8" hidden="1" x14ac:dyDescent="0.45">
      <c r="A159" s="44" t="str">
        <f>IF('Comp 7'!A44=4,'Comp 7'!B$1,"")</f>
        <v/>
      </c>
      <c r="B159" s="45" t="str">
        <f>IF('Comp 7'!$A$44=4,'Comp 7'!$A$44&amp;"/"&amp;'Comp 7'!$B$44,"")</f>
        <v/>
      </c>
      <c r="C159" s="45">
        <f>IF('Comp 7'!$A$44=4,'Comp 7'!$C$44,0)</f>
        <v>0</v>
      </c>
      <c r="D159" s="45">
        <f>IF('Comp 7'!$A$44=4,'Comp 7'!$D$44,0)</f>
        <v>0</v>
      </c>
      <c r="E159" s="46">
        <f t="shared" si="8"/>
        <v>0</v>
      </c>
      <c r="F159" s="46">
        <f>IF('Comp 7'!$A$44=4,'Comp 7'!$K$44,0)</f>
        <v>0</v>
      </c>
      <c r="G159" s="46">
        <f t="shared" si="9"/>
        <v>0</v>
      </c>
      <c r="H159" s="47">
        <f>IF('Comp 7'!$A$44=4,'Comp 7'!$M$44,0)</f>
        <v>0</v>
      </c>
    </row>
    <row r="160" spans="1:8" hidden="1" x14ac:dyDescent="0.45">
      <c r="A160" s="44" t="str">
        <f>IF('Comp 7'!A45=4,'Comp 7'!B$1,"")</f>
        <v/>
      </c>
      <c r="B160" s="45" t="str">
        <f>IF('Comp 7'!$A$45=4,'Comp 7'!$A$45&amp;"/"&amp;'Comp 7'!$B$45,"")</f>
        <v/>
      </c>
      <c r="C160" s="45">
        <f>IF('Comp 7'!$A$45=4,'Comp 7'!$C$45,0)</f>
        <v>0</v>
      </c>
      <c r="D160" s="45">
        <f>IF('Comp 7'!$A$45=4,'Comp 7'!$D$45,0)</f>
        <v>0</v>
      </c>
      <c r="E160" s="46">
        <f t="shared" si="8"/>
        <v>0</v>
      </c>
      <c r="F160" s="46">
        <f>IF('Comp 7'!$A$45=4,'Comp 7'!$K$45,0)</f>
        <v>0</v>
      </c>
      <c r="G160" s="46">
        <f t="shared" si="9"/>
        <v>0</v>
      </c>
      <c r="H160" s="47">
        <f>IF('Comp 7'!$A$45=4,'Comp 7'!$M$45,0)</f>
        <v>0</v>
      </c>
    </row>
    <row r="161" spans="1:8" hidden="1" x14ac:dyDescent="0.45">
      <c r="A161" s="44" t="str">
        <f>IF('Comp 7'!A46=4,'Comp 7'!B$1,"")</f>
        <v/>
      </c>
      <c r="B161" s="45" t="str">
        <f>IF('Comp 7'!$A$46=4,'Comp 7'!$A$46&amp;"/"&amp;'Comp 7'!$B$46,"")</f>
        <v/>
      </c>
      <c r="C161" s="45">
        <f>IF('Comp 7'!$A$46=4,'Comp 7'!$C$46,0)</f>
        <v>0</v>
      </c>
      <c r="D161" s="45">
        <f>IF('Comp 7'!$A$46=4,'Comp 7'!$D$46,0)</f>
        <v>0</v>
      </c>
      <c r="E161" s="46">
        <f t="shared" si="8"/>
        <v>0</v>
      </c>
      <c r="F161" s="46">
        <f>IF('Comp 7'!$A$46=4,'Comp 7'!$K$46,0)</f>
        <v>0</v>
      </c>
      <c r="G161" s="46">
        <f t="shared" si="9"/>
        <v>0</v>
      </c>
      <c r="H161" s="47">
        <f>IF('Comp 7'!$A$46=4,'Comp 7'!$M$46,0)</f>
        <v>0</v>
      </c>
    </row>
    <row r="162" spans="1:8" hidden="1" x14ac:dyDescent="0.45">
      <c r="A162" s="44" t="str">
        <f>IF('Comp 7'!A47=4,'Comp 7'!B$1,"")</f>
        <v/>
      </c>
      <c r="B162" s="45" t="str">
        <f>IF('Comp 7'!$A$47=4,'Comp 7'!$A$47&amp;"/"&amp;'Comp 7'!$B$47,"")</f>
        <v/>
      </c>
      <c r="C162" s="45">
        <f>IF('Comp 7'!$A$47=4,'Comp 7'!$C$47,0)</f>
        <v>0</v>
      </c>
      <c r="D162" s="45">
        <f>IF('Comp 7'!$A$47=4,'Comp 7'!$D$47,0)</f>
        <v>0</v>
      </c>
      <c r="E162" s="46">
        <f t="shared" si="8"/>
        <v>0</v>
      </c>
      <c r="F162" s="46">
        <f>IF('Comp 7'!$A$47=4,'Comp 7'!$K$47,0)</f>
        <v>0</v>
      </c>
      <c r="G162" s="46">
        <f t="shared" si="9"/>
        <v>0</v>
      </c>
      <c r="H162" s="47">
        <f>IF('Comp 7'!$A$47=4,'Comp 7'!$M$47,0)</f>
        <v>0</v>
      </c>
    </row>
    <row r="163" spans="1:8" hidden="1" x14ac:dyDescent="0.45">
      <c r="A163" s="44" t="str">
        <f>IF('Comp 7'!A48=4,'Comp 7'!B$1,"")</f>
        <v/>
      </c>
      <c r="B163" s="45" t="str">
        <f>IF('Comp 7'!$A$48=4,'Comp 7'!$A$48&amp;"/"&amp;'Comp 7'!$B$48,"")</f>
        <v/>
      </c>
      <c r="C163" s="45">
        <f>IF('Comp 7'!$A$48=4,'Comp 7'!$C$48,0)</f>
        <v>0</v>
      </c>
      <c r="D163" s="45">
        <f>IF('Comp 7'!$A$48=4,'Comp 7'!$D$48,0)</f>
        <v>0</v>
      </c>
      <c r="E163" s="46">
        <f t="shared" si="8"/>
        <v>0</v>
      </c>
      <c r="F163" s="46">
        <f>IF('Comp 7'!$A$48=4,'Comp 7'!$K$48,0)</f>
        <v>0</v>
      </c>
      <c r="G163" s="46">
        <f t="shared" si="9"/>
        <v>0</v>
      </c>
      <c r="H163" s="47">
        <f>IF('Comp 7'!$A$48=4,'Comp 7'!$M$48,0)</f>
        <v>0</v>
      </c>
    </row>
    <row r="164" spans="1:8" hidden="1" x14ac:dyDescent="0.45">
      <c r="A164" s="44" t="str">
        <f>IF('Comp 7'!A49=4,'Comp 7'!B$1,"")</f>
        <v/>
      </c>
      <c r="B164" s="45" t="str">
        <f>IF('Comp 7'!$A$49=4,'Comp 7'!$A$49&amp;"/"&amp;'Comp 7'!$B$49,"")</f>
        <v/>
      </c>
      <c r="C164" s="45">
        <f>IF('Comp 7'!$A$49=4,'Comp 7'!$C$49,0)</f>
        <v>0</v>
      </c>
      <c r="D164" s="45">
        <f>IF('Comp 7'!$A$49=4,'Comp 7'!$D$49,0)</f>
        <v>0</v>
      </c>
      <c r="E164" s="46">
        <f t="shared" si="8"/>
        <v>0</v>
      </c>
      <c r="F164" s="46">
        <f>IF('Comp 7'!$A$49=4,'Comp 7'!$K$49,0)</f>
        <v>0</v>
      </c>
      <c r="G164" s="46">
        <f t="shared" si="9"/>
        <v>0</v>
      </c>
      <c r="H164" s="47">
        <f>IF('Comp 7'!$A$49=4,'Comp 7'!$M$49,0)</f>
        <v>0</v>
      </c>
    </row>
    <row r="165" spans="1:8" hidden="1" x14ac:dyDescent="0.45">
      <c r="A165" s="44" t="str">
        <f>IF('Comp 8'!A30=4,'Comp 8'!B$1,"")</f>
        <v/>
      </c>
      <c r="B165" s="45" t="str">
        <f>IF('Comp 8'!$A$30=4,'Comp 8'!$A$30&amp;"/"&amp;'Comp 8'!$B$30,"")</f>
        <v/>
      </c>
      <c r="C165" s="45">
        <f>IF('Comp 8'!$A$30=4,'Comp 8'!$C$30,0)</f>
        <v>0</v>
      </c>
      <c r="D165" s="45">
        <f>IF('Comp 8'!$A$30=4,'Comp 8'!$D$30,0)</f>
        <v>0</v>
      </c>
      <c r="E165" s="46">
        <f t="shared" ref="E165:E184" si="10">IF(ISERROR(C165*D165),0,(C165*D165))</f>
        <v>0</v>
      </c>
      <c r="F165" s="46">
        <f>IF('Comp 8'!$A$30=4,'Comp 8'!$K$30,0)</f>
        <v>0</v>
      </c>
      <c r="G165" s="46">
        <f t="shared" ref="G165:G184" si="11">C165*F165</f>
        <v>0</v>
      </c>
      <c r="H165" s="47">
        <f>IF('Comp 8'!$A$30=4,'Comp 8'!$M$30,0)</f>
        <v>0</v>
      </c>
    </row>
    <row r="166" spans="1:8" hidden="1" x14ac:dyDescent="0.45">
      <c r="A166" s="44" t="str">
        <f>IF('Comp 8'!A31=4,'Comp 8'!B$1,"")</f>
        <v/>
      </c>
      <c r="B166" s="45" t="str">
        <f>IF('Comp 8'!$A$31=4,'Comp 8'!$A$31&amp;"/"&amp;'Comp 8'!$B$31,"")</f>
        <v/>
      </c>
      <c r="C166" s="45">
        <f>IF('Comp 8'!$A$31=4,'Comp 8'!$C$31,0)</f>
        <v>0</v>
      </c>
      <c r="D166" s="45">
        <f>IF('Comp 8'!$A$31=4,'Comp 8'!$D$31,0)</f>
        <v>0</v>
      </c>
      <c r="E166" s="46">
        <f t="shared" si="10"/>
        <v>0</v>
      </c>
      <c r="F166" s="46">
        <f>IF('Comp 8'!$A$31=4,'Comp 8'!$K$31,0)</f>
        <v>0</v>
      </c>
      <c r="G166" s="46">
        <f t="shared" si="11"/>
        <v>0</v>
      </c>
      <c r="H166" s="47">
        <f>IF('Comp 8'!$A$31=4,'Comp 8'!$M$31,0)</f>
        <v>0</v>
      </c>
    </row>
    <row r="167" spans="1:8" hidden="1" x14ac:dyDescent="0.45">
      <c r="A167" s="44" t="str">
        <f>IF('Comp 8'!A32=4,'Comp 8'!B$1,"")</f>
        <v/>
      </c>
      <c r="B167" s="45" t="str">
        <f>IF('Comp 8'!$A$32=4,'Comp 8'!$A$32&amp;"/"&amp;'Comp 8'!$B$32,"")</f>
        <v/>
      </c>
      <c r="C167" s="45">
        <f>IF('Comp 8'!$A$32=4,'Comp 8'!$C$32,0)</f>
        <v>0</v>
      </c>
      <c r="D167" s="45">
        <f>IF('Comp 8'!$A$32=4,'Comp 8'!$D$32,0)</f>
        <v>0</v>
      </c>
      <c r="E167" s="46">
        <f t="shared" si="10"/>
        <v>0</v>
      </c>
      <c r="F167" s="46">
        <f>IF('Comp 8'!$A$32=4,'Comp 8'!$K$32,0)</f>
        <v>0</v>
      </c>
      <c r="G167" s="46">
        <f t="shared" si="11"/>
        <v>0</v>
      </c>
      <c r="H167" s="47">
        <f>IF('Comp 8'!$A$32=4,'Comp 8'!$M$32,0)</f>
        <v>0</v>
      </c>
    </row>
    <row r="168" spans="1:8" hidden="1" x14ac:dyDescent="0.45">
      <c r="A168" s="44" t="str">
        <f>IF('Comp 8'!A33=4,'Comp 8'!B$1,"")</f>
        <v/>
      </c>
      <c r="B168" s="45" t="str">
        <f>IF('Comp 8'!$A$33=4,'Comp 8'!$A$33&amp;"/"&amp;'Comp 8'!$B$33,"")</f>
        <v/>
      </c>
      <c r="C168" s="45">
        <f>IF('Comp 8'!$A$33=4,'Comp 8'!$C$33,0)</f>
        <v>0</v>
      </c>
      <c r="D168" s="45">
        <f>IF('Comp 8'!$A$33=4,'Comp 8'!$D$33,0)</f>
        <v>0</v>
      </c>
      <c r="E168" s="46">
        <f t="shared" si="10"/>
        <v>0</v>
      </c>
      <c r="F168" s="46">
        <f>IF('Comp 8'!$A$33=4,'Comp 8'!$K$33,0)</f>
        <v>0</v>
      </c>
      <c r="G168" s="46">
        <f t="shared" si="11"/>
        <v>0</v>
      </c>
      <c r="H168" s="47">
        <f>IF('Comp 8'!$A$33=4,'Comp 8'!$M$33,0)</f>
        <v>0</v>
      </c>
    </row>
    <row r="169" spans="1:8" hidden="1" x14ac:dyDescent="0.45">
      <c r="A169" s="44" t="str">
        <f>IF('Comp 8'!A34=4,'Comp 8'!B$1,"")</f>
        <v/>
      </c>
      <c r="B169" s="45" t="str">
        <f>IF('Comp 8'!$A$34=4,'Comp 8'!$A$34&amp;"/"&amp;'Comp 8'!$B$34,"")</f>
        <v/>
      </c>
      <c r="C169" s="45">
        <f>IF('Comp 8'!$A$34=4,'Comp 8'!$C$34,0)</f>
        <v>0</v>
      </c>
      <c r="D169" s="45">
        <f>IF('Comp 8'!$A$34=4,'Comp 8'!$D$34,0)</f>
        <v>0</v>
      </c>
      <c r="E169" s="46">
        <f t="shared" si="10"/>
        <v>0</v>
      </c>
      <c r="F169" s="46">
        <f>IF('Comp 8'!$A$34=4,'Comp 8'!$K$34,0)</f>
        <v>0</v>
      </c>
      <c r="G169" s="46">
        <f t="shared" si="11"/>
        <v>0</v>
      </c>
      <c r="H169" s="47">
        <f>IF('Comp 8'!$A$34=4,'Comp 8'!$M$34,0)</f>
        <v>0</v>
      </c>
    </row>
    <row r="170" spans="1:8" hidden="1" x14ac:dyDescent="0.45">
      <c r="A170" s="44" t="str">
        <f>IF('Comp 8'!A35=4,'Comp 8'!B$1,"")</f>
        <v/>
      </c>
      <c r="B170" s="45" t="str">
        <f>IF('Comp 8'!$A$35=4,'Comp 8'!$A$35&amp;"/"&amp;'Comp 8'!$B$35,"")</f>
        <v/>
      </c>
      <c r="C170" s="45">
        <f>IF('Comp 8'!$A$35=4,'Comp 8'!$C$35,0)</f>
        <v>0</v>
      </c>
      <c r="D170" s="45">
        <f>IF('Comp 8'!$A$35=4,'Comp 8'!$D$35,0)</f>
        <v>0</v>
      </c>
      <c r="E170" s="46">
        <f t="shared" si="10"/>
        <v>0</v>
      </c>
      <c r="F170" s="46">
        <f>IF('Comp 8'!$A$35=4,'Comp 8'!$K$35,0)</f>
        <v>0</v>
      </c>
      <c r="G170" s="46">
        <f t="shared" si="11"/>
        <v>0</v>
      </c>
      <c r="H170" s="47">
        <f>IF('Comp 8'!$A$35=4,'Comp 8'!$M$35,0)</f>
        <v>0</v>
      </c>
    </row>
    <row r="171" spans="1:8" hidden="1" x14ac:dyDescent="0.45">
      <c r="A171" s="44" t="str">
        <f>IF('Comp 8'!A36=4,'Comp 8'!B$1,"")</f>
        <v/>
      </c>
      <c r="B171" s="45" t="str">
        <f>IF('Comp 8'!$A$36=4,'Comp 8'!$A$36&amp;"/"&amp;'Comp 8'!$B$36,"")</f>
        <v/>
      </c>
      <c r="C171" s="45">
        <f>IF('Comp 8'!$A$36=4,'Comp 8'!$C$36,0)</f>
        <v>0</v>
      </c>
      <c r="D171" s="45">
        <f>IF('Comp 8'!$A$36=4,'Comp 8'!$D$36,0)</f>
        <v>0</v>
      </c>
      <c r="E171" s="46">
        <f t="shared" si="10"/>
        <v>0</v>
      </c>
      <c r="F171" s="46">
        <f>IF('Comp 8'!$A$36=4,'Comp 8'!$K$36,0)</f>
        <v>0</v>
      </c>
      <c r="G171" s="46">
        <f t="shared" si="11"/>
        <v>0</v>
      </c>
      <c r="H171" s="47">
        <f>IF('Comp 8'!$A$36=4,'Comp 8'!$M$36,0)</f>
        <v>0</v>
      </c>
    </row>
    <row r="172" spans="1:8" hidden="1" x14ac:dyDescent="0.45">
      <c r="A172" s="44" t="str">
        <f>IF('Comp 8'!A37=4,'Comp 8'!B$1,"")</f>
        <v/>
      </c>
      <c r="B172" s="45" t="str">
        <f>IF('Comp 8'!$A$37=4,'Comp 8'!$A$37&amp;"/"&amp;'Comp 8'!$B$37,"")</f>
        <v/>
      </c>
      <c r="C172" s="45">
        <f>IF('Comp 8'!$A$37=4,'Comp 8'!$C$37,0)</f>
        <v>0</v>
      </c>
      <c r="D172" s="45">
        <f>IF('Comp 8'!$A$37=4,'Comp 8'!$D$37,0)</f>
        <v>0</v>
      </c>
      <c r="E172" s="46">
        <f t="shared" si="10"/>
        <v>0</v>
      </c>
      <c r="F172" s="46">
        <f>IF('Comp 8'!$A$37=4,'Comp 8'!$K$37,0)</f>
        <v>0</v>
      </c>
      <c r="G172" s="46">
        <f t="shared" si="11"/>
        <v>0</v>
      </c>
      <c r="H172" s="47">
        <f>IF('Comp 8'!$A$37=4,'Comp 8'!$M$37,0)</f>
        <v>0</v>
      </c>
    </row>
    <row r="173" spans="1:8" hidden="1" x14ac:dyDescent="0.45">
      <c r="A173" s="44" t="str">
        <f>IF('Comp 8'!A38=4,'Comp 8'!B$1,"")</f>
        <v/>
      </c>
      <c r="B173" s="45" t="str">
        <f>IF('Comp 8'!$A$38=4,'Comp 8'!$A$38&amp;"/"&amp;'Comp 8'!$B$38,"")</f>
        <v/>
      </c>
      <c r="C173" s="45">
        <f>IF('Comp 8'!$A$38=4,'Comp 8'!$C$38,0)</f>
        <v>0</v>
      </c>
      <c r="D173" s="45">
        <f>IF('Comp 8'!$A$38=4,'Comp 8'!$D$38,0)</f>
        <v>0</v>
      </c>
      <c r="E173" s="46">
        <f t="shared" si="10"/>
        <v>0</v>
      </c>
      <c r="F173" s="46">
        <f>IF('Comp 8'!$A$38=4,'Comp 8'!$K$38,0)</f>
        <v>0</v>
      </c>
      <c r="G173" s="46">
        <f t="shared" si="11"/>
        <v>0</v>
      </c>
      <c r="H173" s="47">
        <f>IF('Comp 8'!$A$38=4,'Comp 8'!$M$38,0)</f>
        <v>0</v>
      </c>
    </row>
    <row r="174" spans="1:8" hidden="1" x14ac:dyDescent="0.45">
      <c r="A174" s="44" t="str">
        <f>IF('Comp 8'!A39=4,'Comp 8'!B$1,"")</f>
        <v/>
      </c>
      <c r="B174" s="45" t="str">
        <f>IF('Comp 8'!$A$39=4,'Comp 8'!$A$39&amp;"/"&amp;'Comp 8'!$B$39,"")</f>
        <v/>
      </c>
      <c r="C174" s="45">
        <f>IF('Comp 8'!$A$39=4,'Comp 8'!$C$39,0)</f>
        <v>0</v>
      </c>
      <c r="D174" s="45">
        <f>IF('Comp 8'!$A$39=4,'Comp 8'!$D$39,0)</f>
        <v>0</v>
      </c>
      <c r="E174" s="46">
        <f t="shared" si="10"/>
        <v>0</v>
      </c>
      <c r="F174" s="46">
        <f>IF('Comp 8'!$A$39=4,'Comp 8'!$K$39,0)</f>
        <v>0</v>
      </c>
      <c r="G174" s="46">
        <f t="shared" si="11"/>
        <v>0</v>
      </c>
      <c r="H174" s="47">
        <f>IF('Comp 8'!$A$39=4,'Comp 8'!$M$39,0)</f>
        <v>0</v>
      </c>
    </row>
    <row r="175" spans="1:8" hidden="1" x14ac:dyDescent="0.45">
      <c r="A175" s="44" t="str">
        <f>IF('Comp 8'!A40=4,'Comp 8'!B$1,"")</f>
        <v/>
      </c>
      <c r="B175" s="45" t="str">
        <f>IF('Comp 8'!$A$40=4,'Comp 8'!$A$40&amp;"/"&amp;'Comp 8'!$B$40,"")</f>
        <v/>
      </c>
      <c r="C175" s="45">
        <f>IF('Comp 8'!$A$40=4,'Comp 8'!$C$40,0)</f>
        <v>0</v>
      </c>
      <c r="D175" s="45">
        <f>IF('Comp 8'!$A$40=4,'Comp 8'!$D$40,0)</f>
        <v>0</v>
      </c>
      <c r="E175" s="46">
        <f t="shared" si="10"/>
        <v>0</v>
      </c>
      <c r="F175" s="46">
        <f>IF('Comp 8'!$A$40=4,'Comp 8'!$K$40,0)</f>
        <v>0</v>
      </c>
      <c r="G175" s="46">
        <f t="shared" si="11"/>
        <v>0</v>
      </c>
      <c r="H175" s="47">
        <f>IF('Comp 8'!$A$40=4,'Comp 8'!$M$40,0)</f>
        <v>0</v>
      </c>
    </row>
    <row r="176" spans="1:8" hidden="1" x14ac:dyDescent="0.45">
      <c r="A176" s="44" t="str">
        <f>IF('Comp 8'!A41=4,'Comp 8'!B$1,"")</f>
        <v/>
      </c>
      <c r="B176" s="45" t="str">
        <f>IF('Comp 8'!$A$41=4,'Comp 8'!$A$41&amp;"/"&amp;'Comp 8'!$B$41,"")</f>
        <v/>
      </c>
      <c r="C176" s="45">
        <f>IF('Comp 8'!$A$41=4,'Comp 8'!$C$41,0)</f>
        <v>0</v>
      </c>
      <c r="D176" s="45">
        <f>IF('Comp 8'!$A$41=4,'Comp 8'!$D$41,0)</f>
        <v>0</v>
      </c>
      <c r="E176" s="46">
        <f t="shared" si="10"/>
        <v>0</v>
      </c>
      <c r="F176" s="46">
        <f>IF('Comp 8'!$A$41=4,'Comp 8'!$K$41,0)</f>
        <v>0</v>
      </c>
      <c r="G176" s="46">
        <f t="shared" si="11"/>
        <v>0</v>
      </c>
      <c r="H176" s="47">
        <f>IF('Comp 8'!$A$41=4,'Comp 8'!$M$41,0)</f>
        <v>0</v>
      </c>
    </row>
    <row r="177" spans="1:8" hidden="1" x14ac:dyDescent="0.45">
      <c r="A177" s="44" t="str">
        <f>IF('Comp 8'!A42=4,'Comp 8'!B$1,"")</f>
        <v/>
      </c>
      <c r="B177" s="45" t="str">
        <f>IF('Comp 8'!$A$42=4,'Comp 8'!$A$42&amp;"/"&amp;'Comp 8'!$B$42,"")</f>
        <v/>
      </c>
      <c r="C177" s="45">
        <f>IF('Comp 8'!$A$42=4,'Comp 8'!$C$42,0)</f>
        <v>0</v>
      </c>
      <c r="D177" s="45">
        <f>IF('Comp 8'!$A$42=4,'Comp 8'!$D$42,0)</f>
        <v>0</v>
      </c>
      <c r="E177" s="46">
        <f t="shared" si="10"/>
        <v>0</v>
      </c>
      <c r="F177" s="46">
        <f>IF('Comp 8'!$A$42=4,'Comp 8'!$K$42,0)</f>
        <v>0</v>
      </c>
      <c r="G177" s="46">
        <f t="shared" si="11"/>
        <v>0</v>
      </c>
      <c r="H177" s="47">
        <f>IF('Comp 8'!$A$42=4,'Comp 8'!$M$42,0)</f>
        <v>0</v>
      </c>
    </row>
    <row r="178" spans="1:8" hidden="1" x14ac:dyDescent="0.45">
      <c r="A178" s="44" t="str">
        <f>IF('Comp 8'!A43=4,'Comp 8'!B$1,"")</f>
        <v/>
      </c>
      <c r="B178" s="45" t="str">
        <f>IF('Comp 8'!$A$43=4,'Comp 8'!$A$43&amp;"/"&amp;'Comp 8'!$B$43,"")</f>
        <v/>
      </c>
      <c r="C178" s="45">
        <f>IF('Comp 8'!$A$43=4,'Comp 8'!$C$43,0)</f>
        <v>0</v>
      </c>
      <c r="D178" s="45">
        <f>IF('Comp 8'!$A$43=4,'Comp 8'!$D$43,0)</f>
        <v>0</v>
      </c>
      <c r="E178" s="46">
        <f t="shared" si="10"/>
        <v>0</v>
      </c>
      <c r="F178" s="46">
        <f>IF('Comp 8'!$A$43=4,'Comp 8'!$K$43,0)</f>
        <v>0</v>
      </c>
      <c r="G178" s="46">
        <f t="shared" si="11"/>
        <v>0</v>
      </c>
      <c r="H178" s="47">
        <f>IF('Comp 8'!$A$43=4,'Comp 8'!$M$43,0)</f>
        <v>0</v>
      </c>
    </row>
    <row r="179" spans="1:8" hidden="1" x14ac:dyDescent="0.45">
      <c r="A179" s="44" t="str">
        <f>IF('Comp 8'!A44=4,'Comp 8'!B$1,"")</f>
        <v/>
      </c>
      <c r="B179" s="45" t="str">
        <f>IF('Comp 8'!$A$44=4,'Comp 8'!$A$44&amp;"/"&amp;'Comp 8'!$B$44,"")</f>
        <v/>
      </c>
      <c r="C179" s="45">
        <f>IF('Comp 8'!$A$44=4,'Comp 8'!$C$44,0)</f>
        <v>0</v>
      </c>
      <c r="D179" s="45">
        <f>IF('Comp 8'!$A$44=4,'Comp 8'!$D$44,0)</f>
        <v>0</v>
      </c>
      <c r="E179" s="46">
        <f t="shared" si="10"/>
        <v>0</v>
      </c>
      <c r="F179" s="46">
        <f>IF('Comp 8'!$A$44=4,'Comp 8'!$K$44,0)</f>
        <v>0</v>
      </c>
      <c r="G179" s="46">
        <f t="shared" si="11"/>
        <v>0</v>
      </c>
      <c r="H179" s="47">
        <f>IF('Comp 8'!$A$44=4,'Comp 8'!$M$44,0)</f>
        <v>0</v>
      </c>
    </row>
    <row r="180" spans="1:8" hidden="1" x14ac:dyDescent="0.45">
      <c r="A180" s="44" t="str">
        <f>IF('Comp 8'!A45=4,'Comp 8'!B$1,"")</f>
        <v/>
      </c>
      <c r="B180" s="45" t="str">
        <f>IF('Comp 8'!$A$45=4,'Comp 8'!$A$45&amp;"/"&amp;'Comp 8'!$B$45,"")</f>
        <v/>
      </c>
      <c r="C180" s="45">
        <f>IF('Comp 8'!$A$45=4,'Comp 8'!$C$45,0)</f>
        <v>0</v>
      </c>
      <c r="D180" s="45">
        <f>IF('Comp 8'!$A$45=4,'Comp 8'!$D$45,0)</f>
        <v>0</v>
      </c>
      <c r="E180" s="46">
        <f t="shared" si="10"/>
        <v>0</v>
      </c>
      <c r="F180" s="46">
        <f>IF('Comp 8'!$A$45=4,'Comp 8'!$K$45,0)</f>
        <v>0</v>
      </c>
      <c r="G180" s="46">
        <f t="shared" si="11"/>
        <v>0</v>
      </c>
      <c r="H180" s="47">
        <f>IF('Comp 8'!$A$45=4,'Comp 8'!$M$45,0)</f>
        <v>0</v>
      </c>
    </row>
    <row r="181" spans="1:8" hidden="1" x14ac:dyDescent="0.45">
      <c r="A181" s="44" t="str">
        <f>IF('Comp 8'!A46=4,'Comp 8'!B$1,"")</f>
        <v/>
      </c>
      <c r="B181" s="45" t="str">
        <f>IF('Comp 8'!$A$46=4,'Comp 8'!$A$46&amp;"/"&amp;'Comp 8'!$B$46,"")</f>
        <v/>
      </c>
      <c r="C181" s="45">
        <f>IF('Comp 8'!$A$46=4,'Comp 8'!$C$46,0)</f>
        <v>0</v>
      </c>
      <c r="D181" s="45">
        <f>IF('Comp 8'!$A$46=4,'Comp 8'!$D$46,0)</f>
        <v>0</v>
      </c>
      <c r="E181" s="46">
        <f t="shared" si="10"/>
        <v>0</v>
      </c>
      <c r="F181" s="46">
        <f>IF('Comp 8'!$A$46=4,'Comp 8'!$K$46,0)</f>
        <v>0</v>
      </c>
      <c r="G181" s="46">
        <f t="shared" si="11"/>
        <v>0</v>
      </c>
      <c r="H181" s="47">
        <f>IF('Comp 8'!$A$46=4,'Comp 8'!$M$46,0)</f>
        <v>0</v>
      </c>
    </row>
    <row r="182" spans="1:8" hidden="1" x14ac:dyDescent="0.45">
      <c r="A182" s="44" t="str">
        <f>IF('Comp 8'!A47=4,'Comp 8'!B$1,"")</f>
        <v/>
      </c>
      <c r="B182" s="45" t="str">
        <f>IF('Comp 8'!$A$47=4,'Comp 8'!$A$47&amp;"/"&amp;'Comp 8'!$B$47,"")</f>
        <v/>
      </c>
      <c r="C182" s="45">
        <f>IF('Comp 8'!$A$47=4,'Comp 8'!$C$47,0)</f>
        <v>0</v>
      </c>
      <c r="D182" s="45">
        <f>IF('Comp 8'!$A$47=4,'Comp 8'!$D$47,0)</f>
        <v>0</v>
      </c>
      <c r="E182" s="46">
        <f t="shared" si="10"/>
        <v>0</v>
      </c>
      <c r="F182" s="46">
        <f>IF('Comp 8'!$A$47=4,'Comp 8'!$K$47,0)</f>
        <v>0</v>
      </c>
      <c r="G182" s="46">
        <f t="shared" si="11"/>
        <v>0</v>
      </c>
      <c r="H182" s="47">
        <f>IF('Comp 8'!$A$47=4,'Comp 8'!$M$47,0)</f>
        <v>0</v>
      </c>
    </row>
    <row r="183" spans="1:8" hidden="1" x14ac:dyDescent="0.45">
      <c r="A183" s="44" t="str">
        <f>IF('Comp 8'!A48=4,'Comp 8'!B$1,"")</f>
        <v/>
      </c>
      <c r="B183" s="45" t="str">
        <f>IF('Comp 8'!$A$48=4,'Comp 8'!$A$48&amp;"/"&amp;'Comp 8'!$B$48,"")</f>
        <v/>
      </c>
      <c r="C183" s="45">
        <f>IF('Comp 8'!$A$48=4,'Comp 8'!$C$48,0)</f>
        <v>0</v>
      </c>
      <c r="D183" s="45">
        <f>IF('Comp 8'!$A$48=4,'Comp 8'!$D$48,0)</f>
        <v>0</v>
      </c>
      <c r="E183" s="46">
        <f t="shared" si="10"/>
        <v>0</v>
      </c>
      <c r="F183" s="46">
        <f>IF('Comp 8'!$A$48=4,'Comp 8'!$K$48,0)</f>
        <v>0</v>
      </c>
      <c r="G183" s="46">
        <f t="shared" si="11"/>
        <v>0</v>
      </c>
      <c r="H183" s="47">
        <f>IF('Comp 8'!$A$48=4,'Comp 8'!$M$48,0)</f>
        <v>0</v>
      </c>
    </row>
    <row r="184" spans="1:8" hidden="1" x14ac:dyDescent="0.45">
      <c r="A184" s="44" t="str">
        <f>IF('Comp 8'!A49=4,'Comp 8'!B$1,"")</f>
        <v/>
      </c>
      <c r="B184" s="45" t="str">
        <f>IF('Comp 8'!$A$49=4,'Comp 8'!$A$49&amp;"/"&amp;'Comp 8'!$B$49,"")</f>
        <v/>
      </c>
      <c r="C184" s="45">
        <f>IF('Comp 8'!$A$49=4,'Comp 8'!$C$49,0)</f>
        <v>0</v>
      </c>
      <c r="D184" s="45">
        <f>IF('Comp 8'!$A$49=4,'Comp 8'!$D$49,0)</f>
        <v>0</v>
      </c>
      <c r="E184" s="46">
        <f t="shared" si="10"/>
        <v>0</v>
      </c>
      <c r="F184" s="46">
        <f>IF('Comp 8'!$A$49=4,'Comp 8'!$K$49,0)</f>
        <v>0</v>
      </c>
      <c r="G184" s="46">
        <f t="shared" si="11"/>
        <v>0</v>
      </c>
      <c r="H184" s="47">
        <f>IF('Comp 8'!$A$49=4,'Comp 8'!$M$49,0)</f>
        <v>0</v>
      </c>
    </row>
  </sheetData>
  <sheetProtection password="9C4F" sheet="1" objects="1" scenarios="1" autoFilter="0"/>
  <autoFilter ref="A4:A184" xr:uid="{00000000-0009-0000-0000-000006000000}">
    <filterColumn colId="0">
      <customFilters and="1">
        <customFilter operator="notEqual" val=" "/>
      </customFilters>
    </filterColumn>
  </autoFilter>
  <mergeCells count="2">
    <mergeCell ref="A1:H1"/>
    <mergeCell ref="A2:H2"/>
  </mergeCells>
  <conditionalFormatting sqref="A5:H184">
    <cfRule type="expression" dxfId="3" priority="2">
      <formula>$A5=Subject_Property</formula>
    </cfRule>
    <cfRule type="expression" dxfId="2" priority="4">
      <formula>$A5=Subject_Property</formula>
    </cfRule>
  </conditionalFormatting>
  <conditionalFormatting sqref="C5:H183">
    <cfRule type="expression" dxfId="1" priority="3">
      <formula>$A5=""</formula>
    </cfRule>
  </conditionalFormatting>
  <conditionalFormatting sqref="C5:H184">
    <cfRule type="expression" dxfId="0" priority="1">
      <formula>$A5=""</formula>
    </cfRule>
  </conditionalFormatting>
  <pageMargins left="0.3" right="0.25" top="1.5" bottom="0.75" header="0.3" footer="0.3"/>
  <pageSetup scale="97" orientation="portrait" r:id="rId1"/>
  <headerFooter>
    <oddHeader>&amp;C&amp;G</oddHeader>
    <oddFooter>&amp;L&amp;G</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8" tint="0.59999389629810485"/>
  </sheetPr>
  <dimension ref="A1:O98"/>
  <sheetViews>
    <sheetView showGridLines="0" topLeftCell="A19" zoomScaleNormal="100" workbookViewId="0">
      <selection activeCell="K52" sqref="K52"/>
    </sheetView>
  </sheetViews>
  <sheetFormatPr defaultColWidth="12.578125" defaultRowHeight="14.4" x14ac:dyDescent="0.55000000000000004"/>
  <cols>
    <col min="1" max="9" width="12.578125" customWidth="1"/>
    <col min="10" max="10" width="13.68359375" customWidth="1"/>
    <col min="11" max="15" width="12.578125" customWidth="1"/>
  </cols>
  <sheetData>
    <row r="1" spans="1:14" ht="18.3" x14ac:dyDescent="0.7">
      <c r="A1" s="79" t="s">
        <v>113</v>
      </c>
      <c r="B1" s="249" t="s">
        <v>114</v>
      </c>
      <c r="C1" s="250"/>
      <c r="D1" s="250"/>
      <c r="E1" s="250"/>
      <c r="F1" s="80"/>
      <c r="H1" s="79" t="s">
        <v>115</v>
      </c>
      <c r="I1" s="81"/>
      <c r="J1" s="82"/>
      <c r="K1" s="205">
        <v>0.89239999999999997</v>
      </c>
      <c r="L1" s="155"/>
      <c r="M1" s="244">
        <v>45260</v>
      </c>
      <c r="N1" s="245"/>
    </row>
    <row r="2" spans="1:14" x14ac:dyDescent="0.55000000000000004">
      <c r="A2" s="79" t="s">
        <v>117</v>
      </c>
      <c r="B2" s="242" t="s">
        <v>118</v>
      </c>
      <c r="C2" s="243"/>
      <c r="D2" s="243"/>
      <c r="E2" s="241"/>
      <c r="F2" s="80"/>
      <c r="H2" s="79" t="s">
        <v>119</v>
      </c>
      <c r="I2" s="85"/>
      <c r="J2" s="82"/>
      <c r="K2" s="205">
        <v>0.93389999999999995</v>
      </c>
      <c r="L2" s="82"/>
    </row>
    <row r="3" spans="1:14" x14ac:dyDescent="0.55000000000000004">
      <c r="A3" s="86" t="s">
        <v>120</v>
      </c>
      <c r="B3" s="242" t="s">
        <v>121</v>
      </c>
      <c r="C3" s="243"/>
      <c r="D3" s="243"/>
      <c r="E3" s="241"/>
      <c r="F3" s="80"/>
      <c r="H3" s="86" t="s">
        <v>122</v>
      </c>
      <c r="I3" s="85"/>
      <c r="J3" s="82"/>
      <c r="K3" s="206">
        <v>0.86550000000000005</v>
      </c>
      <c r="L3" s="82"/>
    </row>
    <row r="4" spans="1:14" x14ac:dyDescent="0.55000000000000004">
      <c r="A4" s="86" t="s">
        <v>123</v>
      </c>
      <c r="B4" s="251" t="s">
        <v>213</v>
      </c>
      <c r="C4" s="252"/>
      <c r="D4" s="252"/>
      <c r="E4" s="253"/>
      <c r="F4" s="87"/>
      <c r="H4" s="86" t="s">
        <v>124</v>
      </c>
      <c r="I4" s="85"/>
      <c r="J4" s="246">
        <v>375</v>
      </c>
      <c r="K4" s="247"/>
      <c r="L4" s="248"/>
    </row>
    <row r="5" spans="1:14" x14ac:dyDescent="0.55000000000000004">
      <c r="A5" s="88" t="s">
        <v>125</v>
      </c>
      <c r="B5" s="254" t="s">
        <v>126</v>
      </c>
      <c r="C5" s="255"/>
      <c r="D5" s="82"/>
      <c r="E5" s="89"/>
      <c r="F5" s="90"/>
      <c r="H5" s="86"/>
      <c r="I5" s="85"/>
      <c r="J5" s="82"/>
      <c r="K5" s="190"/>
      <c r="L5" s="82"/>
    </row>
    <row r="6" spans="1:14" x14ac:dyDescent="0.55000000000000004">
      <c r="A6" s="88" t="s">
        <v>127</v>
      </c>
      <c r="B6" s="224"/>
      <c r="C6" s="241"/>
      <c r="D6" s="82"/>
      <c r="E6" s="92"/>
      <c r="F6" s="88"/>
      <c r="H6" s="86"/>
      <c r="I6" s="85"/>
      <c r="J6" s="82"/>
      <c r="K6" s="190"/>
      <c r="L6" s="82"/>
    </row>
    <row r="8" spans="1:14" x14ac:dyDescent="0.55000000000000004">
      <c r="A8" s="88" t="s">
        <v>128</v>
      </c>
      <c r="B8" s="88"/>
      <c r="C8" s="224" t="s">
        <v>212</v>
      </c>
      <c r="D8" s="225"/>
      <c r="E8" s="94"/>
    </row>
    <row r="9" spans="1:14" x14ac:dyDescent="0.55000000000000004">
      <c r="A9" s="88" t="s">
        <v>129</v>
      </c>
      <c r="B9" s="88"/>
      <c r="C9" s="224" t="s">
        <v>130</v>
      </c>
      <c r="D9" s="225"/>
      <c r="E9" s="94"/>
    </row>
    <row r="10" spans="1:14" x14ac:dyDescent="0.55000000000000004">
      <c r="A10" s="88" t="s">
        <v>131</v>
      </c>
      <c r="B10" s="85"/>
      <c r="C10" s="224">
        <v>1978</v>
      </c>
      <c r="D10" s="225"/>
      <c r="E10" s="94"/>
    </row>
    <row r="11" spans="1:14" x14ac:dyDescent="0.55000000000000004">
      <c r="A11" s="88" t="s">
        <v>132</v>
      </c>
      <c r="B11" s="85"/>
      <c r="C11" s="224">
        <v>2022</v>
      </c>
      <c r="D11" s="225"/>
      <c r="E11" s="94"/>
    </row>
    <row r="12" spans="1:14" x14ac:dyDescent="0.55000000000000004">
      <c r="A12" s="88" t="s">
        <v>133</v>
      </c>
      <c r="B12" s="85"/>
      <c r="C12" s="224" t="s">
        <v>134</v>
      </c>
      <c r="D12" s="225"/>
      <c r="E12" s="94"/>
    </row>
    <row r="13" spans="1:14" x14ac:dyDescent="0.55000000000000004">
      <c r="A13" s="88" t="s">
        <v>135</v>
      </c>
      <c r="B13" s="85"/>
      <c r="C13" s="224" t="s">
        <v>136</v>
      </c>
      <c r="D13" s="225"/>
      <c r="E13" s="94"/>
    </row>
    <row r="14" spans="1:14" x14ac:dyDescent="0.55000000000000004">
      <c r="A14" s="86" t="s">
        <v>137</v>
      </c>
      <c r="B14" s="85"/>
      <c r="C14" s="226" t="s">
        <v>218</v>
      </c>
      <c r="D14" s="227"/>
      <c r="E14" s="94"/>
    </row>
    <row r="15" spans="1:14" x14ac:dyDescent="0.55000000000000004">
      <c r="A15" s="86" t="s">
        <v>138</v>
      </c>
      <c r="B15" s="85"/>
      <c r="C15" s="228">
        <v>75</v>
      </c>
      <c r="D15" s="229"/>
      <c r="E15" s="94"/>
    </row>
    <row r="16" spans="1:14" x14ac:dyDescent="0.55000000000000004">
      <c r="A16" s="86" t="s">
        <v>139</v>
      </c>
      <c r="B16" s="85"/>
      <c r="C16" s="174" t="s">
        <v>219</v>
      </c>
      <c r="D16" s="82" t="s">
        <v>140</v>
      </c>
      <c r="E16" s="94"/>
    </row>
    <row r="17" spans="1:15" x14ac:dyDescent="0.55000000000000004">
      <c r="A17" s="86" t="s">
        <v>139</v>
      </c>
      <c r="B17" s="85"/>
      <c r="C17" s="174">
        <v>0</v>
      </c>
      <c r="D17" s="82" t="s">
        <v>141</v>
      </c>
      <c r="E17" s="94"/>
    </row>
    <row r="18" spans="1:15" x14ac:dyDescent="0.55000000000000004">
      <c r="A18" s="86" t="s">
        <v>142</v>
      </c>
      <c r="B18" s="85"/>
      <c r="C18" s="174">
        <v>150</v>
      </c>
      <c r="D18" s="82"/>
      <c r="E18" s="94"/>
    </row>
    <row r="19" spans="1:15" x14ac:dyDescent="0.55000000000000004">
      <c r="A19" s="86" t="s">
        <v>143</v>
      </c>
      <c r="B19" s="85"/>
      <c r="C19" s="174">
        <v>250</v>
      </c>
      <c r="D19" s="82" t="s">
        <v>140</v>
      </c>
      <c r="E19" s="94"/>
    </row>
    <row r="20" spans="1:15" x14ac:dyDescent="0.55000000000000004">
      <c r="A20" s="96"/>
      <c r="B20" s="85"/>
      <c r="C20" s="174">
        <v>250</v>
      </c>
      <c r="D20" s="82" t="s">
        <v>141</v>
      </c>
      <c r="E20" s="94"/>
    </row>
    <row r="21" spans="1:15" x14ac:dyDescent="0.55000000000000004">
      <c r="A21" s="86" t="s">
        <v>144</v>
      </c>
      <c r="B21" s="85"/>
      <c r="C21" s="174">
        <v>15</v>
      </c>
      <c r="D21" s="82"/>
      <c r="E21" s="94"/>
    </row>
    <row r="22" spans="1:15" x14ac:dyDescent="0.55000000000000004">
      <c r="B22" s="94"/>
      <c r="C22" s="94"/>
      <c r="D22" s="94"/>
      <c r="E22" s="94"/>
    </row>
    <row r="23" spans="1:15" x14ac:dyDescent="0.55000000000000004">
      <c r="A23" s="96" t="s">
        <v>145</v>
      </c>
      <c r="B23" s="232" t="s">
        <v>223</v>
      </c>
      <c r="C23" s="233"/>
      <c r="D23" s="233"/>
      <c r="E23" s="234"/>
    </row>
    <row r="24" spans="1:15" x14ac:dyDescent="0.55000000000000004">
      <c r="A24" s="85"/>
      <c r="B24" s="235"/>
      <c r="C24" s="236"/>
      <c r="D24" s="236"/>
      <c r="E24" s="237"/>
    </row>
    <row r="25" spans="1:15" x14ac:dyDescent="0.55000000000000004">
      <c r="A25" s="85"/>
      <c r="B25" s="235"/>
      <c r="C25" s="236"/>
      <c r="D25" s="236"/>
      <c r="E25" s="237"/>
    </row>
    <row r="26" spans="1:15" x14ac:dyDescent="0.55000000000000004">
      <c r="A26" s="85"/>
      <c r="B26" s="238"/>
      <c r="C26" s="239"/>
      <c r="D26" s="239"/>
      <c r="E26" s="240"/>
    </row>
    <row r="28" spans="1:15" x14ac:dyDescent="0.55000000000000004">
      <c r="A28" s="223" t="s">
        <v>146</v>
      </c>
      <c r="B28" s="223"/>
      <c r="C28" s="223"/>
      <c r="D28" s="223"/>
      <c r="E28" s="223"/>
      <c r="F28" s="223"/>
      <c r="G28" s="223"/>
      <c r="H28" s="223"/>
      <c r="I28" s="223"/>
      <c r="J28" s="223"/>
      <c r="K28" s="223"/>
      <c r="L28" s="223"/>
      <c r="M28" s="223"/>
      <c r="N28" s="223"/>
      <c r="O28" s="97"/>
    </row>
    <row r="29" spans="1:15" ht="26.25" customHeight="1" x14ac:dyDescent="0.55000000000000004">
      <c r="A29" s="198" t="s">
        <v>147</v>
      </c>
      <c r="B29" s="199" t="s">
        <v>148</v>
      </c>
      <c r="C29" s="199" t="s">
        <v>149</v>
      </c>
      <c r="D29" s="199" t="s">
        <v>150</v>
      </c>
      <c r="E29" s="199" t="s">
        <v>151</v>
      </c>
      <c r="F29" s="99"/>
      <c r="G29" s="199" t="s">
        <v>152</v>
      </c>
      <c r="H29" s="199" t="s">
        <v>153</v>
      </c>
      <c r="I29" s="199" t="s">
        <v>154</v>
      </c>
      <c r="J29" s="199" t="s">
        <v>155</v>
      </c>
      <c r="K29" s="199" t="s">
        <v>156</v>
      </c>
      <c r="L29" s="199" t="s">
        <v>157</v>
      </c>
      <c r="M29" s="199" t="s">
        <v>158</v>
      </c>
    </row>
    <row r="30" spans="1:15" x14ac:dyDescent="0.55000000000000004">
      <c r="A30" s="101">
        <v>1</v>
      </c>
      <c r="B30" s="101">
        <v>1</v>
      </c>
      <c r="C30" s="201">
        <v>11</v>
      </c>
      <c r="D30" s="201">
        <v>454</v>
      </c>
      <c r="E30" s="103">
        <f>D30*C30</f>
        <v>4994</v>
      </c>
      <c r="F30" s="200"/>
      <c r="G30" s="204">
        <v>750</v>
      </c>
      <c r="H30" s="105">
        <f>SUM(G30*C30)</f>
        <v>8250</v>
      </c>
      <c r="I30" s="106">
        <f>IF(ISERROR(G30/D30),"",G30/D30)</f>
        <v>1.6519823788546255</v>
      </c>
      <c r="J30" s="107"/>
      <c r="K30" s="204">
        <v>730</v>
      </c>
      <c r="L30" s="105">
        <f t="shared" ref="L30:L32" si="0">K30*C30</f>
        <v>8030</v>
      </c>
      <c r="M30" s="106">
        <f>IF(ISERROR(K30/D30),"",K30/D30)</f>
        <v>1.6079295154185023</v>
      </c>
    </row>
    <row r="31" spans="1:15" x14ac:dyDescent="0.55000000000000004">
      <c r="A31" s="101">
        <v>1</v>
      </c>
      <c r="B31" s="101">
        <v>1</v>
      </c>
      <c r="C31" s="201">
        <v>10</v>
      </c>
      <c r="D31" s="201">
        <v>454</v>
      </c>
      <c r="E31" s="103">
        <f t="shared" ref="E31:E51" si="1">D31*C31</f>
        <v>4540</v>
      </c>
      <c r="F31" s="200"/>
      <c r="G31" s="204">
        <v>830</v>
      </c>
      <c r="H31" s="105">
        <f t="shared" ref="H31:H33" si="2">SUM(G31*C31)</f>
        <v>8300</v>
      </c>
      <c r="I31" s="106">
        <f t="shared" ref="I31:I33" si="3">IF(ISERROR(G31/D31),"",G31/D31)</f>
        <v>1.8281938325991189</v>
      </c>
      <c r="J31" s="107"/>
      <c r="K31" s="204">
        <v>761</v>
      </c>
      <c r="L31" s="105">
        <f t="shared" si="0"/>
        <v>7610</v>
      </c>
      <c r="M31" s="106">
        <f t="shared" ref="M31:M33" si="4">IF(ISERROR(K31/D31),"",K31/D31)</f>
        <v>1.6762114537444934</v>
      </c>
    </row>
    <row r="32" spans="1:15" x14ac:dyDescent="0.55000000000000004">
      <c r="A32" s="101">
        <v>1</v>
      </c>
      <c r="B32" s="101">
        <v>1</v>
      </c>
      <c r="C32" s="201">
        <v>11</v>
      </c>
      <c r="D32" s="201">
        <v>454</v>
      </c>
      <c r="E32" s="103">
        <f t="shared" si="1"/>
        <v>4994</v>
      </c>
      <c r="F32" s="200"/>
      <c r="G32" s="204">
        <v>790</v>
      </c>
      <c r="H32" s="105">
        <f t="shared" si="2"/>
        <v>8690</v>
      </c>
      <c r="I32" s="106">
        <f t="shared" si="3"/>
        <v>1.7400881057268722</v>
      </c>
      <c r="J32" s="107"/>
      <c r="K32" s="204">
        <v>735</v>
      </c>
      <c r="L32" s="105">
        <f t="shared" si="0"/>
        <v>8085</v>
      </c>
      <c r="M32" s="106">
        <f t="shared" si="4"/>
        <v>1.6189427312775331</v>
      </c>
    </row>
    <row r="33" spans="1:13" x14ac:dyDescent="0.55000000000000004">
      <c r="A33" s="101">
        <v>1</v>
      </c>
      <c r="B33" s="101">
        <v>1</v>
      </c>
      <c r="C33" s="201">
        <v>2</v>
      </c>
      <c r="D33" s="201">
        <v>600</v>
      </c>
      <c r="E33" s="103">
        <f t="shared" si="1"/>
        <v>1200</v>
      </c>
      <c r="F33" s="200"/>
      <c r="G33" s="204">
        <v>830</v>
      </c>
      <c r="H33" s="105">
        <f t="shared" si="2"/>
        <v>1660</v>
      </c>
      <c r="I33" s="106">
        <f t="shared" si="3"/>
        <v>1.3833333333333333</v>
      </c>
      <c r="J33" s="107"/>
      <c r="K33" s="204">
        <v>690</v>
      </c>
      <c r="L33" s="105">
        <f t="shared" ref="L33:L51" si="5">K33*C33</f>
        <v>1380</v>
      </c>
      <c r="M33" s="106">
        <f t="shared" si="4"/>
        <v>1.1499999999999999</v>
      </c>
    </row>
    <row r="34" spans="1:13" x14ac:dyDescent="0.55000000000000004">
      <c r="A34" s="101">
        <v>1</v>
      </c>
      <c r="B34" s="101">
        <v>1</v>
      </c>
      <c r="C34" s="201">
        <v>29</v>
      </c>
      <c r="D34" s="201">
        <v>640</v>
      </c>
      <c r="E34" s="103">
        <f t="shared" si="1"/>
        <v>18560</v>
      </c>
      <c r="F34" s="200"/>
      <c r="G34" s="204">
        <v>899</v>
      </c>
      <c r="H34" s="105">
        <f t="shared" ref="H34:H51" si="6">SUM(G34*C34)</f>
        <v>26071</v>
      </c>
      <c r="I34" s="106">
        <f t="shared" ref="I34:I52" si="7">IF(ISERROR(G34/D34),"",G34/D34)</f>
        <v>1.4046875000000001</v>
      </c>
      <c r="J34" s="107"/>
      <c r="K34" s="204">
        <v>827</v>
      </c>
      <c r="L34" s="105">
        <f t="shared" si="5"/>
        <v>23983</v>
      </c>
      <c r="M34" s="106">
        <f t="shared" ref="M34:M52" si="8">IF(ISERROR(K34/D34),"",K34/D34)</f>
        <v>1.2921875</v>
      </c>
    </row>
    <row r="35" spans="1:13" x14ac:dyDescent="0.55000000000000004">
      <c r="A35" s="101">
        <v>1</v>
      </c>
      <c r="B35" s="101">
        <v>1</v>
      </c>
      <c r="C35" s="201">
        <v>46</v>
      </c>
      <c r="D35" s="201">
        <v>640</v>
      </c>
      <c r="E35" s="103">
        <f t="shared" si="1"/>
        <v>29440</v>
      </c>
      <c r="F35" s="200"/>
      <c r="G35" s="204">
        <v>960</v>
      </c>
      <c r="H35" s="105">
        <f t="shared" si="6"/>
        <v>44160</v>
      </c>
      <c r="I35" s="106">
        <f t="shared" si="7"/>
        <v>1.5</v>
      </c>
      <c r="J35" s="107"/>
      <c r="K35" s="204">
        <v>808</v>
      </c>
      <c r="L35" s="105">
        <f t="shared" si="5"/>
        <v>37168</v>
      </c>
      <c r="M35" s="106">
        <f t="shared" si="8"/>
        <v>1.2625</v>
      </c>
    </row>
    <row r="36" spans="1:13" x14ac:dyDescent="0.55000000000000004">
      <c r="A36" s="101">
        <v>1</v>
      </c>
      <c r="B36" s="101">
        <v>1</v>
      </c>
      <c r="C36" s="201">
        <v>21</v>
      </c>
      <c r="D36" s="201">
        <v>640</v>
      </c>
      <c r="E36" s="103">
        <f t="shared" si="1"/>
        <v>13440</v>
      </c>
      <c r="F36" s="200"/>
      <c r="G36" s="204">
        <v>930</v>
      </c>
      <c r="H36" s="105">
        <f t="shared" si="6"/>
        <v>19530</v>
      </c>
      <c r="I36" s="106">
        <f t="shared" si="7"/>
        <v>1.453125</v>
      </c>
      <c r="J36" s="107"/>
      <c r="K36" s="204">
        <v>797</v>
      </c>
      <c r="L36" s="105">
        <f t="shared" si="5"/>
        <v>16737</v>
      </c>
      <c r="M36" s="106">
        <f t="shared" si="8"/>
        <v>1.2453125</v>
      </c>
    </row>
    <row r="37" spans="1:13" x14ac:dyDescent="0.55000000000000004">
      <c r="A37" s="101">
        <v>1</v>
      </c>
      <c r="B37" s="101">
        <v>1</v>
      </c>
      <c r="C37" s="201">
        <v>25</v>
      </c>
      <c r="D37" s="201">
        <v>719</v>
      </c>
      <c r="E37" s="103">
        <f t="shared" si="1"/>
        <v>17975</v>
      </c>
      <c r="F37" s="200"/>
      <c r="G37" s="204">
        <v>980</v>
      </c>
      <c r="H37" s="105">
        <f t="shared" si="6"/>
        <v>24500</v>
      </c>
      <c r="I37" s="106">
        <f t="shared" si="7"/>
        <v>1.3630041724617525</v>
      </c>
      <c r="J37" s="107"/>
      <c r="K37" s="204">
        <v>888</v>
      </c>
      <c r="L37" s="105">
        <f t="shared" si="5"/>
        <v>22200</v>
      </c>
      <c r="M37" s="106">
        <f t="shared" si="8"/>
        <v>1.2350486787204451</v>
      </c>
    </row>
    <row r="38" spans="1:13" x14ac:dyDescent="0.55000000000000004">
      <c r="A38" s="101">
        <v>1</v>
      </c>
      <c r="B38" s="101">
        <v>1</v>
      </c>
      <c r="C38" s="201">
        <v>60</v>
      </c>
      <c r="D38" s="201">
        <v>719</v>
      </c>
      <c r="E38" s="103">
        <f t="shared" si="1"/>
        <v>43140</v>
      </c>
      <c r="F38" s="200"/>
      <c r="G38" s="204">
        <v>1020</v>
      </c>
      <c r="H38" s="105">
        <f t="shared" si="6"/>
        <v>61200</v>
      </c>
      <c r="I38" s="106">
        <f t="shared" si="7"/>
        <v>1.4186369958275382</v>
      </c>
      <c r="J38" s="107"/>
      <c r="K38" s="204">
        <v>826</v>
      </c>
      <c r="L38" s="105">
        <f t="shared" si="5"/>
        <v>49560</v>
      </c>
      <c r="M38" s="106">
        <f t="shared" si="8"/>
        <v>1.148817802503477</v>
      </c>
    </row>
    <row r="39" spans="1:13" x14ac:dyDescent="0.55000000000000004">
      <c r="A39" s="101">
        <v>1</v>
      </c>
      <c r="B39" s="101">
        <v>1</v>
      </c>
      <c r="C39" s="201">
        <v>35</v>
      </c>
      <c r="D39" s="201">
        <v>719</v>
      </c>
      <c r="E39" s="103">
        <f t="shared" si="1"/>
        <v>25165</v>
      </c>
      <c r="F39" s="200"/>
      <c r="G39" s="204">
        <v>999</v>
      </c>
      <c r="H39" s="105">
        <f t="shared" si="6"/>
        <v>34965</v>
      </c>
      <c r="I39" s="106">
        <f t="shared" si="7"/>
        <v>1.3894297635605006</v>
      </c>
      <c r="J39" s="107"/>
      <c r="K39" s="204">
        <v>909</v>
      </c>
      <c r="L39" s="105">
        <f t="shared" si="5"/>
        <v>31815</v>
      </c>
      <c r="M39" s="106">
        <f t="shared" si="8"/>
        <v>1.2642559109874827</v>
      </c>
    </row>
    <row r="40" spans="1:13" x14ac:dyDescent="0.55000000000000004">
      <c r="A40" s="101">
        <v>2</v>
      </c>
      <c r="B40" s="101">
        <v>1</v>
      </c>
      <c r="C40" s="201">
        <v>10</v>
      </c>
      <c r="D40" s="201">
        <v>954</v>
      </c>
      <c r="E40" s="103">
        <f t="shared" si="1"/>
        <v>9540</v>
      </c>
      <c r="F40" s="200"/>
      <c r="G40" s="204">
        <v>1090</v>
      </c>
      <c r="H40" s="105">
        <f t="shared" si="6"/>
        <v>10900</v>
      </c>
      <c r="I40" s="106">
        <f t="shared" si="7"/>
        <v>1.1425576519916143</v>
      </c>
      <c r="J40" s="107"/>
      <c r="K40" s="204">
        <v>945</v>
      </c>
      <c r="L40" s="105">
        <f t="shared" si="5"/>
        <v>9450</v>
      </c>
      <c r="M40" s="106">
        <f t="shared" si="8"/>
        <v>0.99056603773584906</v>
      </c>
    </row>
    <row r="41" spans="1:13" x14ac:dyDescent="0.55000000000000004">
      <c r="A41" s="101">
        <v>2</v>
      </c>
      <c r="B41" s="101">
        <v>1</v>
      </c>
      <c r="C41" s="201">
        <v>21</v>
      </c>
      <c r="D41" s="201">
        <v>954</v>
      </c>
      <c r="E41" s="103">
        <f t="shared" si="1"/>
        <v>20034</v>
      </c>
      <c r="F41" s="200"/>
      <c r="G41" s="204">
        <v>1170</v>
      </c>
      <c r="H41" s="105">
        <f t="shared" si="6"/>
        <v>24570</v>
      </c>
      <c r="I41" s="106">
        <f t="shared" si="7"/>
        <v>1.2264150943396226</v>
      </c>
      <c r="J41" s="107"/>
      <c r="K41" s="204">
        <v>1098</v>
      </c>
      <c r="L41" s="105">
        <f t="shared" si="5"/>
        <v>23058</v>
      </c>
      <c r="M41" s="106">
        <f t="shared" si="8"/>
        <v>1.1509433962264151</v>
      </c>
    </row>
    <row r="42" spans="1:13" x14ac:dyDescent="0.55000000000000004">
      <c r="A42" s="101">
        <v>2</v>
      </c>
      <c r="B42" s="101">
        <v>1</v>
      </c>
      <c r="C42" s="201">
        <v>17</v>
      </c>
      <c r="D42" s="201">
        <v>954</v>
      </c>
      <c r="E42" s="103">
        <f t="shared" si="1"/>
        <v>16218</v>
      </c>
      <c r="F42" s="200"/>
      <c r="G42" s="204">
        <v>1130</v>
      </c>
      <c r="H42" s="105">
        <f t="shared" si="6"/>
        <v>19210</v>
      </c>
      <c r="I42" s="106">
        <f t="shared" si="7"/>
        <v>1.1844863731656186</v>
      </c>
      <c r="J42" s="107"/>
      <c r="K42" s="204">
        <v>969</v>
      </c>
      <c r="L42" s="105">
        <f t="shared" si="5"/>
        <v>16473</v>
      </c>
      <c r="M42" s="106">
        <f t="shared" si="8"/>
        <v>1.0157232704402517</v>
      </c>
    </row>
    <row r="43" spans="1:13" x14ac:dyDescent="0.55000000000000004">
      <c r="A43" s="101">
        <v>2</v>
      </c>
      <c r="B43" s="101">
        <v>1</v>
      </c>
      <c r="C43" s="201">
        <v>1</v>
      </c>
      <c r="D43" s="201">
        <v>1080</v>
      </c>
      <c r="E43" s="103">
        <f t="shared" si="1"/>
        <v>1080</v>
      </c>
      <c r="F43" s="200"/>
      <c r="G43" s="204">
        <v>1051</v>
      </c>
      <c r="H43" s="105">
        <f t="shared" si="6"/>
        <v>1051</v>
      </c>
      <c r="I43" s="106">
        <f t="shared" si="7"/>
        <v>0.9731481481481481</v>
      </c>
      <c r="J43" s="107"/>
      <c r="K43" s="204">
        <v>1080</v>
      </c>
      <c r="L43" s="105">
        <f t="shared" si="5"/>
        <v>1080</v>
      </c>
      <c r="M43" s="106">
        <f t="shared" si="8"/>
        <v>1</v>
      </c>
    </row>
    <row r="44" spans="1:13" x14ac:dyDescent="0.55000000000000004">
      <c r="A44" s="101">
        <v>2</v>
      </c>
      <c r="B44" s="101">
        <v>2</v>
      </c>
      <c r="C44" s="201">
        <v>8</v>
      </c>
      <c r="D44" s="201">
        <v>1057</v>
      </c>
      <c r="E44" s="103">
        <f t="shared" si="1"/>
        <v>8456</v>
      </c>
      <c r="F44" s="200"/>
      <c r="G44" s="204">
        <v>1220</v>
      </c>
      <c r="H44" s="105">
        <f t="shared" si="6"/>
        <v>9760</v>
      </c>
      <c r="I44" s="106">
        <f t="shared" si="7"/>
        <v>1.1542100283822139</v>
      </c>
      <c r="J44" s="107"/>
      <c r="K44" s="204">
        <v>1149</v>
      </c>
      <c r="L44" s="105">
        <f t="shared" si="5"/>
        <v>9192</v>
      </c>
      <c r="M44" s="106">
        <f t="shared" si="8"/>
        <v>1.087038789025544</v>
      </c>
    </row>
    <row r="45" spans="1:13" x14ac:dyDescent="0.55000000000000004">
      <c r="A45" s="101">
        <v>2</v>
      </c>
      <c r="B45" s="101">
        <v>2</v>
      </c>
      <c r="C45" s="201">
        <v>27</v>
      </c>
      <c r="D45" s="201">
        <v>1057</v>
      </c>
      <c r="E45" s="103">
        <f t="shared" si="1"/>
        <v>28539</v>
      </c>
      <c r="F45" s="200"/>
      <c r="G45" s="204">
        <v>1300</v>
      </c>
      <c r="H45" s="105">
        <f t="shared" si="6"/>
        <v>35100</v>
      </c>
      <c r="I45" s="106">
        <f t="shared" si="7"/>
        <v>1.2298959318826868</v>
      </c>
      <c r="J45" s="107"/>
      <c r="K45" s="204">
        <v>1123</v>
      </c>
      <c r="L45" s="105">
        <f t="shared" si="5"/>
        <v>30321</v>
      </c>
      <c r="M45" s="106">
        <f t="shared" si="8"/>
        <v>1.0624408703878903</v>
      </c>
    </row>
    <row r="46" spans="1:13" x14ac:dyDescent="0.55000000000000004">
      <c r="A46" s="101">
        <v>2</v>
      </c>
      <c r="B46" s="101">
        <v>2</v>
      </c>
      <c r="C46" s="201">
        <v>13</v>
      </c>
      <c r="D46" s="201">
        <v>1057</v>
      </c>
      <c r="E46" s="103">
        <f t="shared" si="1"/>
        <v>13741</v>
      </c>
      <c r="F46" s="200"/>
      <c r="G46" s="204">
        <v>1260</v>
      </c>
      <c r="H46" s="105">
        <f t="shared" si="6"/>
        <v>16380</v>
      </c>
      <c r="I46" s="106">
        <f t="shared" si="7"/>
        <v>1.1920529801324504</v>
      </c>
      <c r="J46" s="107"/>
      <c r="K46" s="204">
        <v>1165</v>
      </c>
      <c r="L46" s="105">
        <f t="shared" si="5"/>
        <v>15145</v>
      </c>
      <c r="M46" s="106">
        <f t="shared" si="8"/>
        <v>1.1021759697256386</v>
      </c>
    </row>
    <row r="47" spans="1:13" x14ac:dyDescent="0.55000000000000004">
      <c r="A47" s="101">
        <v>2</v>
      </c>
      <c r="B47" s="101">
        <v>2</v>
      </c>
      <c r="C47" s="201">
        <v>21</v>
      </c>
      <c r="D47" s="201">
        <v>1067</v>
      </c>
      <c r="E47" s="103">
        <f t="shared" si="1"/>
        <v>22407</v>
      </c>
      <c r="F47" s="200"/>
      <c r="G47" s="204">
        <v>1150</v>
      </c>
      <c r="H47" s="105">
        <f t="shared" si="6"/>
        <v>24150</v>
      </c>
      <c r="I47" s="106">
        <f t="shared" si="7"/>
        <v>1.0777881911902532</v>
      </c>
      <c r="J47" s="107"/>
      <c r="K47" s="204">
        <v>1089</v>
      </c>
      <c r="L47" s="105">
        <f t="shared" si="5"/>
        <v>22869</v>
      </c>
      <c r="M47" s="106">
        <f t="shared" si="8"/>
        <v>1.0206185567010309</v>
      </c>
    </row>
    <row r="48" spans="1:13" x14ac:dyDescent="0.55000000000000004">
      <c r="A48" s="101">
        <v>2</v>
      </c>
      <c r="B48" s="101">
        <v>2</v>
      </c>
      <c r="C48" s="201">
        <v>26</v>
      </c>
      <c r="D48" s="201">
        <v>1067</v>
      </c>
      <c r="E48" s="103">
        <f t="shared" si="1"/>
        <v>27742</v>
      </c>
      <c r="F48" s="200"/>
      <c r="G48" s="204">
        <v>1210</v>
      </c>
      <c r="H48" s="105">
        <f t="shared" si="6"/>
        <v>31460</v>
      </c>
      <c r="I48" s="106">
        <f t="shared" si="7"/>
        <v>1.134020618556701</v>
      </c>
      <c r="J48" s="107"/>
      <c r="K48" s="204">
        <v>1135</v>
      </c>
      <c r="L48" s="105">
        <f t="shared" si="5"/>
        <v>29510</v>
      </c>
      <c r="M48" s="106">
        <f t="shared" si="8"/>
        <v>1.063730084348641</v>
      </c>
    </row>
    <row r="49" spans="1:15" x14ac:dyDescent="0.55000000000000004">
      <c r="A49" s="101">
        <v>2</v>
      </c>
      <c r="B49" s="101">
        <v>2</v>
      </c>
      <c r="C49" s="201">
        <v>13</v>
      </c>
      <c r="D49" s="201">
        <v>1067</v>
      </c>
      <c r="E49" s="103">
        <f t="shared" si="1"/>
        <v>13871</v>
      </c>
      <c r="F49" s="200"/>
      <c r="G49" s="204">
        <v>1180</v>
      </c>
      <c r="H49" s="105">
        <f t="shared" si="6"/>
        <v>15340</v>
      </c>
      <c r="I49" s="106">
        <f t="shared" si="7"/>
        <v>1.105904404873477</v>
      </c>
      <c r="J49" s="107"/>
      <c r="K49" s="204">
        <v>1109</v>
      </c>
      <c r="L49" s="105">
        <f t="shared" si="5"/>
        <v>14417</v>
      </c>
      <c r="M49" s="106">
        <f t="shared" si="8"/>
        <v>1.0393626991565137</v>
      </c>
    </row>
    <row r="50" spans="1:15" x14ac:dyDescent="0.55000000000000004">
      <c r="A50" s="101">
        <v>2</v>
      </c>
      <c r="B50" s="101">
        <v>2</v>
      </c>
      <c r="C50" s="201">
        <v>1</v>
      </c>
      <c r="D50" s="201">
        <v>1077</v>
      </c>
      <c r="E50" s="103">
        <f t="shared" si="1"/>
        <v>1077</v>
      </c>
      <c r="F50" s="200"/>
      <c r="G50" s="204">
        <v>1260</v>
      </c>
      <c r="H50" s="105">
        <f t="shared" si="6"/>
        <v>1260</v>
      </c>
      <c r="I50" s="106">
        <f t="shared" si="7"/>
        <v>1.1699164345403901</v>
      </c>
      <c r="J50" s="107"/>
      <c r="K50" s="204">
        <v>1099</v>
      </c>
      <c r="L50" s="105">
        <f t="shared" si="5"/>
        <v>1099</v>
      </c>
      <c r="M50" s="106">
        <f t="shared" si="8"/>
        <v>1.020427112349118</v>
      </c>
    </row>
    <row r="51" spans="1:15" x14ac:dyDescent="0.55000000000000004">
      <c r="A51" s="101">
        <v>2</v>
      </c>
      <c r="B51" s="101">
        <v>2</v>
      </c>
      <c r="C51" s="201">
        <v>1</v>
      </c>
      <c r="D51" s="201">
        <v>1077</v>
      </c>
      <c r="E51" s="103">
        <f t="shared" si="1"/>
        <v>1077</v>
      </c>
      <c r="F51" s="200"/>
      <c r="G51" s="204">
        <v>1180</v>
      </c>
      <c r="H51" s="105">
        <f t="shared" si="6"/>
        <v>1180</v>
      </c>
      <c r="I51" s="106">
        <f t="shared" si="7"/>
        <v>1.095636025998143</v>
      </c>
      <c r="J51" s="107"/>
      <c r="K51" s="204">
        <v>1260</v>
      </c>
      <c r="L51" s="105">
        <f t="shared" si="5"/>
        <v>1260</v>
      </c>
      <c r="M51" s="106">
        <f t="shared" si="8"/>
        <v>1.1699164345403901</v>
      </c>
    </row>
    <row r="52" spans="1:15" x14ac:dyDescent="0.55000000000000004">
      <c r="A52" s="231" t="s">
        <v>159</v>
      </c>
      <c r="B52" s="231"/>
      <c r="C52" s="112">
        <f>SUM(C30:C51)</f>
        <v>409</v>
      </c>
      <c r="D52" s="112">
        <f>IF(ISERROR(E52/C52),"",E52/C52)</f>
        <v>800.07334963325184</v>
      </c>
      <c r="E52" s="103">
        <f>SUM(E30:E51)</f>
        <v>327230</v>
      </c>
      <c r="G52" s="311">
        <v>1045.68</v>
      </c>
      <c r="H52" s="105">
        <f>SUM(H30:H51)</f>
        <v>427687</v>
      </c>
      <c r="I52" s="106">
        <f t="shared" si="7"/>
        <v>1.3069801668551173</v>
      </c>
      <c r="J52" s="107"/>
      <c r="K52" s="312">
        <v>938</v>
      </c>
      <c r="L52" s="105">
        <f>SUM(L30:L51)</f>
        <v>380442</v>
      </c>
      <c r="M52" s="106">
        <f t="shared" si="8"/>
        <v>1.1723925067994989</v>
      </c>
    </row>
    <row r="53" spans="1:15" x14ac:dyDescent="0.55000000000000004">
      <c r="A53" s="111"/>
      <c r="B53" s="111"/>
      <c r="C53" s="111"/>
      <c r="D53" s="111"/>
      <c r="E53" s="111"/>
      <c r="F53" s="115"/>
      <c r="G53" s="116"/>
      <c r="H53" s="111"/>
      <c r="I53" s="111"/>
      <c r="J53" s="111"/>
      <c r="K53" s="111"/>
    </row>
    <row r="54" spans="1:15" x14ac:dyDescent="0.55000000000000004">
      <c r="A54" s="223" t="s">
        <v>160</v>
      </c>
      <c r="B54" s="223"/>
      <c r="C54" s="223"/>
      <c r="D54" s="223"/>
      <c r="E54" s="223"/>
      <c r="F54" s="223"/>
      <c r="G54" s="223"/>
      <c r="H54" s="223"/>
      <c r="I54" s="223"/>
      <c r="J54" s="223"/>
      <c r="K54" s="223"/>
      <c r="L54" s="223"/>
      <c r="M54" s="223"/>
      <c r="N54" s="223"/>
    </row>
    <row r="55" spans="1:15" x14ac:dyDescent="0.55000000000000004">
      <c r="A55" s="230"/>
      <c r="B55" s="230"/>
      <c r="C55" s="230"/>
      <c r="D55" s="230"/>
      <c r="E55" s="230"/>
      <c r="F55" s="230"/>
      <c r="G55" s="230"/>
      <c r="H55" s="230"/>
      <c r="I55" s="230"/>
      <c r="J55" s="230"/>
      <c r="K55" s="230"/>
      <c r="L55" s="230"/>
      <c r="M55" s="230"/>
      <c r="N55" s="230"/>
    </row>
    <row r="56" spans="1:15" x14ac:dyDescent="0.55000000000000004">
      <c r="A56" s="230"/>
      <c r="B56" s="230"/>
      <c r="C56" s="230"/>
      <c r="D56" s="230"/>
      <c r="E56" s="230"/>
      <c r="F56" s="230"/>
      <c r="G56" s="230"/>
      <c r="H56" s="230"/>
      <c r="I56" s="230"/>
      <c r="J56" s="230"/>
      <c r="K56" s="230"/>
      <c r="L56" s="230"/>
      <c r="M56" s="230"/>
      <c r="N56" s="230"/>
    </row>
    <row r="57" spans="1:15" x14ac:dyDescent="0.55000000000000004">
      <c r="A57" s="117"/>
      <c r="B57" s="117"/>
      <c r="C57" s="117"/>
      <c r="D57" s="117"/>
      <c r="E57" s="117"/>
      <c r="F57" s="117"/>
      <c r="G57" s="117"/>
      <c r="H57" s="117"/>
      <c r="I57" s="117"/>
      <c r="J57" s="117"/>
      <c r="K57" s="117"/>
      <c r="L57" s="117"/>
      <c r="M57" s="117"/>
      <c r="N57" s="117"/>
    </row>
    <row r="58" spans="1:15" x14ac:dyDescent="0.55000000000000004">
      <c r="A58" s="223" t="s">
        <v>33</v>
      </c>
      <c r="B58" s="223"/>
      <c r="C58" s="223"/>
      <c r="D58" s="223"/>
      <c r="E58" s="223"/>
      <c r="F58" s="223"/>
      <c r="G58" s="223"/>
      <c r="H58" s="223"/>
      <c r="I58" s="223"/>
      <c r="J58" s="223"/>
      <c r="K58" s="223"/>
      <c r="L58" s="223"/>
      <c r="M58" s="223"/>
      <c r="N58" s="223"/>
      <c r="O58" s="118"/>
    </row>
    <row r="59" spans="1:15" x14ac:dyDescent="0.55000000000000004">
      <c r="A59" t="s">
        <v>34</v>
      </c>
      <c r="C59" s="119" t="b">
        <v>0</v>
      </c>
      <c r="G59" t="s">
        <v>47</v>
      </c>
      <c r="I59" s="119" t="b">
        <v>1</v>
      </c>
    </row>
    <row r="60" spans="1:15" x14ac:dyDescent="0.55000000000000004">
      <c r="A60" t="s">
        <v>35</v>
      </c>
      <c r="C60" s="119" t="b">
        <v>1</v>
      </c>
      <c r="G60" t="s">
        <v>48</v>
      </c>
      <c r="I60" s="119" t="b">
        <v>0</v>
      </c>
      <c r="J60" s="96" t="s">
        <v>161</v>
      </c>
      <c r="K60" s="120" t="s">
        <v>162</v>
      </c>
      <c r="L60" s="120" t="s">
        <v>163</v>
      </c>
      <c r="M60" s="120" t="s">
        <v>164</v>
      </c>
      <c r="N60" s="120" t="s">
        <v>165</v>
      </c>
    </row>
    <row r="61" spans="1:15" x14ac:dyDescent="0.55000000000000004">
      <c r="A61" t="s">
        <v>36</v>
      </c>
      <c r="C61" s="119" t="b">
        <v>0</v>
      </c>
      <c r="G61" t="s">
        <v>49</v>
      </c>
      <c r="I61" s="119" t="b">
        <v>1</v>
      </c>
      <c r="J61" s="85" t="s">
        <v>166</v>
      </c>
      <c r="K61" s="121"/>
      <c r="L61" s="121"/>
      <c r="M61" s="121"/>
      <c r="N61" s="121"/>
    </row>
    <row r="62" spans="1:15" x14ac:dyDescent="0.55000000000000004">
      <c r="A62" t="s">
        <v>37</v>
      </c>
      <c r="C62" s="119" t="b">
        <v>0</v>
      </c>
      <c r="G62" t="s">
        <v>50</v>
      </c>
      <c r="I62" s="119" t="b">
        <v>0</v>
      </c>
      <c r="J62" s="85" t="s">
        <v>167</v>
      </c>
      <c r="K62" s="121"/>
      <c r="L62" s="121"/>
      <c r="M62" s="121"/>
      <c r="N62" s="121"/>
    </row>
    <row r="63" spans="1:15" x14ac:dyDescent="0.55000000000000004">
      <c r="A63" t="s">
        <v>38</v>
      </c>
      <c r="C63" s="119" t="b">
        <v>0</v>
      </c>
      <c r="G63" t="s">
        <v>51</v>
      </c>
      <c r="I63" s="119" t="b">
        <v>1</v>
      </c>
      <c r="J63" s="85" t="s">
        <v>168</v>
      </c>
      <c r="K63" s="121"/>
      <c r="L63" s="121"/>
      <c r="M63" s="121"/>
      <c r="N63" s="121"/>
    </row>
    <row r="64" spans="1:15" x14ac:dyDescent="0.55000000000000004">
      <c r="A64" t="s">
        <v>39</v>
      </c>
      <c r="C64" s="119" t="b">
        <v>1</v>
      </c>
      <c r="G64" t="s">
        <v>52</v>
      </c>
      <c r="I64" s="119" t="b">
        <v>0</v>
      </c>
      <c r="J64" s="85" t="s">
        <v>169</v>
      </c>
      <c r="K64" s="121"/>
      <c r="L64" s="121"/>
      <c r="M64" s="121"/>
      <c r="N64" s="121"/>
    </row>
    <row r="65" spans="1:15" x14ac:dyDescent="0.55000000000000004">
      <c r="A65" t="s">
        <v>40</v>
      </c>
      <c r="C65" s="119" t="b">
        <v>1</v>
      </c>
      <c r="G65" t="s">
        <v>53</v>
      </c>
      <c r="I65" s="119" t="b">
        <v>0</v>
      </c>
      <c r="J65" s="85" t="s">
        <v>170</v>
      </c>
      <c r="K65" s="122"/>
      <c r="L65" s="122"/>
      <c r="M65" s="121"/>
      <c r="N65" s="122"/>
    </row>
    <row r="66" spans="1:15" x14ac:dyDescent="0.55000000000000004">
      <c r="A66" t="s">
        <v>41</v>
      </c>
      <c r="C66" s="119" t="b">
        <v>0</v>
      </c>
      <c r="G66" t="s">
        <v>54</v>
      </c>
      <c r="I66" s="119" t="b">
        <v>0</v>
      </c>
      <c r="J66" s="123" t="s">
        <v>171</v>
      </c>
      <c r="K66" s="122"/>
      <c r="L66" s="122"/>
      <c r="M66" s="121"/>
      <c r="N66" s="121"/>
    </row>
    <row r="67" spans="1:15" x14ac:dyDescent="0.55000000000000004">
      <c r="A67" t="s">
        <v>42</v>
      </c>
      <c r="C67" s="119" t="b">
        <v>1</v>
      </c>
      <c r="G67" t="s">
        <v>55</v>
      </c>
      <c r="I67" s="119"/>
      <c r="J67" s="123" t="s">
        <v>172</v>
      </c>
      <c r="K67" s="122"/>
      <c r="L67" s="122"/>
      <c r="M67" s="121"/>
      <c r="N67" s="121"/>
    </row>
    <row r="68" spans="1:15" x14ac:dyDescent="0.55000000000000004">
      <c r="A68" t="s">
        <v>43</v>
      </c>
      <c r="C68" s="119" t="b">
        <v>0</v>
      </c>
      <c r="G68" t="s">
        <v>56</v>
      </c>
      <c r="I68" s="119"/>
      <c r="J68" s="123" t="s">
        <v>173</v>
      </c>
      <c r="K68" s="124"/>
      <c r="L68" s="124"/>
      <c r="M68" s="125"/>
      <c r="N68" s="125"/>
    </row>
    <row r="69" spans="1:15" x14ac:dyDescent="0.55000000000000004">
      <c r="A69" t="s">
        <v>44</v>
      </c>
      <c r="C69" s="119" t="b">
        <v>1</v>
      </c>
      <c r="G69" t="s">
        <v>57</v>
      </c>
      <c r="I69" s="119" t="b">
        <v>0</v>
      </c>
    </row>
    <row r="70" spans="1:15" x14ac:dyDescent="0.55000000000000004">
      <c r="A70" t="s">
        <v>45</v>
      </c>
      <c r="C70" s="119" t="b">
        <v>0</v>
      </c>
      <c r="G70" t="s">
        <v>58</v>
      </c>
      <c r="I70" s="119" t="b">
        <v>0</v>
      </c>
    </row>
    <row r="71" spans="1:15" x14ac:dyDescent="0.55000000000000004">
      <c r="A71" t="s">
        <v>46</v>
      </c>
      <c r="C71" s="119"/>
      <c r="G71" t="s">
        <v>59</v>
      </c>
      <c r="I71" s="119" t="b">
        <v>0</v>
      </c>
    </row>
    <row r="73" spans="1:15" x14ac:dyDescent="0.55000000000000004">
      <c r="A73" s="223" t="s">
        <v>60</v>
      </c>
      <c r="B73" s="223"/>
      <c r="C73" s="223"/>
      <c r="D73" s="223"/>
      <c r="E73" s="223"/>
      <c r="F73" s="223"/>
      <c r="G73" s="223"/>
      <c r="H73" s="223"/>
      <c r="I73" s="223"/>
      <c r="J73" s="223"/>
      <c r="K73" s="223"/>
      <c r="L73" s="223"/>
      <c r="M73" s="223"/>
      <c r="N73" s="223"/>
      <c r="O73" s="118"/>
    </row>
    <row r="74" spans="1:15" x14ac:dyDescent="0.55000000000000004">
      <c r="A74" t="s">
        <v>61</v>
      </c>
      <c r="C74" s="119" t="b">
        <v>1</v>
      </c>
      <c r="G74" t="s">
        <v>174</v>
      </c>
      <c r="I74" s="119" t="b">
        <v>1</v>
      </c>
    </row>
    <row r="75" spans="1:15" x14ac:dyDescent="0.55000000000000004">
      <c r="A75" t="s">
        <v>62</v>
      </c>
      <c r="C75" s="119" t="b">
        <v>1</v>
      </c>
      <c r="G75" t="s">
        <v>65</v>
      </c>
      <c r="I75" s="119" t="b">
        <v>1</v>
      </c>
    </row>
    <row r="76" spans="1:15" x14ac:dyDescent="0.55000000000000004">
      <c r="A76" t="s">
        <v>63</v>
      </c>
      <c r="C76" s="119" t="b">
        <v>0</v>
      </c>
      <c r="I76" s="119"/>
    </row>
    <row r="77" spans="1:15" x14ac:dyDescent="0.55000000000000004">
      <c r="C77" s="126"/>
      <c r="G77" t="s">
        <v>66</v>
      </c>
      <c r="I77" s="119" t="b">
        <v>0</v>
      </c>
    </row>
    <row r="78" spans="1:15" x14ac:dyDescent="0.55000000000000004">
      <c r="G78" t="s">
        <v>67</v>
      </c>
      <c r="I78" s="119"/>
    </row>
    <row r="79" spans="1:15" x14ac:dyDescent="0.55000000000000004">
      <c r="I79" s="126"/>
    </row>
    <row r="80" spans="1:15" x14ac:dyDescent="0.55000000000000004">
      <c r="A80" s="223" t="s">
        <v>68</v>
      </c>
      <c r="B80" s="223"/>
      <c r="C80" s="223"/>
      <c r="D80" s="223"/>
      <c r="E80" s="223"/>
      <c r="F80" s="223"/>
      <c r="G80" s="223"/>
      <c r="H80" s="223"/>
      <c r="I80" s="223"/>
      <c r="J80" s="223"/>
      <c r="K80" s="223"/>
      <c r="L80" s="223"/>
      <c r="M80" s="223"/>
      <c r="N80" s="223"/>
      <c r="O80" s="118"/>
    </row>
    <row r="81" spans="1:15" x14ac:dyDescent="0.55000000000000004">
      <c r="A81" t="s">
        <v>69</v>
      </c>
      <c r="C81" s="119" t="b">
        <v>1</v>
      </c>
    </row>
    <row r="82" spans="1:15" x14ac:dyDescent="0.55000000000000004">
      <c r="A82" t="s">
        <v>70</v>
      </c>
      <c r="C82" s="119" t="b">
        <v>0</v>
      </c>
    </row>
    <row r="83" spans="1:15" x14ac:dyDescent="0.55000000000000004">
      <c r="A83" t="s">
        <v>71</v>
      </c>
      <c r="C83" s="119"/>
    </row>
    <row r="85" spans="1:15" x14ac:dyDescent="0.55000000000000004">
      <c r="A85" s="223" t="s">
        <v>72</v>
      </c>
      <c r="B85" s="223"/>
      <c r="C85" s="223"/>
      <c r="D85" s="223"/>
      <c r="E85" s="223"/>
      <c r="F85" s="223"/>
      <c r="G85" s="223"/>
      <c r="H85" s="223"/>
      <c r="I85" s="223"/>
      <c r="J85" s="223"/>
      <c r="K85" s="223"/>
      <c r="L85" s="223"/>
      <c r="M85" s="223"/>
      <c r="N85" s="223"/>
      <c r="O85" s="118"/>
    </row>
    <row r="86" spans="1:15" x14ac:dyDescent="0.55000000000000004">
      <c r="A86" t="s">
        <v>73</v>
      </c>
      <c r="C86" s="119" t="b">
        <v>1</v>
      </c>
      <c r="D86" s="119"/>
      <c r="G86" t="s">
        <v>86</v>
      </c>
      <c r="I86" s="119" t="b">
        <v>0</v>
      </c>
    </row>
    <row r="87" spans="1:15" x14ac:dyDescent="0.55000000000000004">
      <c r="A87" t="s">
        <v>74</v>
      </c>
      <c r="C87" s="119" t="b">
        <v>1</v>
      </c>
      <c r="D87" s="119"/>
      <c r="G87" t="s">
        <v>87</v>
      </c>
      <c r="I87" s="119" t="b">
        <v>1</v>
      </c>
    </row>
    <row r="88" spans="1:15" x14ac:dyDescent="0.55000000000000004">
      <c r="A88" t="s">
        <v>75</v>
      </c>
      <c r="C88" s="119" t="b">
        <v>0</v>
      </c>
      <c r="D88" s="119"/>
      <c r="G88" t="s">
        <v>88</v>
      </c>
      <c r="I88" s="119"/>
    </row>
    <row r="89" spans="1:15" x14ac:dyDescent="0.55000000000000004">
      <c r="A89" t="s">
        <v>76</v>
      </c>
      <c r="C89" s="119" t="b">
        <v>1</v>
      </c>
      <c r="D89" s="119"/>
      <c r="G89" t="s">
        <v>89</v>
      </c>
      <c r="I89" s="119" t="b">
        <v>1</v>
      </c>
    </row>
    <row r="90" spans="1:15" x14ac:dyDescent="0.55000000000000004">
      <c r="A90" t="s">
        <v>77</v>
      </c>
      <c r="C90" s="119" t="b">
        <v>1</v>
      </c>
      <c r="D90" s="119"/>
      <c r="G90" t="s">
        <v>90</v>
      </c>
      <c r="I90" s="119" t="b">
        <v>1</v>
      </c>
    </row>
    <row r="91" spans="1:15" x14ac:dyDescent="0.55000000000000004">
      <c r="A91" t="s">
        <v>78</v>
      </c>
      <c r="C91" s="119"/>
      <c r="D91" s="119"/>
      <c r="G91" t="s">
        <v>91</v>
      </c>
      <c r="I91" s="119" t="b">
        <v>0</v>
      </c>
    </row>
    <row r="92" spans="1:15" x14ac:dyDescent="0.55000000000000004">
      <c r="A92" t="s">
        <v>79</v>
      </c>
      <c r="C92" s="119" t="b">
        <v>1</v>
      </c>
      <c r="D92" s="119"/>
      <c r="G92" t="s">
        <v>92</v>
      </c>
      <c r="I92" s="119"/>
    </row>
    <row r="93" spans="1:15" x14ac:dyDescent="0.55000000000000004">
      <c r="A93" t="s">
        <v>80</v>
      </c>
      <c r="C93" s="119" t="b">
        <v>1</v>
      </c>
      <c r="D93" s="119"/>
      <c r="G93" t="s">
        <v>93</v>
      </c>
      <c r="I93" s="119" t="b">
        <v>1</v>
      </c>
    </row>
    <row r="94" spans="1:15" x14ac:dyDescent="0.55000000000000004">
      <c r="A94" t="s">
        <v>81</v>
      </c>
      <c r="C94" s="119" t="b">
        <v>1</v>
      </c>
      <c r="D94" s="119"/>
      <c r="G94" t="s">
        <v>94</v>
      </c>
      <c r="I94" s="119" t="b">
        <v>1</v>
      </c>
    </row>
    <row r="95" spans="1:15" x14ac:dyDescent="0.55000000000000004">
      <c r="A95" t="s">
        <v>82</v>
      </c>
      <c r="C95" s="119" t="b">
        <v>0</v>
      </c>
      <c r="D95" s="119"/>
      <c r="G95" t="s">
        <v>95</v>
      </c>
      <c r="I95" s="119" t="b">
        <v>0</v>
      </c>
    </row>
    <row r="96" spans="1:15" x14ac:dyDescent="0.55000000000000004">
      <c r="A96" t="s">
        <v>83</v>
      </c>
      <c r="C96" s="119" t="b">
        <v>1</v>
      </c>
      <c r="D96" s="119"/>
      <c r="G96" t="s">
        <v>96</v>
      </c>
      <c r="I96" s="119" t="b">
        <v>0</v>
      </c>
    </row>
    <row r="97" spans="1:9" x14ac:dyDescent="0.55000000000000004">
      <c r="A97" t="s">
        <v>84</v>
      </c>
      <c r="C97" s="119" t="b">
        <v>1</v>
      </c>
      <c r="D97" s="119"/>
      <c r="G97" t="s">
        <v>97</v>
      </c>
      <c r="I97" s="119" t="b">
        <v>0</v>
      </c>
    </row>
    <row r="98" spans="1:9" x14ac:dyDescent="0.55000000000000004">
      <c r="A98" t="s">
        <v>85</v>
      </c>
      <c r="D98" s="119" t="b">
        <v>0</v>
      </c>
      <c r="G98" t="s">
        <v>98</v>
      </c>
      <c r="I98" s="119" t="b">
        <v>1</v>
      </c>
    </row>
  </sheetData>
  <mergeCells count="25">
    <mergeCell ref="C12:D12"/>
    <mergeCell ref="B23:E26"/>
    <mergeCell ref="B6:C6"/>
    <mergeCell ref="B3:E3"/>
    <mergeCell ref="M1:N1"/>
    <mergeCell ref="J4:L4"/>
    <mergeCell ref="C8:D8"/>
    <mergeCell ref="C9:D9"/>
    <mergeCell ref="C10:D10"/>
    <mergeCell ref="B2:E2"/>
    <mergeCell ref="B1:E1"/>
    <mergeCell ref="B4:E4"/>
    <mergeCell ref="B5:C5"/>
    <mergeCell ref="C11:D11"/>
    <mergeCell ref="A85:N85"/>
    <mergeCell ref="A80:N80"/>
    <mergeCell ref="A73:N73"/>
    <mergeCell ref="A58:N58"/>
    <mergeCell ref="C13:D13"/>
    <mergeCell ref="C14:D14"/>
    <mergeCell ref="C15:D15"/>
    <mergeCell ref="A54:N54"/>
    <mergeCell ref="A55:N56"/>
    <mergeCell ref="A52:B52"/>
    <mergeCell ref="A28:N28"/>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51" xr:uid="{C6B1E946-FDF9-49C7-A3F2-7814A8BB4517}">
      <formula1>1</formula1>
      <formula2>10000</formula2>
    </dataValidation>
  </dataValidations>
  <printOptions horizontalCentered="1"/>
  <pageMargins left="0.2" right="0.2" top="1.5" bottom="0.75" header="0.3" footer="0.3"/>
  <pageSetup scale="58" orientation="portrait" r:id="rId1"/>
  <headerFooter>
    <oddHeader>&amp;L&amp;G</oddHeader>
  </headerFooter>
  <rowBreaks count="1" manualBreakCount="1">
    <brk id="57" max="13" man="1"/>
  </rowBreaks>
  <ignoredErrors>
    <ignoredError sqref="D52" formula="1"/>
  </ignoredError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10</xdr:col>
                    <xdr:colOff>201930</xdr:colOff>
                    <xdr:row>59</xdr:row>
                    <xdr:rowOff>163830</xdr:rowOff>
                  </from>
                  <to>
                    <xdr:col>10</xdr:col>
                    <xdr:colOff>506730</xdr:colOff>
                    <xdr:row>61</xdr:row>
                    <xdr:rowOff>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10</xdr:col>
                    <xdr:colOff>201930</xdr:colOff>
                    <xdr:row>60</xdr:row>
                    <xdr:rowOff>163830</xdr:rowOff>
                  </from>
                  <to>
                    <xdr:col>10</xdr:col>
                    <xdr:colOff>506730</xdr:colOff>
                    <xdr:row>62</xdr:row>
                    <xdr:rowOff>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10</xdr:col>
                    <xdr:colOff>201930</xdr:colOff>
                    <xdr:row>61</xdr:row>
                    <xdr:rowOff>163830</xdr:rowOff>
                  </from>
                  <to>
                    <xdr:col>10</xdr:col>
                    <xdr:colOff>506730</xdr:colOff>
                    <xdr:row>63</xdr:row>
                    <xdr:rowOff>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10</xdr:col>
                    <xdr:colOff>201930</xdr:colOff>
                    <xdr:row>62</xdr:row>
                    <xdr:rowOff>163830</xdr:rowOff>
                  </from>
                  <to>
                    <xdr:col>10</xdr:col>
                    <xdr:colOff>506730</xdr:colOff>
                    <xdr:row>64</xdr:row>
                    <xdr:rowOff>0</xdr:rowOff>
                  </to>
                </anchor>
              </controlPr>
            </control>
          </mc:Choice>
        </mc:AlternateContent>
        <mc:AlternateContent xmlns:mc="http://schemas.openxmlformats.org/markup-compatibility/2006">
          <mc:Choice Requires="x14">
            <control shapeId="1029" r:id="rId9" name="Check Box 5">
              <controlPr defaultSize="0" autoFill="0" autoLine="0" autoPict="0">
                <anchor moveWithCells="1">
                  <from>
                    <xdr:col>11</xdr:col>
                    <xdr:colOff>201930</xdr:colOff>
                    <xdr:row>59</xdr:row>
                    <xdr:rowOff>163830</xdr:rowOff>
                  </from>
                  <to>
                    <xdr:col>11</xdr:col>
                    <xdr:colOff>506730</xdr:colOff>
                    <xdr:row>61</xdr:row>
                    <xdr:rowOff>0</xdr:rowOff>
                  </to>
                </anchor>
              </controlPr>
            </control>
          </mc:Choice>
        </mc:AlternateContent>
        <mc:AlternateContent xmlns:mc="http://schemas.openxmlformats.org/markup-compatibility/2006">
          <mc:Choice Requires="x14">
            <control shapeId="1030" r:id="rId10" name="Check Box 6">
              <controlPr defaultSize="0" autoFill="0" autoLine="0" autoPict="0">
                <anchor moveWithCells="1">
                  <from>
                    <xdr:col>11</xdr:col>
                    <xdr:colOff>201930</xdr:colOff>
                    <xdr:row>60</xdr:row>
                    <xdr:rowOff>163830</xdr:rowOff>
                  </from>
                  <to>
                    <xdr:col>11</xdr:col>
                    <xdr:colOff>506730</xdr:colOff>
                    <xdr:row>62</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11</xdr:col>
                    <xdr:colOff>201930</xdr:colOff>
                    <xdr:row>61</xdr:row>
                    <xdr:rowOff>163830</xdr:rowOff>
                  </from>
                  <to>
                    <xdr:col>11</xdr:col>
                    <xdr:colOff>506730</xdr:colOff>
                    <xdr:row>63</xdr:row>
                    <xdr:rowOff>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11</xdr:col>
                    <xdr:colOff>201930</xdr:colOff>
                    <xdr:row>62</xdr:row>
                    <xdr:rowOff>163830</xdr:rowOff>
                  </from>
                  <to>
                    <xdr:col>11</xdr:col>
                    <xdr:colOff>506730</xdr:colOff>
                    <xdr:row>64</xdr:row>
                    <xdr:rowOff>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12</xdr:col>
                    <xdr:colOff>201930</xdr:colOff>
                    <xdr:row>59</xdr:row>
                    <xdr:rowOff>163830</xdr:rowOff>
                  </from>
                  <to>
                    <xdr:col>12</xdr:col>
                    <xdr:colOff>506730</xdr:colOff>
                    <xdr:row>61</xdr:row>
                    <xdr:rowOff>0</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12</xdr:col>
                    <xdr:colOff>201930</xdr:colOff>
                    <xdr:row>60</xdr:row>
                    <xdr:rowOff>163830</xdr:rowOff>
                  </from>
                  <to>
                    <xdr:col>12</xdr:col>
                    <xdr:colOff>506730</xdr:colOff>
                    <xdr:row>62</xdr:row>
                    <xdr:rowOff>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13</xdr:col>
                    <xdr:colOff>201930</xdr:colOff>
                    <xdr:row>59</xdr:row>
                    <xdr:rowOff>163830</xdr:rowOff>
                  </from>
                  <to>
                    <xdr:col>13</xdr:col>
                    <xdr:colOff>506730</xdr:colOff>
                    <xdr:row>61</xdr:row>
                    <xdr:rowOff>0</xdr:rowOff>
                  </to>
                </anchor>
              </controlPr>
            </control>
          </mc:Choice>
        </mc:AlternateContent>
        <mc:AlternateContent xmlns:mc="http://schemas.openxmlformats.org/markup-compatibility/2006">
          <mc:Choice Requires="x14">
            <control shapeId="1041" r:id="rId16" name="Check Box 17">
              <controlPr defaultSize="0" autoFill="0" autoLine="0" autoPict="0">
                <anchor moveWithCells="1">
                  <from>
                    <xdr:col>13</xdr:col>
                    <xdr:colOff>201930</xdr:colOff>
                    <xdr:row>60</xdr:row>
                    <xdr:rowOff>163830</xdr:rowOff>
                  </from>
                  <to>
                    <xdr:col>13</xdr:col>
                    <xdr:colOff>506730</xdr:colOff>
                    <xdr:row>62</xdr:row>
                    <xdr:rowOff>0</xdr:rowOff>
                  </to>
                </anchor>
              </controlPr>
            </control>
          </mc:Choice>
        </mc:AlternateContent>
        <mc:AlternateContent xmlns:mc="http://schemas.openxmlformats.org/markup-compatibility/2006">
          <mc:Choice Requires="x14">
            <control shapeId="1044" r:id="rId17" name="Check Box 20">
              <controlPr defaultSize="0" autoFill="0" autoLine="0" autoPict="0">
                <anchor moveWithCells="1">
                  <from>
                    <xdr:col>12</xdr:col>
                    <xdr:colOff>201930</xdr:colOff>
                    <xdr:row>61</xdr:row>
                    <xdr:rowOff>163830</xdr:rowOff>
                  </from>
                  <to>
                    <xdr:col>12</xdr:col>
                    <xdr:colOff>506730</xdr:colOff>
                    <xdr:row>63</xdr:row>
                    <xdr:rowOff>0</xdr:rowOff>
                  </to>
                </anchor>
              </controlPr>
            </control>
          </mc:Choice>
        </mc:AlternateContent>
        <mc:AlternateContent xmlns:mc="http://schemas.openxmlformats.org/markup-compatibility/2006">
          <mc:Choice Requires="x14">
            <control shapeId="1047" r:id="rId18" name="Check Box 23">
              <controlPr defaultSize="0" autoFill="0" autoLine="0" autoPict="0">
                <anchor moveWithCells="1">
                  <from>
                    <xdr:col>13</xdr:col>
                    <xdr:colOff>201930</xdr:colOff>
                    <xdr:row>61</xdr:row>
                    <xdr:rowOff>163830</xdr:rowOff>
                  </from>
                  <to>
                    <xdr:col>13</xdr:col>
                    <xdr:colOff>506730</xdr:colOff>
                    <xdr:row>63</xdr:row>
                    <xdr:rowOff>0</xdr:rowOff>
                  </to>
                </anchor>
              </controlPr>
            </control>
          </mc:Choice>
        </mc:AlternateContent>
        <mc:AlternateContent xmlns:mc="http://schemas.openxmlformats.org/markup-compatibility/2006">
          <mc:Choice Requires="x14">
            <control shapeId="1050" r:id="rId19" name="Check Box 26">
              <controlPr defaultSize="0" autoFill="0" autoLine="0" autoPict="0">
                <anchor moveWithCells="1">
                  <from>
                    <xdr:col>12</xdr:col>
                    <xdr:colOff>201930</xdr:colOff>
                    <xdr:row>62</xdr:row>
                    <xdr:rowOff>163830</xdr:rowOff>
                  </from>
                  <to>
                    <xdr:col>12</xdr:col>
                    <xdr:colOff>506730</xdr:colOff>
                    <xdr:row>64</xdr:row>
                    <xdr:rowOff>0</xdr:rowOff>
                  </to>
                </anchor>
              </controlPr>
            </control>
          </mc:Choice>
        </mc:AlternateContent>
        <mc:AlternateContent xmlns:mc="http://schemas.openxmlformats.org/markup-compatibility/2006">
          <mc:Choice Requires="x14">
            <control shapeId="1053" r:id="rId20" name="Check Box 29">
              <controlPr defaultSize="0" autoFill="0" autoLine="0" autoPict="0">
                <anchor moveWithCells="1">
                  <from>
                    <xdr:col>13</xdr:col>
                    <xdr:colOff>201930</xdr:colOff>
                    <xdr:row>62</xdr:row>
                    <xdr:rowOff>163830</xdr:rowOff>
                  </from>
                  <to>
                    <xdr:col>13</xdr:col>
                    <xdr:colOff>506730</xdr:colOff>
                    <xdr:row>64</xdr:row>
                    <xdr:rowOff>0</xdr:rowOff>
                  </to>
                </anchor>
              </controlPr>
            </control>
          </mc:Choice>
        </mc:AlternateContent>
        <mc:AlternateContent xmlns:mc="http://schemas.openxmlformats.org/markup-compatibility/2006">
          <mc:Choice Requires="x14">
            <control shapeId="1073" r:id="rId21" name="Check Box 49">
              <controlPr defaultSize="0" autoFill="0" autoLine="0" autoPict="0">
                <anchor moveWithCells="1">
                  <from>
                    <xdr:col>12</xdr:col>
                    <xdr:colOff>201930</xdr:colOff>
                    <xdr:row>64</xdr:row>
                    <xdr:rowOff>163830</xdr:rowOff>
                  </from>
                  <to>
                    <xdr:col>12</xdr:col>
                    <xdr:colOff>506730</xdr:colOff>
                    <xdr:row>66</xdr:row>
                    <xdr:rowOff>0</xdr:rowOff>
                  </to>
                </anchor>
              </controlPr>
            </control>
          </mc:Choice>
        </mc:AlternateContent>
        <mc:AlternateContent xmlns:mc="http://schemas.openxmlformats.org/markup-compatibility/2006">
          <mc:Choice Requires="x14">
            <control shapeId="1076" r:id="rId22" name="Check Box 52">
              <controlPr defaultSize="0" autoFill="0" autoLine="0" autoPict="0">
                <anchor moveWithCells="1">
                  <from>
                    <xdr:col>12</xdr:col>
                    <xdr:colOff>201930</xdr:colOff>
                    <xdr:row>65</xdr:row>
                    <xdr:rowOff>163830</xdr:rowOff>
                  </from>
                  <to>
                    <xdr:col>12</xdr:col>
                    <xdr:colOff>506730</xdr:colOff>
                    <xdr:row>67</xdr:row>
                    <xdr:rowOff>0</xdr:rowOff>
                  </to>
                </anchor>
              </controlPr>
            </control>
          </mc:Choice>
        </mc:AlternateContent>
        <mc:AlternateContent xmlns:mc="http://schemas.openxmlformats.org/markup-compatibility/2006">
          <mc:Choice Requires="x14">
            <control shapeId="1079" r:id="rId23" name="Check Box 55">
              <controlPr defaultSize="0" autoFill="0" autoLine="0" autoPict="0">
                <anchor moveWithCells="1">
                  <from>
                    <xdr:col>12</xdr:col>
                    <xdr:colOff>201930</xdr:colOff>
                    <xdr:row>66</xdr:row>
                    <xdr:rowOff>163830</xdr:rowOff>
                  </from>
                  <to>
                    <xdr:col>12</xdr:col>
                    <xdr:colOff>506730</xdr:colOff>
                    <xdr:row>68</xdr:row>
                    <xdr:rowOff>0</xdr:rowOff>
                  </to>
                </anchor>
              </controlPr>
            </control>
          </mc:Choice>
        </mc:AlternateContent>
        <mc:AlternateContent xmlns:mc="http://schemas.openxmlformats.org/markup-compatibility/2006">
          <mc:Choice Requires="x14">
            <control shapeId="1082" r:id="rId24" name="Check Box 58">
              <controlPr defaultSize="0" autoFill="0" autoLine="0" autoPict="0">
                <anchor moveWithCells="1">
                  <from>
                    <xdr:col>13</xdr:col>
                    <xdr:colOff>201930</xdr:colOff>
                    <xdr:row>64</xdr:row>
                    <xdr:rowOff>163830</xdr:rowOff>
                  </from>
                  <to>
                    <xdr:col>13</xdr:col>
                    <xdr:colOff>506730</xdr:colOff>
                    <xdr:row>66</xdr:row>
                    <xdr:rowOff>0</xdr:rowOff>
                  </to>
                </anchor>
              </controlPr>
            </control>
          </mc:Choice>
        </mc:AlternateContent>
        <mc:AlternateContent xmlns:mc="http://schemas.openxmlformats.org/markup-compatibility/2006">
          <mc:Choice Requires="x14">
            <control shapeId="1085" r:id="rId25" name="Check Box 61">
              <controlPr defaultSize="0" autoFill="0" autoLine="0" autoPict="0">
                <anchor moveWithCells="1">
                  <from>
                    <xdr:col>13</xdr:col>
                    <xdr:colOff>201930</xdr:colOff>
                    <xdr:row>65</xdr:row>
                    <xdr:rowOff>163830</xdr:rowOff>
                  </from>
                  <to>
                    <xdr:col>13</xdr:col>
                    <xdr:colOff>506730</xdr:colOff>
                    <xdr:row>67</xdr:row>
                    <xdr:rowOff>0</xdr:rowOff>
                  </to>
                </anchor>
              </controlPr>
            </control>
          </mc:Choice>
        </mc:AlternateContent>
        <mc:AlternateContent xmlns:mc="http://schemas.openxmlformats.org/markup-compatibility/2006">
          <mc:Choice Requires="x14">
            <control shapeId="1088" r:id="rId26" name="Check Box 64">
              <controlPr defaultSize="0" autoFill="0" autoLine="0" autoPict="0">
                <anchor moveWithCells="1">
                  <from>
                    <xdr:col>13</xdr:col>
                    <xdr:colOff>201930</xdr:colOff>
                    <xdr:row>66</xdr:row>
                    <xdr:rowOff>163830</xdr:rowOff>
                  </from>
                  <to>
                    <xdr:col>13</xdr:col>
                    <xdr:colOff>506730</xdr:colOff>
                    <xdr:row>68</xdr:row>
                    <xdr:rowOff>0</xdr:rowOff>
                  </to>
                </anchor>
              </controlPr>
            </control>
          </mc:Choice>
        </mc:AlternateContent>
        <mc:AlternateContent xmlns:mc="http://schemas.openxmlformats.org/markup-compatibility/2006">
          <mc:Choice Requires="x14">
            <control shapeId="1090" r:id="rId27" name="Check Box 66">
              <controlPr defaultSize="0" autoFill="0" autoLine="0" autoPict="0">
                <anchor moveWithCells="1">
                  <from>
                    <xdr:col>2</xdr:col>
                    <xdr:colOff>247650</xdr:colOff>
                    <xdr:row>57</xdr:row>
                    <xdr:rowOff>182880</xdr:rowOff>
                  </from>
                  <to>
                    <xdr:col>2</xdr:col>
                    <xdr:colOff>552450</xdr:colOff>
                    <xdr:row>59</xdr:row>
                    <xdr:rowOff>19050</xdr:rowOff>
                  </to>
                </anchor>
              </controlPr>
            </control>
          </mc:Choice>
        </mc:AlternateContent>
        <mc:AlternateContent xmlns:mc="http://schemas.openxmlformats.org/markup-compatibility/2006">
          <mc:Choice Requires="x14">
            <control shapeId="1091" r:id="rId28" name="Check Box 67">
              <controlPr defaultSize="0" autoFill="0" autoLine="0" autoPict="0">
                <anchor moveWithCells="1">
                  <from>
                    <xdr:col>2</xdr:col>
                    <xdr:colOff>247650</xdr:colOff>
                    <xdr:row>58</xdr:row>
                    <xdr:rowOff>182880</xdr:rowOff>
                  </from>
                  <to>
                    <xdr:col>2</xdr:col>
                    <xdr:colOff>552450</xdr:colOff>
                    <xdr:row>60</xdr:row>
                    <xdr:rowOff>19050</xdr:rowOff>
                  </to>
                </anchor>
              </controlPr>
            </control>
          </mc:Choice>
        </mc:AlternateContent>
        <mc:AlternateContent xmlns:mc="http://schemas.openxmlformats.org/markup-compatibility/2006">
          <mc:Choice Requires="x14">
            <control shapeId="1092" r:id="rId29" name="Check Box 68">
              <controlPr defaultSize="0" autoFill="0" autoLine="0" autoPict="0">
                <anchor moveWithCells="1">
                  <from>
                    <xdr:col>2</xdr:col>
                    <xdr:colOff>247650</xdr:colOff>
                    <xdr:row>59</xdr:row>
                    <xdr:rowOff>182880</xdr:rowOff>
                  </from>
                  <to>
                    <xdr:col>2</xdr:col>
                    <xdr:colOff>552450</xdr:colOff>
                    <xdr:row>61</xdr:row>
                    <xdr:rowOff>19050</xdr:rowOff>
                  </to>
                </anchor>
              </controlPr>
            </control>
          </mc:Choice>
        </mc:AlternateContent>
        <mc:AlternateContent xmlns:mc="http://schemas.openxmlformats.org/markup-compatibility/2006">
          <mc:Choice Requires="x14">
            <control shapeId="1093" r:id="rId30" name="Check Box 69">
              <controlPr defaultSize="0" autoFill="0" autoLine="0" autoPict="0">
                <anchor moveWithCells="1">
                  <from>
                    <xdr:col>2</xdr:col>
                    <xdr:colOff>247650</xdr:colOff>
                    <xdr:row>60</xdr:row>
                    <xdr:rowOff>182880</xdr:rowOff>
                  </from>
                  <to>
                    <xdr:col>2</xdr:col>
                    <xdr:colOff>552450</xdr:colOff>
                    <xdr:row>62</xdr:row>
                    <xdr:rowOff>19050</xdr:rowOff>
                  </to>
                </anchor>
              </controlPr>
            </control>
          </mc:Choice>
        </mc:AlternateContent>
        <mc:AlternateContent xmlns:mc="http://schemas.openxmlformats.org/markup-compatibility/2006">
          <mc:Choice Requires="x14">
            <control shapeId="1094" r:id="rId31" name="Check Box 70">
              <controlPr defaultSize="0" autoFill="0" autoLine="0" autoPict="0">
                <anchor moveWithCells="1">
                  <from>
                    <xdr:col>2</xdr:col>
                    <xdr:colOff>247650</xdr:colOff>
                    <xdr:row>61</xdr:row>
                    <xdr:rowOff>182880</xdr:rowOff>
                  </from>
                  <to>
                    <xdr:col>2</xdr:col>
                    <xdr:colOff>552450</xdr:colOff>
                    <xdr:row>63</xdr:row>
                    <xdr:rowOff>19050</xdr:rowOff>
                  </to>
                </anchor>
              </controlPr>
            </control>
          </mc:Choice>
        </mc:AlternateContent>
        <mc:AlternateContent xmlns:mc="http://schemas.openxmlformats.org/markup-compatibility/2006">
          <mc:Choice Requires="x14">
            <control shapeId="1095" r:id="rId32" name="Check Box 71">
              <controlPr defaultSize="0" autoFill="0" autoLine="0" autoPict="0">
                <anchor moveWithCells="1">
                  <from>
                    <xdr:col>2</xdr:col>
                    <xdr:colOff>247650</xdr:colOff>
                    <xdr:row>62</xdr:row>
                    <xdr:rowOff>182880</xdr:rowOff>
                  </from>
                  <to>
                    <xdr:col>2</xdr:col>
                    <xdr:colOff>552450</xdr:colOff>
                    <xdr:row>64</xdr:row>
                    <xdr:rowOff>19050</xdr:rowOff>
                  </to>
                </anchor>
              </controlPr>
            </control>
          </mc:Choice>
        </mc:AlternateContent>
        <mc:AlternateContent xmlns:mc="http://schemas.openxmlformats.org/markup-compatibility/2006">
          <mc:Choice Requires="x14">
            <control shapeId="1096" r:id="rId33" name="Check Box 72">
              <controlPr defaultSize="0" autoFill="0" autoLine="0" autoPict="0">
                <anchor moveWithCells="1">
                  <from>
                    <xdr:col>2</xdr:col>
                    <xdr:colOff>247650</xdr:colOff>
                    <xdr:row>63</xdr:row>
                    <xdr:rowOff>182880</xdr:rowOff>
                  </from>
                  <to>
                    <xdr:col>2</xdr:col>
                    <xdr:colOff>552450</xdr:colOff>
                    <xdr:row>65</xdr:row>
                    <xdr:rowOff>19050</xdr:rowOff>
                  </to>
                </anchor>
              </controlPr>
            </control>
          </mc:Choice>
        </mc:AlternateContent>
        <mc:AlternateContent xmlns:mc="http://schemas.openxmlformats.org/markup-compatibility/2006">
          <mc:Choice Requires="x14">
            <control shapeId="1097" r:id="rId34" name="Check Box 73">
              <controlPr defaultSize="0" autoFill="0" autoLine="0" autoPict="0">
                <anchor moveWithCells="1">
                  <from>
                    <xdr:col>2</xdr:col>
                    <xdr:colOff>247650</xdr:colOff>
                    <xdr:row>64</xdr:row>
                    <xdr:rowOff>182880</xdr:rowOff>
                  </from>
                  <to>
                    <xdr:col>2</xdr:col>
                    <xdr:colOff>552450</xdr:colOff>
                    <xdr:row>66</xdr:row>
                    <xdr:rowOff>19050</xdr:rowOff>
                  </to>
                </anchor>
              </controlPr>
            </control>
          </mc:Choice>
        </mc:AlternateContent>
        <mc:AlternateContent xmlns:mc="http://schemas.openxmlformats.org/markup-compatibility/2006">
          <mc:Choice Requires="x14">
            <control shapeId="1098" r:id="rId35" name="Check Box 74">
              <controlPr defaultSize="0" autoFill="0" autoLine="0" autoPict="0">
                <anchor moveWithCells="1">
                  <from>
                    <xdr:col>2</xdr:col>
                    <xdr:colOff>247650</xdr:colOff>
                    <xdr:row>65</xdr:row>
                    <xdr:rowOff>182880</xdr:rowOff>
                  </from>
                  <to>
                    <xdr:col>2</xdr:col>
                    <xdr:colOff>552450</xdr:colOff>
                    <xdr:row>67</xdr:row>
                    <xdr:rowOff>19050</xdr:rowOff>
                  </to>
                </anchor>
              </controlPr>
            </control>
          </mc:Choice>
        </mc:AlternateContent>
        <mc:AlternateContent xmlns:mc="http://schemas.openxmlformats.org/markup-compatibility/2006">
          <mc:Choice Requires="x14">
            <control shapeId="1099" r:id="rId36" name="Check Box 75">
              <controlPr defaultSize="0" autoFill="0" autoLine="0" autoPict="0">
                <anchor moveWithCells="1">
                  <from>
                    <xdr:col>2</xdr:col>
                    <xdr:colOff>247650</xdr:colOff>
                    <xdr:row>66</xdr:row>
                    <xdr:rowOff>182880</xdr:rowOff>
                  </from>
                  <to>
                    <xdr:col>2</xdr:col>
                    <xdr:colOff>552450</xdr:colOff>
                    <xdr:row>68</xdr:row>
                    <xdr:rowOff>19050</xdr:rowOff>
                  </to>
                </anchor>
              </controlPr>
            </control>
          </mc:Choice>
        </mc:AlternateContent>
        <mc:AlternateContent xmlns:mc="http://schemas.openxmlformats.org/markup-compatibility/2006">
          <mc:Choice Requires="x14">
            <control shapeId="1100" r:id="rId37" name="Check Box 76">
              <controlPr defaultSize="0" autoFill="0" autoLine="0" autoPict="0">
                <anchor moveWithCells="1">
                  <from>
                    <xdr:col>2</xdr:col>
                    <xdr:colOff>247650</xdr:colOff>
                    <xdr:row>67</xdr:row>
                    <xdr:rowOff>182880</xdr:rowOff>
                  </from>
                  <to>
                    <xdr:col>2</xdr:col>
                    <xdr:colOff>552450</xdr:colOff>
                    <xdr:row>69</xdr:row>
                    <xdr:rowOff>19050</xdr:rowOff>
                  </to>
                </anchor>
              </controlPr>
            </control>
          </mc:Choice>
        </mc:AlternateContent>
        <mc:AlternateContent xmlns:mc="http://schemas.openxmlformats.org/markup-compatibility/2006">
          <mc:Choice Requires="x14">
            <control shapeId="1101" r:id="rId38" name="Check Box 77">
              <controlPr defaultSize="0" autoFill="0" autoLine="0" autoPict="0">
                <anchor moveWithCells="1">
                  <from>
                    <xdr:col>2</xdr:col>
                    <xdr:colOff>247650</xdr:colOff>
                    <xdr:row>68</xdr:row>
                    <xdr:rowOff>182880</xdr:rowOff>
                  </from>
                  <to>
                    <xdr:col>2</xdr:col>
                    <xdr:colOff>552450</xdr:colOff>
                    <xdr:row>70</xdr:row>
                    <xdr:rowOff>19050</xdr:rowOff>
                  </to>
                </anchor>
              </controlPr>
            </control>
          </mc:Choice>
        </mc:AlternateContent>
        <mc:AlternateContent xmlns:mc="http://schemas.openxmlformats.org/markup-compatibility/2006">
          <mc:Choice Requires="x14">
            <control shapeId="1102" r:id="rId39" name="Check Box 78">
              <controlPr defaultSize="0" autoFill="0" autoLine="0" autoPict="0">
                <anchor moveWithCells="1">
                  <from>
                    <xdr:col>2</xdr:col>
                    <xdr:colOff>247650</xdr:colOff>
                    <xdr:row>69</xdr:row>
                    <xdr:rowOff>182880</xdr:rowOff>
                  </from>
                  <to>
                    <xdr:col>2</xdr:col>
                    <xdr:colOff>552450</xdr:colOff>
                    <xdr:row>71</xdr:row>
                    <xdr:rowOff>19050</xdr:rowOff>
                  </to>
                </anchor>
              </controlPr>
            </control>
          </mc:Choice>
        </mc:AlternateContent>
        <mc:AlternateContent xmlns:mc="http://schemas.openxmlformats.org/markup-compatibility/2006">
          <mc:Choice Requires="x14">
            <control shapeId="1103" r:id="rId40" name="Check Box 79">
              <controlPr defaultSize="0" autoFill="0" autoLine="0" autoPict="0">
                <anchor moveWithCells="1">
                  <from>
                    <xdr:col>8</xdr:col>
                    <xdr:colOff>209550</xdr:colOff>
                    <xdr:row>57</xdr:row>
                    <xdr:rowOff>182880</xdr:rowOff>
                  </from>
                  <to>
                    <xdr:col>8</xdr:col>
                    <xdr:colOff>514350</xdr:colOff>
                    <xdr:row>59</xdr:row>
                    <xdr:rowOff>19050</xdr:rowOff>
                  </to>
                </anchor>
              </controlPr>
            </control>
          </mc:Choice>
        </mc:AlternateContent>
        <mc:AlternateContent xmlns:mc="http://schemas.openxmlformats.org/markup-compatibility/2006">
          <mc:Choice Requires="x14">
            <control shapeId="1104" r:id="rId41" name="Check Box 80">
              <controlPr defaultSize="0" autoFill="0" autoLine="0" autoPict="0">
                <anchor moveWithCells="1">
                  <from>
                    <xdr:col>8</xdr:col>
                    <xdr:colOff>209550</xdr:colOff>
                    <xdr:row>58</xdr:row>
                    <xdr:rowOff>182880</xdr:rowOff>
                  </from>
                  <to>
                    <xdr:col>8</xdr:col>
                    <xdr:colOff>514350</xdr:colOff>
                    <xdr:row>60</xdr:row>
                    <xdr:rowOff>19050</xdr:rowOff>
                  </to>
                </anchor>
              </controlPr>
            </control>
          </mc:Choice>
        </mc:AlternateContent>
        <mc:AlternateContent xmlns:mc="http://schemas.openxmlformats.org/markup-compatibility/2006">
          <mc:Choice Requires="x14">
            <control shapeId="1105" r:id="rId42" name="Check Box 81">
              <controlPr defaultSize="0" autoFill="0" autoLine="0" autoPict="0">
                <anchor moveWithCells="1">
                  <from>
                    <xdr:col>8</xdr:col>
                    <xdr:colOff>209550</xdr:colOff>
                    <xdr:row>59</xdr:row>
                    <xdr:rowOff>182880</xdr:rowOff>
                  </from>
                  <to>
                    <xdr:col>8</xdr:col>
                    <xdr:colOff>514350</xdr:colOff>
                    <xdr:row>61</xdr:row>
                    <xdr:rowOff>19050</xdr:rowOff>
                  </to>
                </anchor>
              </controlPr>
            </control>
          </mc:Choice>
        </mc:AlternateContent>
        <mc:AlternateContent xmlns:mc="http://schemas.openxmlformats.org/markup-compatibility/2006">
          <mc:Choice Requires="x14">
            <control shapeId="1106" r:id="rId43" name="Check Box 82">
              <controlPr defaultSize="0" autoFill="0" autoLine="0" autoPict="0">
                <anchor moveWithCells="1">
                  <from>
                    <xdr:col>8</xdr:col>
                    <xdr:colOff>209550</xdr:colOff>
                    <xdr:row>60</xdr:row>
                    <xdr:rowOff>182880</xdr:rowOff>
                  </from>
                  <to>
                    <xdr:col>8</xdr:col>
                    <xdr:colOff>514350</xdr:colOff>
                    <xdr:row>62</xdr:row>
                    <xdr:rowOff>19050</xdr:rowOff>
                  </to>
                </anchor>
              </controlPr>
            </control>
          </mc:Choice>
        </mc:AlternateContent>
        <mc:AlternateContent xmlns:mc="http://schemas.openxmlformats.org/markup-compatibility/2006">
          <mc:Choice Requires="x14">
            <control shapeId="1107" r:id="rId44" name="Check Box 83">
              <controlPr defaultSize="0" autoFill="0" autoLine="0" autoPict="0">
                <anchor moveWithCells="1">
                  <from>
                    <xdr:col>8</xdr:col>
                    <xdr:colOff>209550</xdr:colOff>
                    <xdr:row>61</xdr:row>
                    <xdr:rowOff>182880</xdr:rowOff>
                  </from>
                  <to>
                    <xdr:col>8</xdr:col>
                    <xdr:colOff>514350</xdr:colOff>
                    <xdr:row>63</xdr:row>
                    <xdr:rowOff>19050</xdr:rowOff>
                  </to>
                </anchor>
              </controlPr>
            </control>
          </mc:Choice>
        </mc:AlternateContent>
        <mc:AlternateContent xmlns:mc="http://schemas.openxmlformats.org/markup-compatibility/2006">
          <mc:Choice Requires="x14">
            <control shapeId="1108" r:id="rId45" name="Check Box 84">
              <controlPr defaultSize="0" autoFill="0" autoLine="0" autoPict="0">
                <anchor moveWithCells="1">
                  <from>
                    <xdr:col>8</xdr:col>
                    <xdr:colOff>209550</xdr:colOff>
                    <xdr:row>62</xdr:row>
                    <xdr:rowOff>182880</xdr:rowOff>
                  </from>
                  <to>
                    <xdr:col>8</xdr:col>
                    <xdr:colOff>514350</xdr:colOff>
                    <xdr:row>64</xdr:row>
                    <xdr:rowOff>19050</xdr:rowOff>
                  </to>
                </anchor>
              </controlPr>
            </control>
          </mc:Choice>
        </mc:AlternateContent>
        <mc:AlternateContent xmlns:mc="http://schemas.openxmlformats.org/markup-compatibility/2006">
          <mc:Choice Requires="x14">
            <control shapeId="1109" r:id="rId46" name="Check Box 85">
              <controlPr defaultSize="0" autoFill="0" autoLine="0" autoPict="0">
                <anchor moveWithCells="1">
                  <from>
                    <xdr:col>8</xdr:col>
                    <xdr:colOff>209550</xdr:colOff>
                    <xdr:row>63</xdr:row>
                    <xdr:rowOff>182880</xdr:rowOff>
                  </from>
                  <to>
                    <xdr:col>8</xdr:col>
                    <xdr:colOff>514350</xdr:colOff>
                    <xdr:row>65</xdr:row>
                    <xdr:rowOff>19050</xdr:rowOff>
                  </to>
                </anchor>
              </controlPr>
            </control>
          </mc:Choice>
        </mc:AlternateContent>
        <mc:AlternateContent xmlns:mc="http://schemas.openxmlformats.org/markup-compatibility/2006">
          <mc:Choice Requires="x14">
            <control shapeId="1110" r:id="rId47" name="Check Box 86">
              <controlPr defaultSize="0" autoFill="0" autoLine="0" autoPict="0">
                <anchor moveWithCells="1">
                  <from>
                    <xdr:col>8</xdr:col>
                    <xdr:colOff>209550</xdr:colOff>
                    <xdr:row>64</xdr:row>
                    <xdr:rowOff>182880</xdr:rowOff>
                  </from>
                  <to>
                    <xdr:col>8</xdr:col>
                    <xdr:colOff>514350</xdr:colOff>
                    <xdr:row>66</xdr:row>
                    <xdr:rowOff>19050</xdr:rowOff>
                  </to>
                </anchor>
              </controlPr>
            </control>
          </mc:Choice>
        </mc:AlternateContent>
        <mc:AlternateContent xmlns:mc="http://schemas.openxmlformats.org/markup-compatibility/2006">
          <mc:Choice Requires="x14">
            <control shapeId="1111" r:id="rId48" name="Check Box 87">
              <controlPr defaultSize="0" autoFill="0" autoLine="0" autoPict="0">
                <anchor moveWithCells="1">
                  <from>
                    <xdr:col>8</xdr:col>
                    <xdr:colOff>209550</xdr:colOff>
                    <xdr:row>65</xdr:row>
                    <xdr:rowOff>182880</xdr:rowOff>
                  </from>
                  <to>
                    <xdr:col>8</xdr:col>
                    <xdr:colOff>514350</xdr:colOff>
                    <xdr:row>67</xdr:row>
                    <xdr:rowOff>19050</xdr:rowOff>
                  </to>
                </anchor>
              </controlPr>
            </control>
          </mc:Choice>
        </mc:AlternateContent>
        <mc:AlternateContent xmlns:mc="http://schemas.openxmlformats.org/markup-compatibility/2006">
          <mc:Choice Requires="x14">
            <control shapeId="1112" r:id="rId49" name="Check Box 88">
              <controlPr defaultSize="0" autoFill="0" autoLine="0" autoPict="0">
                <anchor moveWithCells="1">
                  <from>
                    <xdr:col>8</xdr:col>
                    <xdr:colOff>209550</xdr:colOff>
                    <xdr:row>66</xdr:row>
                    <xdr:rowOff>182880</xdr:rowOff>
                  </from>
                  <to>
                    <xdr:col>8</xdr:col>
                    <xdr:colOff>514350</xdr:colOff>
                    <xdr:row>68</xdr:row>
                    <xdr:rowOff>19050</xdr:rowOff>
                  </to>
                </anchor>
              </controlPr>
            </control>
          </mc:Choice>
        </mc:AlternateContent>
        <mc:AlternateContent xmlns:mc="http://schemas.openxmlformats.org/markup-compatibility/2006">
          <mc:Choice Requires="x14">
            <control shapeId="1113" r:id="rId50" name="Check Box 89">
              <controlPr defaultSize="0" autoFill="0" autoLine="0" autoPict="0">
                <anchor moveWithCells="1">
                  <from>
                    <xdr:col>8</xdr:col>
                    <xdr:colOff>209550</xdr:colOff>
                    <xdr:row>67</xdr:row>
                    <xdr:rowOff>182880</xdr:rowOff>
                  </from>
                  <to>
                    <xdr:col>8</xdr:col>
                    <xdr:colOff>514350</xdr:colOff>
                    <xdr:row>69</xdr:row>
                    <xdr:rowOff>19050</xdr:rowOff>
                  </to>
                </anchor>
              </controlPr>
            </control>
          </mc:Choice>
        </mc:AlternateContent>
        <mc:AlternateContent xmlns:mc="http://schemas.openxmlformats.org/markup-compatibility/2006">
          <mc:Choice Requires="x14">
            <control shapeId="1114" r:id="rId51" name="Check Box 90">
              <controlPr defaultSize="0" autoFill="0" autoLine="0" autoPict="0">
                <anchor moveWithCells="1">
                  <from>
                    <xdr:col>8</xdr:col>
                    <xdr:colOff>209550</xdr:colOff>
                    <xdr:row>68</xdr:row>
                    <xdr:rowOff>182880</xdr:rowOff>
                  </from>
                  <to>
                    <xdr:col>8</xdr:col>
                    <xdr:colOff>514350</xdr:colOff>
                    <xdr:row>70</xdr:row>
                    <xdr:rowOff>19050</xdr:rowOff>
                  </to>
                </anchor>
              </controlPr>
            </control>
          </mc:Choice>
        </mc:AlternateContent>
        <mc:AlternateContent xmlns:mc="http://schemas.openxmlformats.org/markup-compatibility/2006">
          <mc:Choice Requires="x14">
            <control shapeId="1115" r:id="rId52" name="Check Box 91">
              <controlPr defaultSize="0" autoFill="0" autoLine="0" autoPict="0">
                <anchor moveWithCells="1">
                  <from>
                    <xdr:col>8</xdr:col>
                    <xdr:colOff>209550</xdr:colOff>
                    <xdr:row>69</xdr:row>
                    <xdr:rowOff>182880</xdr:rowOff>
                  </from>
                  <to>
                    <xdr:col>8</xdr:col>
                    <xdr:colOff>514350</xdr:colOff>
                    <xdr:row>71</xdr:row>
                    <xdr:rowOff>19050</xdr:rowOff>
                  </to>
                </anchor>
              </controlPr>
            </control>
          </mc:Choice>
        </mc:AlternateContent>
        <mc:AlternateContent xmlns:mc="http://schemas.openxmlformats.org/markup-compatibility/2006">
          <mc:Choice Requires="x14">
            <control shapeId="1116" r:id="rId53" name="Check Box 92">
              <controlPr defaultSize="0" autoFill="0" autoLine="0" autoPict="0">
                <anchor moveWithCells="1">
                  <from>
                    <xdr:col>2</xdr:col>
                    <xdr:colOff>240030</xdr:colOff>
                    <xdr:row>72</xdr:row>
                    <xdr:rowOff>171450</xdr:rowOff>
                  </from>
                  <to>
                    <xdr:col>2</xdr:col>
                    <xdr:colOff>544830</xdr:colOff>
                    <xdr:row>74</xdr:row>
                    <xdr:rowOff>11430</xdr:rowOff>
                  </to>
                </anchor>
              </controlPr>
            </control>
          </mc:Choice>
        </mc:AlternateContent>
        <mc:AlternateContent xmlns:mc="http://schemas.openxmlformats.org/markup-compatibility/2006">
          <mc:Choice Requires="x14">
            <control shapeId="1117" r:id="rId54" name="Check Box 93">
              <controlPr defaultSize="0" autoFill="0" autoLine="0" autoPict="0">
                <anchor moveWithCells="1">
                  <from>
                    <xdr:col>2</xdr:col>
                    <xdr:colOff>240030</xdr:colOff>
                    <xdr:row>73</xdr:row>
                    <xdr:rowOff>171450</xdr:rowOff>
                  </from>
                  <to>
                    <xdr:col>2</xdr:col>
                    <xdr:colOff>544830</xdr:colOff>
                    <xdr:row>75</xdr:row>
                    <xdr:rowOff>11430</xdr:rowOff>
                  </to>
                </anchor>
              </controlPr>
            </control>
          </mc:Choice>
        </mc:AlternateContent>
        <mc:AlternateContent xmlns:mc="http://schemas.openxmlformats.org/markup-compatibility/2006">
          <mc:Choice Requires="x14">
            <control shapeId="1118" r:id="rId55" name="Check Box 94">
              <controlPr defaultSize="0" autoFill="0" autoLine="0" autoPict="0">
                <anchor moveWithCells="1">
                  <from>
                    <xdr:col>2</xdr:col>
                    <xdr:colOff>240030</xdr:colOff>
                    <xdr:row>74</xdr:row>
                    <xdr:rowOff>171450</xdr:rowOff>
                  </from>
                  <to>
                    <xdr:col>2</xdr:col>
                    <xdr:colOff>544830</xdr:colOff>
                    <xdr:row>76</xdr:row>
                    <xdr:rowOff>11430</xdr:rowOff>
                  </to>
                </anchor>
              </controlPr>
            </control>
          </mc:Choice>
        </mc:AlternateContent>
        <mc:AlternateContent xmlns:mc="http://schemas.openxmlformats.org/markup-compatibility/2006">
          <mc:Choice Requires="x14">
            <control shapeId="1119" r:id="rId56" name="Check Box 95">
              <controlPr defaultSize="0" autoFill="0" autoLine="0" autoPict="0">
                <anchor moveWithCells="1">
                  <from>
                    <xdr:col>8</xdr:col>
                    <xdr:colOff>201930</xdr:colOff>
                    <xdr:row>73</xdr:row>
                    <xdr:rowOff>0</xdr:rowOff>
                  </from>
                  <to>
                    <xdr:col>8</xdr:col>
                    <xdr:colOff>506730</xdr:colOff>
                    <xdr:row>74</xdr:row>
                    <xdr:rowOff>30480</xdr:rowOff>
                  </to>
                </anchor>
              </controlPr>
            </control>
          </mc:Choice>
        </mc:AlternateContent>
        <mc:AlternateContent xmlns:mc="http://schemas.openxmlformats.org/markup-compatibility/2006">
          <mc:Choice Requires="x14">
            <control shapeId="1120" r:id="rId57" name="Check Box 96">
              <controlPr defaultSize="0" autoFill="0" autoLine="0" autoPict="0">
                <anchor moveWithCells="1">
                  <from>
                    <xdr:col>8</xdr:col>
                    <xdr:colOff>201930</xdr:colOff>
                    <xdr:row>74</xdr:row>
                    <xdr:rowOff>0</xdr:rowOff>
                  </from>
                  <to>
                    <xdr:col>8</xdr:col>
                    <xdr:colOff>506730</xdr:colOff>
                    <xdr:row>75</xdr:row>
                    <xdr:rowOff>30480</xdr:rowOff>
                  </to>
                </anchor>
              </controlPr>
            </control>
          </mc:Choice>
        </mc:AlternateContent>
        <mc:AlternateContent xmlns:mc="http://schemas.openxmlformats.org/markup-compatibility/2006">
          <mc:Choice Requires="x14">
            <control shapeId="1122" r:id="rId58" name="Check Box 98">
              <controlPr defaultSize="0" autoFill="0" autoLine="0" autoPict="0">
                <anchor moveWithCells="1">
                  <from>
                    <xdr:col>8</xdr:col>
                    <xdr:colOff>201930</xdr:colOff>
                    <xdr:row>76</xdr:row>
                    <xdr:rowOff>0</xdr:rowOff>
                  </from>
                  <to>
                    <xdr:col>8</xdr:col>
                    <xdr:colOff>506730</xdr:colOff>
                    <xdr:row>77</xdr:row>
                    <xdr:rowOff>30480</xdr:rowOff>
                  </to>
                </anchor>
              </controlPr>
            </control>
          </mc:Choice>
        </mc:AlternateContent>
        <mc:AlternateContent xmlns:mc="http://schemas.openxmlformats.org/markup-compatibility/2006">
          <mc:Choice Requires="x14">
            <control shapeId="1123" r:id="rId59" name="Check Box 99">
              <controlPr defaultSize="0" autoFill="0" autoLine="0" autoPict="0">
                <anchor moveWithCells="1">
                  <from>
                    <xdr:col>8</xdr:col>
                    <xdr:colOff>201930</xdr:colOff>
                    <xdr:row>77</xdr:row>
                    <xdr:rowOff>0</xdr:rowOff>
                  </from>
                  <to>
                    <xdr:col>8</xdr:col>
                    <xdr:colOff>506730</xdr:colOff>
                    <xdr:row>78</xdr:row>
                    <xdr:rowOff>30480</xdr:rowOff>
                  </to>
                </anchor>
              </controlPr>
            </control>
          </mc:Choice>
        </mc:AlternateContent>
        <mc:AlternateContent xmlns:mc="http://schemas.openxmlformats.org/markup-compatibility/2006">
          <mc:Choice Requires="x14">
            <control shapeId="1124" r:id="rId60" name="Check Box 100">
              <controlPr defaultSize="0" autoFill="0" autoLine="0" autoPict="0">
                <anchor moveWithCells="1">
                  <from>
                    <xdr:col>2</xdr:col>
                    <xdr:colOff>240030</xdr:colOff>
                    <xdr:row>79</xdr:row>
                    <xdr:rowOff>182880</xdr:rowOff>
                  </from>
                  <to>
                    <xdr:col>2</xdr:col>
                    <xdr:colOff>544830</xdr:colOff>
                    <xdr:row>81</xdr:row>
                    <xdr:rowOff>19050</xdr:rowOff>
                  </to>
                </anchor>
              </controlPr>
            </control>
          </mc:Choice>
        </mc:AlternateContent>
        <mc:AlternateContent xmlns:mc="http://schemas.openxmlformats.org/markup-compatibility/2006">
          <mc:Choice Requires="x14">
            <control shapeId="1125" r:id="rId61" name="Check Box 101">
              <controlPr defaultSize="0" autoFill="0" autoLine="0" autoPict="0">
                <anchor moveWithCells="1">
                  <from>
                    <xdr:col>2</xdr:col>
                    <xdr:colOff>240030</xdr:colOff>
                    <xdr:row>80</xdr:row>
                    <xdr:rowOff>182880</xdr:rowOff>
                  </from>
                  <to>
                    <xdr:col>2</xdr:col>
                    <xdr:colOff>544830</xdr:colOff>
                    <xdr:row>82</xdr:row>
                    <xdr:rowOff>19050</xdr:rowOff>
                  </to>
                </anchor>
              </controlPr>
            </control>
          </mc:Choice>
        </mc:AlternateContent>
        <mc:AlternateContent xmlns:mc="http://schemas.openxmlformats.org/markup-compatibility/2006">
          <mc:Choice Requires="x14">
            <control shapeId="1126" r:id="rId62" name="Check Box 102">
              <controlPr defaultSize="0" autoFill="0" autoLine="0" autoPict="0">
                <anchor moveWithCells="1">
                  <from>
                    <xdr:col>2</xdr:col>
                    <xdr:colOff>240030</xdr:colOff>
                    <xdr:row>81</xdr:row>
                    <xdr:rowOff>182880</xdr:rowOff>
                  </from>
                  <to>
                    <xdr:col>2</xdr:col>
                    <xdr:colOff>544830</xdr:colOff>
                    <xdr:row>83</xdr:row>
                    <xdr:rowOff>19050</xdr:rowOff>
                  </to>
                </anchor>
              </controlPr>
            </control>
          </mc:Choice>
        </mc:AlternateContent>
        <mc:AlternateContent xmlns:mc="http://schemas.openxmlformats.org/markup-compatibility/2006">
          <mc:Choice Requires="x14">
            <control shapeId="1127" r:id="rId63" name="Check Box 103">
              <controlPr defaultSize="0" autoFill="0" autoLine="0" autoPict="0">
                <anchor moveWithCells="1">
                  <from>
                    <xdr:col>3</xdr:col>
                    <xdr:colOff>209550</xdr:colOff>
                    <xdr:row>84</xdr:row>
                    <xdr:rowOff>163830</xdr:rowOff>
                  </from>
                  <to>
                    <xdr:col>3</xdr:col>
                    <xdr:colOff>514350</xdr:colOff>
                    <xdr:row>86</xdr:row>
                    <xdr:rowOff>0</xdr:rowOff>
                  </to>
                </anchor>
              </controlPr>
            </control>
          </mc:Choice>
        </mc:AlternateContent>
        <mc:AlternateContent xmlns:mc="http://schemas.openxmlformats.org/markup-compatibility/2006">
          <mc:Choice Requires="x14">
            <control shapeId="1128" r:id="rId64" name="Check Box 104">
              <controlPr defaultSize="0" autoFill="0" autoLine="0" autoPict="0">
                <anchor moveWithCells="1">
                  <from>
                    <xdr:col>3</xdr:col>
                    <xdr:colOff>209550</xdr:colOff>
                    <xdr:row>85</xdr:row>
                    <xdr:rowOff>163830</xdr:rowOff>
                  </from>
                  <to>
                    <xdr:col>3</xdr:col>
                    <xdr:colOff>514350</xdr:colOff>
                    <xdr:row>87</xdr:row>
                    <xdr:rowOff>0</xdr:rowOff>
                  </to>
                </anchor>
              </controlPr>
            </control>
          </mc:Choice>
        </mc:AlternateContent>
        <mc:AlternateContent xmlns:mc="http://schemas.openxmlformats.org/markup-compatibility/2006">
          <mc:Choice Requires="x14">
            <control shapeId="1129" r:id="rId65" name="Check Box 105">
              <controlPr defaultSize="0" autoFill="0" autoLine="0" autoPict="0">
                <anchor moveWithCells="1">
                  <from>
                    <xdr:col>3</xdr:col>
                    <xdr:colOff>209550</xdr:colOff>
                    <xdr:row>86</xdr:row>
                    <xdr:rowOff>163830</xdr:rowOff>
                  </from>
                  <to>
                    <xdr:col>3</xdr:col>
                    <xdr:colOff>514350</xdr:colOff>
                    <xdr:row>88</xdr:row>
                    <xdr:rowOff>0</xdr:rowOff>
                  </to>
                </anchor>
              </controlPr>
            </control>
          </mc:Choice>
        </mc:AlternateContent>
        <mc:AlternateContent xmlns:mc="http://schemas.openxmlformats.org/markup-compatibility/2006">
          <mc:Choice Requires="x14">
            <control shapeId="1130" r:id="rId66" name="Check Box 106">
              <controlPr defaultSize="0" autoFill="0" autoLine="0" autoPict="0">
                <anchor moveWithCells="1">
                  <from>
                    <xdr:col>3</xdr:col>
                    <xdr:colOff>209550</xdr:colOff>
                    <xdr:row>87</xdr:row>
                    <xdr:rowOff>163830</xdr:rowOff>
                  </from>
                  <to>
                    <xdr:col>3</xdr:col>
                    <xdr:colOff>514350</xdr:colOff>
                    <xdr:row>89</xdr:row>
                    <xdr:rowOff>0</xdr:rowOff>
                  </to>
                </anchor>
              </controlPr>
            </control>
          </mc:Choice>
        </mc:AlternateContent>
        <mc:AlternateContent xmlns:mc="http://schemas.openxmlformats.org/markup-compatibility/2006">
          <mc:Choice Requires="x14">
            <control shapeId="1131" r:id="rId67" name="Check Box 107">
              <controlPr defaultSize="0" autoFill="0" autoLine="0" autoPict="0">
                <anchor moveWithCells="1">
                  <from>
                    <xdr:col>3</xdr:col>
                    <xdr:colOff>209550</xdr:colOff>
                    <xdr:row>88</xdr:row>
                    <xdr:rowOff>163830</xdr:rowOff>
                  </from>
                  <to>
                    <xdr:col>3</xdr:col>
                    <xdr:colOff>514350</xdr:colOff>
                    <xdr:row>90</xdr:row>
                    <xdr:rowOff>0</xdr:rowOff>
                  </to>
                </anchor>
              </controlPr>
            </control>
          </mc:Choice>
        </mc:AlternateContent>
        <mc:AlternateContent xmlns:mc="http://schemas.openxmlformats.org/markup-compatibility/2006">
          <mc:Choice Requires="x14">
            <control shapeId="1132" r:id="rId68" name="Check Box 108">
              <controlPr defaultSize="0" autoFill="0" autoLine="0" autoPict="0">
                <anchor moveWithCells="1">
                  <from>
                    <xdr:col>3</xdr:col>
                    <xdr:colOff>209550</xdr:colOff>
                    <xdr:row>89</xdr:row>
                    <xdr:rowOff>163830</xdr:rowOff>
                  </from>
                  <to>
                    <xdr:col>3</xdr:col>
                    <xdr:colOff>514350</xdr:colOff>
                    <xdr:row>91</xdr:row>
                    <xdr:rowOff>0</xdr:rowOff>
                  </to>
                </anchor>
              </controlPr>
            </control>
          </mc:Choice>
        </mc:AlternateContent>
        <mc:AlternateContent xmlns:mc="http://schemas.openxmlformats.org/markup-compatibility/2006">
          <mc:Choice Requires="x14">
            <control shapeId="1133" r:id="rId69" name="Check Box 109">
              <controlPr defaultSize="0" autoFill="0" autoLine="0" autoPict="0">
                <anchor moveWithCells="1">
                  <from>
                    <xdr:col>3</xdr:col>
                    <xdr:colOff>209550</xdr:colOff>
                    <xdr:row>90</xdr:row>
                    <xdr:rowOff>163830</xdr:rowOff>
                  </from>
                  <to>
                    <xdr:col>3</xdr:col>
                    <xdr:colOff>514350</xdr:colOff>
                    <xdr:row>92</xdr:row>
                    <xdr:rowOff>0</xdr:rowOff>
                  </to>
                </anchor>
              </controlPr>
            </control>
          </mc:Choice>
        </mc:AlternateContent>
        <mc:AlternateContent xmlns:mc="http://schemas.openxmlformats.org/markup-compatibility/2006">
          <mc:Choice Requires="x14">
            <control shapeId="1134" r:id="rId70" name="Check Box 110">
              <controlPr defaultSize="0" autoFill="0" autoLine="0" autoPict="0">
                <anchor moveWithCells="1">
                  <from>
                    <xdr:col>3</xdr:col>
                    <xdr:colOff>209550</xdr:colOff>
                    <xdr:row>91</xdr:row>
                    <xdr:rowOff>163830</xdr:rowOff>
                  </from>
                  <to>
                    <xdr:col>3</xdr:col>
                    <xdr:colOff>514350</xdr:colOff>
                    <xdr:row>93</xdr:row>
                    <xdr:rowOff>0</xdr:rowOff>
                  </to>
                </anchor>
              </controlPr>
            </control>
          </mc:Choice>
        </mc:AlternateContent>
        <mc:AlternateContent xmlns:mc="http://schemas.openxmlformats.org/markup-compatibility/2006">
          <mc:Choice Requires="x14">
            <control shapeId="1135" r:id="rId71" name="Check Box 111">
              <controlPr defaultSize="0" autoFill="0" autoLine="0" autoPict="0">
                <anchor moveWithCells="1">
                  <from>
                    <xdr:col>3</xdr:col>
                    <xdr:colOff>209550</xdr:colOff>
                    <xdr:row>92</xdr:row>
                    <xdr:rowOff>163830</xdr:rowOff>
                  </from>
                  <to>
                    <xdr:col>3</xdr:col>
                    <xdr:colOff>514350</xdr:colOff>
                    <xdr:row>94</xdr:row>
                    <xdr:rowOff>0</xdr:rowOff>
                  </to>
                </anchor>
              </controlPr>
            </control>
          </mc:Choice>
        </mc:AlternateContent>
        <mc:AlternateContent xmlns:mc="http://schemas.openxmlformats.org/markup-compatibility/2006">
          <mc:Choice Requires="x14">
            <control shapeId="1136" r:id="rId72" name="Check Box 112">
              <controlPr defaultSize="0" autoFill="0" autoLine="0" autoPict="0">
                <anchor moveWithCells="1">
                  <from>
                    <xdr:col>3</xdr:col>
                    <xdr:colOff>209550</xdr:colOff>
                    <xdr:row>93</xdr:row>
                    <xdr:rowOff>163830</xdr:rowOff>
                  </from>
                  <to>
                    <xdr:col>3</xdr:col>
                    <xdr:colOff>514350</xdr:colOff>
                    <xdr:row>95</xdr:row>
                    <xdr:rowOff>0</xdr:rowOff>
                  </to>
                </anchor>
              </controlPr>
            </control>
          </mc:Choice>
        </mc:AlternateContent>
        <mc:AlternateContent xmlns:mc="http://schemas.openxmlformats.org/markup-compatibility/2006">
          <mc:Choice Requires="x14">
            <control shapeId="1137" r:id="rId73" name="Check Box 113">
              <controlPr defaultSize="0" autoFill="0" autoLine="0" autoPict="0">
                <anchor moveWithCells="1">
                  <from>
                    <xdr:col>3</xdr:col>
                    <xdr:colOff>209550</xdr:colOff>
                    <xdr:row>94</xdr:row>
                    <xdr:rowOff>163830</xdr:rowOff>
                  </from>
                  <to>
                    <xdr:col>3</xdr:col>
                    <xdr:colOff>514350</xdr:colOff>
                    <xdr:row>96</xdr:row>
                    <xdr:rowOff>0</xdr:rowOff>
                  </to>
                </anchor>
              </controlPr>
            </control>
          </mc:Choice>
        </mc:AlternateContent>
        <mc:AlternateContent xmlns:mc="http://schemas.openxmlformats.org/markup-compatibility/2006">
          <mc:Choice Requires="x14">
            <control shapeId="1138" r:id="rId74" name="Check Box 114">
              <controlPr defaultSize="0" autoFill="0" autoLine="0" autoPict="0">
                <anchor moveWithCells="1">
                  <from>
                    <xdr:col>3</xdr:col>
                    <xdr:colOff>209550</xdr:colOff>
                    <xdr:row>95</xdr:row>
                    <xdr:rowOff>163830</xdr:rowOff>
                  </from>
                  <to>
                    <xdr:col>3</xdr:col>
                    <xdr:colOff>514350</xdr:colOff>
                    <xdr:row>97</xdr:row>
                    <xdr:rowOff>0</xdr:rowOff>
                  </to>
                </anchor>
              </controlPr>
            </control>
          </mc:Choice>
        </mc:AlternateContent>
        <mc:AlternateContent xmlns:mc="http://schemas.openxmlformats.org/markup-compatibility/2006">
          <mc:Choice Requires="x14">
            <control shapeId="1139" r:id="rId75" name="Check Box 115">
              <controlPr defaultSize="0" autoFill="0" autoLine="0" autoPict="0">
                <anchor moveWithCells="1">
                  <from>
                    <xdr:col>3</xdr:col>
                    <xdr:colOff>220980</xdr:colOff>
                    <xdr:row>96</xdr:row>
                    <xdr:rowOff>182880</xdr:rowOff>
                  </from>
                  <to>
                    <xdr:col>3</xdr:col>
                    <xdr:colOff>525780</xdr:colOff>
                    <xdr:row>98</xdr:row>
                    <xdr:rowOff>19050</xdr:rowOff>
                  </to>
                </anchor>
              </controlPr>
            </control>
          </mc:Choice>
        </mc:AlternateContent>
        <mc:AlternateContent xmlns:mc="http://schemas.openxmlformats.org/markup-compatibility/2006">
          <mc:Choice Requires="x14">
            <control shapeId="1140" r:id="rId76" name="Check Box 116">
              <controlPr defaultSize="0" autoFill="0" autoLine="0" autoPict="0">
                <anchor moveWithCells="1">
                  <from>
                    <xdr:col>8</xdr:col>
                    <xdr:colOff>220980</xdr:colOff>
                    <xdr:row>84</xdr:row>
                    <xdr:rowOff>182880</xdr:rowOff>
                  </from>
                  <to>
                    <xdr:col>8</xdr:col>
                    <xdr:colOff>525780</xdr:colOff>
                    <xdr:row>86</xdr:row>
                    <xdr:rowOff>19050</xdr:rowOff>
                  </to>
                </anchor>
              </controlPr>
            </control>
          </mc:Choice>
        </mc:AlternateContent>
        <mc:AlternateContent xmlns:mc="http://schemas.openxmlformats.org/markup-compatibility/2006">
          <mc:Choice Requires="x14">
            <control shapeId="1141" r:id="rId77" name="Check Box 117">
              <controlPr defaultSize="0" autoFill="0" autoLine="0" autoPict="0">
                <anchor moveWithCells="1">
                  <from>
                    <xdr:col>8</xdr:col>
                    <xdr:colOff>220980</xdr:colOff>
                    <xdr:row>85</xdr:row>
                    <xdr:rowOff>182880</xdr:rowOff>
                  </from>
                  <to>
                    <xdr:col>8</xdr:col>
                    <xdr:colOff>525780</xdr:colOff>
                    <xdr:row>87</xdr:row>
                    <xdr:rowOff>19050</xdr:rowOff>
                  </to>
                </anchor>
              </controlPr>
            </control>
          </mc:Choice>
        </mc:AlternateContent>
        <mc:AlternateContent xmlns:mc="http://schemas.openxmlformats.org/markup-compatibility/2006">
          <mc:Choice Requires="x14">
            <control shapeId="1142" r:id="rId78" name="Check Box 118">
              <controlPr defaultSize="0" autoFill="0" autoLine="0" autoPict="0">
                <anchor moveWithCells="1">
                  <from>
                    <xdr:col>8</xdr:col>
                    <xdr:colOff>220980</xdr:colOff>
                    <xdr:row>86</xdr:row>
                    <xdr:rowOff>182880</xdr:rowOff>
                  </from>
                  <to>
                    <xdr:col>8</xdr:col>
                    <xdr:colOff>525780</xdr:colOff>
                    <xdr:row>88</xdr:row>
                    <xdr:rowOff>19050</xdr:rowOff>
                  </to>
                </anchor>
              </controlPr>
            </control>
          </mc:Choice>
        </mc:AlternateContent>
        <mc:AlternateContent xmlns:mc="http://schemas.openxmlformats.org/markup-compatibility/2006">
          <mc:Choice Requires="x14">
            <control shapeId="1143" r:id="rId79" name="Check Box 119">
              <controlPr defaultSize="0" autoFill="0" autoLine="0" autoPict="0">
                <anchor moveWithCells="1">
                  <from>
                    <xdr:col>8</xdr:col>
                    <xdr:colOff>220980</xdr:colOff>
                    <xdr:row>87</xdr:row>
                    <xdr:rowOff>182880</xdr:rowOff>
                  </from>
                  <to>
                    <xdr:col>8</xdr:col>
                    <xdr:colOff>525780</xdr:colOff>
                    <xdr:row>89</xdr:row>
                    <xdr:rowOff>19050</xdr:rowOff>
                  </to>
                </anchor>
              </controlPr>
            </control>
          </mc:Choice>
        </mc:AlternateContent>
        <mc:AlternateContent xmlns:mc="http://schemas.openxmlformats.org/markup-compatibility/2006">
          <mc:Choice Requires="x14">
            <control shapeId="1144" r:id="rId80" name="Check Box 120">
              <controlPr defaultSize="0" autoFill="0" autoLine="0" autoPict="0">
                <anchor moveWithCells="1">
                  <from>
                    <xdr:col>8</xdr:col>
                    <xdr:colOff>220980</xdr:colOff>
                    <xdr:row>88</xdr:row>
                    <xdr:rowOff>182880</xdr:rowOff>
                  </from>
                  <to>
                    <xdr:col>8</xdr:col>
                    <xdr:colOff>525780</xdr:colOff>
                    <xdr:row>90</xdr:row>
                    <xdr:rowOff>19050</xdr:rowOff>
                  </to>
                </anchor>
              </controlPr>
            </control>
          </mc:Choice>
        </mc:AlternateContent>
        <mc:AlternateContent xmlns:mc="http://schemas.openxmlformats.org/markup-compatibility/2006">
          <mc:Choice Requires="x14">
            <control shapeId="1145" r:id="rId81" name="Check Box 121">
              <controlPr defaultSize="0" autoFill="0" autoLine="0" autoPict="0">
                <anchor moveWithCells="1">
                  <from>
                    <xdr:col>8</xdr:col>
                    <xdr:colOff>220980</xdr:colOff>
                    <xdr:row>89</xdr:row>
                    <xdr:rowOff>182880</xdr:rowOff>
                  </from>
                  <to>
                    <xdr:col>8</xdr:col>
                    <xdr:colOff>525780</xdr:colOff>
                    <xdr:row>91</xdr:row>
                    <xdr:rowOff>19050</xdr:rowOff>
                  </to>
                </anchor>
              </controlPr>
            </control>
          </mc:Choice>
        </mc:AlternateContent>
        <mc:AlternateContent xmlns:mc="http://schemas.openxmlformats.org/markup-compatibility/2006">
          <mc:Choice Requires="x14">
            <control shapeId="1146" r:id="rId82" name="Check Box 122">
              <controlPr defaultSize="0" autoFill="0" autoLine="0" autoPict="0">
                <anchor moveWithCells="1">
                  <from>
                    <xdr:col>8</xdr:col>
                    <xdr:colOff>220980</xdr:colOff>
                    <xdr:row>90</xdr:row>
                    <xdr:rowOff>182880</xdr:rowOff>
                  </from>
                  <to>
                    <xdr:col>8</xdr:col>
                    <xdr:colOff>525780</xdr:colOff>
                    <xdr:row>92</xdr:row>
                    <xdr:rowOff>19050</xdr:rowOff>
                  </to>
                </anchor>
              </controlPr>
            </control>
          </mc:Choice>
        </mc:AlternateContent>
        <mc:AlternateContent xmlns:mc="http://schemas.openxmlformats.org/markup-compatibility/2006">
          <mc:Choice Requires="x14">
            <control shapeId="1147" r:id="rId83" name="Check Box 123">
              <controlPr defaultSize="0" autoFill="0" autoLine="0" autoPict="0">
                <anchor moveWithCells="1">
                  <from>
                    <xdr:col>8</xdr:col>
                    <xdr:colOff>220980</xdr:colOff>
                    <xdr:row>91</xdr:row>
                    <xdr:rowOff>182880</xdr:rowOff>
                  </from>
                  <to>
                    <xdr:col>8</xdr:col>
                    <xdr:colOff>525780</xdr:colOff>
                    <xdr:row>93</xdr:row>
                    <xdr:rowOff>19050</xdr:rowOff>
                  </to>
                </anchor>
              </controlPr>
            </control>
          </mc:Choice>
        </mc:AlternateContent>
        <mc:AlternateContent xmlns:mc="http://schemas.openxmlformats.org/markup-compatibility/2006">
          <mc:Choice Requires="x14">
            <control shapeId="1148" r:id="rId84" name="Check Box 124">
              <controlPr defaultSize="0" autoFill="0" autoLine="0" autoPict="0">
                <anchor moveWithCells="1">
                  <from>
                    <xdr:col>8</xdr:col>
                    <xdr:colOff>220980</xdr:colOff>
                    <xdr:row>92</xdr:row>
                    <xdr:rowOff>182880</xdr:rowOff>
                  </from>
                  <to>
                    <xdr:col>8</xdr:col>
                    <xdr:colOff>525780</xdr:colOff>
                    <xdr:row>94</xdr:row>
                    <xdr:rowOff>19050</xdr:rowOff>
                  </to>
                </anchor>
              </controlPr>
            </control>
          </mc:Choice>
        </mc:AlternateContent>
        <mc:AlternateContent xmlns:mc="http://schemas.openxmlformats.org/markup-compatibility/2006">
          <mc:Choice Requires="x14">
            <control shapeId="1149" r:id="rId85" name="Check Box 125">
              <controlPr defaultSize="0" autoFill="0" autoLine="0" autoPict="0">
                <anchor moveWithCells="1">
                  <from>
                    <xdr:col>8</xdr:col>
                    <xdr:colOff>220980</xdr:colOff>
                    <xdr:row>93</xdr:row>
                    <xdr:rowOff>182880</xdr:rowOff>
                  </from>
                  <to>
                    <xdr:col>8</xdr:col>
                    <xdr:colOff>525780</xdr:colOff>
                    <xdr:row>95</xdr:row>
                    <xdr:rowOff>19050</xdr:rowOff>
                  </to>
                </anchor>
              </controlPr>
            </control>
          </mc:Choice>
        </mc:AlternateContent>
        <mc:AlternateContent xmlns:mc="http://schemas.openxmlformats.org/markup-compatibility/2006">
          <mc:Choice Requires="x14">
            <control shapeId="1150" r:id="rId86" name="Check Box 126">
              <controlPr defaultSize="0" autoFill="0" autoLine="0" autoPict="0">
                <anchor moveWithCells="1">
                  <from>
                    <xdr:col>8</xdr:col>
                    <xdr:colOff>220980</xdr:colOff>
                    <xdr:row>94</xdr:row>
                    <xdr:rowOff>182880</xdr:rowOff>
                  </from>
                  <to>
                    <xdr:col>8</xdr:col>
                    <xdr:colOff>525780</xdr:colOff>
                    <xdr:row>96</xdr:row>
                    <xdr:rowOff>19050</xdr:rowOff>
                  </to>
                </anchor>
              </controlPr>
            </control>
          </mc:Choice>
        </mc:AlternateContent>
        <mc:AlternateContent xmlns:mc="http://schemas.openxmlformats.org/markup-compatibility/2006">
          <mc:Choice Requires="x14">
            <control shapeId="1151" r:id="rId87" name="Check Box 127">
              <controlPr defaultSize="0" autoFill="0" autoLine="0" autoPict="0">
                <anchor moveWithCells="1">
                  <from>
                    <xdr:col>8</xdr:col>
                    <xdr:colOff>220980</xdr:colOff>
                    <xdr:row>95</xdr:row>
                    <xdr:rowOff>182880</xdr:rowOff>
                  </from>
                  <to>
                    <xdr:col>8</xdr:col>
                    <xdr:colOff>525780</xdr:colOff>
                    <xdr:row>97</xdr:row>
                    <xdr:rowOff>19050</xdr:rowOff>
                  </to>
                </anchor>
              </controlPr>
            </control>
          </mc:Choice>
        </mc:AlternateContent>
        <mc:AlternateContent xmlns:mc="http://schemas.openxmlformats.org/markup-compatibility/2006">
          <mc:Choice Requires="x14">
            <control shapeId="1156" r:id="rId88" name="Check Box 132">
              <controlPr defaultSize="0" autoFill="0" autoLine="0" autoPict="0">
                <anchor moveWithCells="1">
                  <from>
                    <xdr:col>10</xdr:col>
                    <xdr:colOff>201930</xdr:colOff>
                    <xdr:row>59</xdr:row>
                    <xdr:rowOff>163830</xdr:rowOff>
                  </from>
                  <to>
                    <xdr:col>10</xdr:col>
                    <xdr:colOff>506730</xdr:colOff>
                    <xdr:row>61</xdr:row>
                    <xdr:rowOff>0</xdr:rowOff>
                  </to>
                </anchor>
              </controlPr>
            </control>
          </mc:Choice>
        </mc:AlternateContent>
        <mc:AlternateContent xmlns:mc="http://schemas.openxmlformats.org/markup-compatibility/2006">
          <mc:Choice Requires="x14">
            <control shapeId="1157" r:id="rId89" name="Check Box 133">
              <controlPr defaultSize="0" autoFill="0" autoLine="0" autoPict="0">
                <anchor moveWithCells="1">
                  <from>
                    <xdr:col>10</xdr:col>
                    <xdr:colOff>201930</xdr:colOff>
                    <xdr:row>60</xdr:row>
                    <xdr:rowOff>163830</xdr:rowOff>
                  </from>
                  <to>
                    <xdr:col>10</xdr:col>
                    <xdr:colOff>506730</xdr:colOff>
                    <xdr:row>62</xdr:row>
                    <xdr:rowOff>0</xdr:rowOff>
                  </to>
                </anchor>
              </controlPr>
            </control>
          </mc:Choice>
        </mc:AlternateContent>
        <mc:AlternateContent xmlns:mc="http://schemas.openxmlformats.org/markup-compatibility/2006">
          <mc:Choice Requires="x14">
            <control shapeId="1158" r:id="rId90" name="Check Box 134">
              <controlPr defaultSize="0" autoFill="0" autoLine="0" autoPict="0">
                <anchor moveWithCells="1">
                  <from>
                    <xdr:col>10</xdr:col>
                    <xdr:colOff>201930</xdr:colOff>
                    <xdr:row>61</xdr:row>
                    <xdr:rowOff>163830</xdr:rowOff>
                  </from>
                  <to>
                    <xdr:col>10</xdr:col>
                    <xdr:colOff>506730</xdr:colOff>
                    <xdr:row>63</xdr:row>
                    <xdr:rowOff>0</xdr:rowOff>
                  </to>
                </anchor>
              </controlPr>
            </control>
          </mc:Choice>
        </mc:AlternateContent>
        <mc:AlternateContent xmlns:mc="http://schemas.openxmlformats.org/markup-compatibility/2006">
          <mc:Choice Requires="x14">
            <control shapeId="1159" r:id="rId91" name="Check Box 135">
              <controlPr defaultSize="0" autoFill="0" autoLine="0" autoPict="0">
                <anchor moveWithCells="1">
                  <from>
                    <xdr:col>10</xdr:col>
                    <xdr:colOff>201930</xdr:colOff>
                    <xdr:row>62</xdr:row>
                    <xdr:rowOff>163830</xdr:rowOff>
                  </from>
                  <to>
                    <xdr:col>10</xdr:col>
                    <xdr:colOff>506730</xdr:colOff>
                    <xdr:row>64</xdr:row>
                    <xdr:rowOff>0</xdr:rowOff>
                  </to>
                </anchor>
              </controlPr>
            </control>
          </mc:Choice>
        </mc:AlternateContent>
        <mc:AlternateContent xmlns:mc="http://schemas.openxmlformats.org/markup-compatibility/2006">
          <mc:Choice Requires="x14">
            <control shapeId="1160" r:id="rId92" name="Check Box 136">
              <controlPr defaultSize="0" autoFill="0" autoLine="0" autoPict="0">
                <anchor moveWithCells="1">
                  <from>
                    <xdr:col>11</xdr:col>
                    <xdr:colOff>201930</xdr:colOff>
                    <xdr:row>59</xdr:row>
                    <xdr:rowOff>163830</xdr:rowOff>
                  </from>
                  <to>
                    <xdr:col>11</xdr:col>
                    <xdr:colOff>506730</xdr:colOff>
                    <xdr:row>61</xdr:row>
                    <xdr:rowOff>0</xdr:rowOff>
                  </to>
                </anchor>
              </controlPr>
            </control>
          </mc:Choice>
        </mc:AlternateContent>
        <mc:AlternateContent xmlns:mc="http://schemas.openxmlformats.org/markup-compatibility/2006">
          <mc:Choice Requires="x14">
            <control shapeId="1161" r:id="rId93" name="Check Box 137">
              <controlPr defaultSize="0" autoFill="0" autoLine="0" autoPict="0">
                <anchor moveWithCells="1">
                  <from>
                    <xdr:col>11</xdr:col>
                    <xdr:colOff>201930</xdr:colOff>
                    <xdr:row>60</xdr:row>
                    <xdr:rowOff>163830</xdr:rowOff>
                  </from>
                  <to>
                    <xdr:col>11</xdr:col>
                    <xdr:colOff>506730</xdr:colOff>
                    <xdr:row>62</xdr:row>
                    <xdr:rowOff>0</xdr:rowOff>
                  </to>
                </anchor>
              </controlPr>
            </control>
          </mc:Choice>
        </mc:AlternateContent>
        <mc:AlternateContent xmlns:mc="http://schemas.openxmlformats.org/markup-compatibility/2006">
          <mc:Choice Requires="x14">
            <control shapeId="1162" r:id="rId94" name="Check Box 138">
              <controlPr defaultSize="0" autoFill="0" autoLine="0" autoPict="0">
                <anchor moveWithCells="1">
                  <from>
                    <xdr:col>11</xdr:col>
                    <xdr:colOff>201930</xdr:colOff>
                    <xdr:row>61</xdr:row>
                    <xdr:rowOff>163830</xdr:rowOff>
                  </from>
                  <to>
                    <xdr:col>11</xdr:col>
                    <xdr:colOff>506730</xdr:colOff>
                    <xdr:row>63</xdr:row>
                    <xdr:rowOff>0</xdr:rowOff>
                  </to>
                </anchor>
              </controlPr>
            </control>
          </mc:Choice>
        </mc:AlternateContent>
        <mc:AlternateContent xmlns:mc="http://schemas.openxmlformats.org/markup-compatibility/2006">
          <mc:Choice Requires="x14">
            <control shapeId="1163" r:id="rId95" name="Check Box 139">
              <controlPr defaultSize="0" autoFill="0" autoLine="0" autoPict="0">
                <anchor moveWithCells="1">
                  <from>
                    <xdr:col>11</xdr:col>
                    <xdr:colOff>201930</xdr:colOff>
                    <xdr:row>62</xdr:row>
                    <xdr:rowOff>163830</xdr:rowOff>
                  </from>
                  <to>
                    <xdr:col>11</xdr:col>
                    <xdr:colOff>506730</xdr:colOff>
                    <xdr:row>64</xdr:row>
                    <xdr:rowOff>0</xdr:rowOff>
                  </to>
                </anchor>
              </controlPr>
            </control>
          </mc:Choice>
        </mc:AlternateContent>
        <mc:AlternateContent xmlns:mc="http://schemas.openxmlformats.org/markup-compatibility/2006">
          <mc:Choice Requires="x14">
            <control shapeId="1164" r:id="rId96" name="Check Box 140">
              <controlPr defaultSize="0" autoFill="0" autoLine="0" autoPict="0">
                <anchor moveWithCells="1">
                  <from>
                    <xdr:col>12</xdr:col>
                    <xdr:colOff>201930</xdr:colOff>
                    <xdr:row>59</xdr:row>
                    <xdr:rowOff>163830</xdr:rowOff>
                  </from>
                  <to>
                    <xdr:col>12</xdr:col>
                    <xdr:colOff>506730</xdr:colOff>
                    <xdr:row>61</xdr:row>
                    <xdr:rowOff>0</xdr:rowOff>
                  </to>
                </anchor>
              </controlPr>
            </control>
          </mc:Choice>
        </mc:AlternateContent>
        <mc:AlternateContent xmlns:mc="http://schemas.openxmlformats.org/markup-compatibility/2006">
          <mc:Choice Requires="x14">
            <control shapeId="1165" r:id="rId97" name="Check Box 141">
              <controlPr defaultSize="0" autoFill="0" autoLine="0" autoPict="0">
                <anchor moveWithCells="1">
                  <from>
                    <xdr:col>12</xdr:col>
                    <xdr:colOff>201930</xdr:colOff>
                    <xdr:row>60</xdr:row>
                    <xdr:rowOff>163830</xdr:rowOff>
                  </from>
                  <to>
                    <xdr:col>12</xdr:col>
                    <xdr:colOff>506730</xdr:colOff>
                    <xdr:row>62</xdr:row>
                    <xdr:rowOff>0</xdr:rowOff>
                  </to>
                </anchor>
              </controlPr>
            </control>
          </mc:Choice>
        </mc:AlternateContent>
        <mc:AlternateContent xmlns:mc="http://schemas.openxmlformats.org/markup-compatibility/2006">
          <mc:Choice Requires="x14">
            <control shapeId="1166" r:id="rId98" name="Check Box 142">
              <controlPr defaultSize="0" autoFill="0" autoLine="0" autoPict="0">
                <anchor moveWithCells="1">
                  <from>
                    <xdr:col>13</xdr:col>
                    <xdr:colOff>201930</xdr:colOff>
                    <xdr:row>59</xdr:row>
                    <xdr:rowOff>163830</xdr:rowOff>
                  </from>
                  <to>
                    <xdr:col>13</xdr:col>
                    <xdr:colOff>506730</xdr:colOff>
                    <xdr:row>61</xdr:row>
                    <xdr:rowOff>0</xdr:rowOff>
                  </to>
                </anchor>
              </controlPr>
            </control>
          </mc:Choice>
        </mc:AlternateContent>
        <mc:AlternateContent xmlns:mc="http://schemas.openxmlformats.org/markup-compatibility/2006">
          <mc:Choice Requires="x14">
            <control shapeId="1167" r:id="rId99" name="Check Box 143">
              <controlPr defaultSize="0" autoFill="0" autoLine="0" autoPict="0">
                <anchor moveWithCells="1">
                  <from>
                    <xdr:col>13</xdr:col>
                    <xdr:colOff>201930</xdr:colOff>
                    <xdr:row>60</xdr:row>
                    <xdr:rowOff>163830</xdr:rowOff>
                  </from>
                  <to>
                    <xdr:col>13</xdr:col>
                    <xdr:colOff>506730</xdr:colOff>
                    <xdr:row>62</xdr:row>
                    <xdr:rowOff>0</xdr:rowOff>
                  </to>
                </anchor>
              </controlPr>
            </control>
          </mc:Choice>
        </mc:AlternateContent>
        <mc:AlternateContent xmlns:mc="http://schemas.openxmlformats.org/markup-compatibility/2006">
          <mc:Choice Requires="x14">
            <control shapeId="1168" r:id="rId100" name="Check Box 144">
              <controlPr defaultSize="0" autoFill="0" autoLine="0" autoPict="0">
                <anchor moveWithCells="1">
                  <from>
                    <xdr:col>12</xdr:col>
                    <xdr:colOff>201930</xdr:colOff>
                    <xdr:row>61</xdr:row>
                    <xdr:rowOff>163830</xdr:rowOff>
                  </from>
                  <to>
                    <xdr:col>12</xdr:col>
                    <xdr:colOff>506730</xdr:colOff>
                    <xdr:row>63</xdr:row>
                    <xdr:rowOff>0</xdr:rowOff>
                  </to>
                </anchor>
              </controlPr>
            </control>
          </mc:Choice>
        </mc:AlternateContent>
        <mc:AlternateContent xmlns:mc="http://schemas.openxmlformats.org/markup-compatibility/2006">
          <mc:Choice Requires="x14">
            <control shapeId="1169" r:id="rId101" name="Check Box 145">
              <controlPr defaultSize="0" autoFill="0" autoLine="0" autoPict="0">
                <anchor moveWithCells="1">
                  <from>
                    <xdr:col>13</xdr:col>
                    <xdr:colOff>201930</xdr:colOff>
                    <xdr:row>61</xdr:row>
                    <xdr:rowOff>163830</xdr:rowOff>
                  </from>
                  <to>
                    <xdr:col>13</xdr:col>
                    <xdr:colOff>506730</xdr:colOff>
                    <xdr:row>63</xdr:row>
                    <xdr:rowOff>0</xdr:rowOff>
                  </to>
                </anchor>
              </controlPr>
            </control>
          </mc:Choice>
        </mc:AlternateContent>
        <mc:AlternateContent xmlns:mc="http://schemas.openxmlformats.org/markup-compatibility/2006">
          <mc:Choice Requires="x14">
            <control shapeId="1170" r:id="rId102" name="Check Box 146">
              <controlPr defaultSize="0" autoFill="0" autoLine="0" autoPict="0">
                <anchor moveWithCells="1">
                  <from>
                    <xdr:col>12</xdr:col>
                    <xdr:colOff>201930</xdr:colOff>
                    <xdr:row>62</xdr:row>
                    <xdr:rowOff>163830</xdr:rowOff>
                  </from>
                  <to>
                    <xdr:col>12</xdr:col>
                    <xdr:colOff>506730</xdr:colOff>
                    <xdr:row>64</xdr:row>
                    <xdr:rowOff>0</xdr:rowOff>
                  </to>
                </anchor>
              </controlPr>
            </control>
          </mc:Choice>
        </mc:AlternateContent>
        <mc:AlternateContent xmlns:mc="http://schemas.openxmlformats.org/markup-compatibility/2006">
          <mc:Choice Requires="x14">
            <control shapeId="1171" r:id="rId103" name="Check Box 147">
              <controlPr defaultSize="0" autoFill="0" autoLine="0" autoPict="0">
                <anchor moveWithCells="1">
                  <from>
                    <xdr:col>13</xdr:col>
                    <xdr:colOff>201930</xdr:colOff>
                    <xdr:row>62</xdr:row>
                    <xdr:rowOff>163830</xdr:rowOff>
                  </from>
                  <to>
                    <xdr:col>13</xdr:col>
                    <xdr:colOff>506730</xdr:colOff>
                    <xdr:row>64</xdr:row>
                    <xdr:rowOff>0</xdr:rowOff>
                  </to>
                </anchor>
              </controlPr>
            </control>
          </mc:Choice>
        </mc:AlternateContent>
        <mc:AlternateContent xmlns:mc="http://schemas.openxmlformats.org/markup-compatibility/2006">
          <mc:Choice Requires="x14">
            <control shapeId="1172" r:id="rId104" name="Check Box 148">
              <controlPr defaultSize="0" autoFill="0" autoLine="0" autoPict="0">
                <anchor moveWithCells="1">
                  <from>
                    <xdr:col>12</xdr:col>
                    <xdr:colOff>201930</xdr:colOff>
                    <xdr:row>64</xdr:row>
                    <xdr:rowOff>163830</xdr:rowOff>
                  </from>
                  <to>
                    <xdr:col>12</xdr:col>
                    <xdr:colOff>506730</xdr:colOff>
                    <xdr:row>66</xdr:row>
                    <xdr:rowOff>0</xdr:rowOff>
                  </to>
                </anchor>
              </controlPr>
            </control>
          </mc:Choice>
        </mc:AlternateContent>
        <mc:AlternateContent xmlns:mc="http://schemas.openxmlformats.org/markup-compatibility/2006">
          <mc:Choice Requires="x14">
            <control shapeId="1173" r:id="rId105" name="Check Box 149">
              <controlPr defaultSize="0" autoFill="0" autoLine="0" autoPict="0">
                <anchor moveWithCells="1">
                  <from>
                    <xdr:col>12</xdr:col>
                    <xdr:colOff>201930</xdr:colOff>
                    <xdr:row>65</xdr:row>
                    <xdr:rowOff>163830</xdr:rowOff>
                  </from>
                  <to>
                    <xdr:col>12</xdr:col>
                    <xdr:colOff>506730</xdr:colOff>
                    <xdr:row>67</xdr:row>
                    <xdr:rowOff>0</xdr:rowOff>
                  </to>
                </anchor>
              </controlPr>
            </control>
          </mc:Choice>
        </mc:AlternateContent>
        <mc:AlternateContent xmlns:mc="http://schemas.openxmlformats.org/markup-compatibility/2006">
          <mc:Choice Requires="x14">
            <control shapeId="1174" r:id="rId106" name="Check Box 150">
              <controlPr defaultSize="0" autoFill="0" autoLine="0" autoPict="0">
                <anchor moveWithCells="1">
                  <from>
                    <xdr:col>12</xdr:col>
                    <xdr:colOff>201930</xdr:colOff>
                    <xdr:row>66</xdr:row>
                    <xdr:rowOff>163830</xdr:rowOff>
                  </from>
                  <to>
                    <xdr:col>12</xdr:col>
                    <xdr:colOff>506730</xdr:colOff>
                    <xdr:row>68</xdr:row>
                    <xdr:rowOff>0</xdr:rowOff>
                  </to>
                </anchor>
              </controlPr>
            </control>
          </mc:Choice>
        </mc:AlternateContent>
        <mc:AlternateContent xmlns:mc="http://schemas.openxmlformats.org/markup-compatibility/2006">
          <mc:Choice Requires="x14">
            <control shapeId="1175" r:id="rId107" name="Check Box 151">
              <controlPr defaultSize="0" autoFill="0" autoLine="0" autoPict="0">
                <anchor moveWithCells="1">
                  <from>
                    <xdr:col>13</xdr:col>
                    <xdr:colOff>201930</xdr:colOff>
                    <xdr:row>64</xdr:row>
                    <xdr:rowOff>163830</xdr:rowOff>
                  </from>
                  <to>
                    <xdr:col>13</xdr:col>
                    <xdr:colOff>506730</xdr:colOff>
                    <xdr:row>66</xdr:row>
                    <xdr:rowOff>0</xdr:rowOff>
                  </to>
                </anchor>
              </controlPr>
            </control>
          </mc:Choice>
        </mc:AlternateContent>
        <mc:AlternateContent xmlns:mc="http://schemas.openxmlformats.org/markup-compatibility/2006">
          <mc:Choice Requires="x14">
            <control shapeId="1176" r:id="rId108" name="Check Box 152">
              <controlPr defaultSize="0" autoFill="0" autoLine="0" autoPict="0">
                <anchor moveWithCells="1">
                  <from>
                    <xdr:col>13</xdr:col>
                    <xdr:colOff>201930</xdr:colOff>
                    <xdr:row>65</xdr:row>
                    <xdr:rowOff>163830</xdr:rowOff>
                  </from>
                  <to>
                    <xdr:col>13</xdr:col>
                    <xdr:colOff>506730</xdr:colOff>
                    <xdr:row>67</xdr:row>
                    <xdr:rowOff>0</xdr:rowOff>
                  </to>
                </anchor>
              </controlPr>
            </control>
          </mc:Choice>
        </mc:AlternateContent>
        <mc:AlternateContent xmlns:mc="http://schemas.openxmlformats.org/markup-compatibility/2006">
          <mc:Choice Requires="x14">
            <control shapeId="1177" r:id="rId109" name="Check Box 153">
              <controlPr defaultSize="0" autoFill="0" autoLine="0" autoPict="0">
                <anchor moveWithCells="1">
                  <from>
                    <xdr:col>13</xdr:col>
                    <xdr:colOff>201930</xdr:colOff>
                    <xdr:row>66</xdr:row>
                    <xdr:rowOff>163830</xdr:rowOff>
                  </from>
                  <to>
                    <xdr:col>13</xdr:col>
                    <xdr:colOff>506730</xdr:colOff>
                    <xdr:row>68</xdr:row>
                    <xdr:rowOff>0</xdr:rowOff>
                  </to>
                </anchor>
              </controlPr>
            </control>
          </mc:Choice>
        </mc:AlternateContent>
        <mc:AlternateContent xmlns:mc="http://schemas.openxmlformats.org/markup-compatibility/2006">
          <mc:Choice Requires="x14">
            <control shapeId="1178" r:id="rId110" name="Check Box 154">
              <controlPr defaultSize="0" autoFill="0" autoLine="0" autoPict="0">
                <anchor moveWithCells="1">
                  <from>
                    <xdr:col>2</xdr:col>
                    <xdr:colOff>247650</xdr:colOff>
                    <xdr:row>57</xdr:row>
                    <xdr:rowOff>182880</xdr:rowOff>
                  </from>
                  <to>
                    <xdr:col>2</xdr:col>
                    <xdr:colOff>552450</xdr:colOff>
                    <xdr:row>59</xdr:row>
                    <xdr:rowOff>19050</xdr:rowOff>
                  </to>
                </anchor>
              </controlPr>
            </control>
          </mc:Choice>
        </mc:AlternateContent>
        <mc:AlternateContent xmlns:mc="http://schemas.openxmlformats.org/markup-compatibility/2006">
          <mc:Choice Requires="x14">
            <control shapeId="1179" r:id="rId111" name="Check Box 155">
              <controlPr defaultSize="0" autoFill="0" autoLine="0" autoPict="0">
                <anchor moveWithCells="1">
                  <from>
                    <xdr:col>2</xdr:col>
                    <xdr:colOff>247650</xdr:colOff>
                    <xdr:row>58</xdr:row>
                    <xdr:rowOff>182880</xdr:rowOff>
                  </from>
                  <to>
                    <xdr:col>2</xdr:col>
                    <xdr:colOff>552450</xdr:colOff>
                    <xdr:row>60</xdr:row>
                    <xdr:rowOff>19050</xdr:rowOff>
                  </to>
                </anchor>
              </controlPr>
            </control>
          </mc:Choice>
        </mc:AlternateContent>
        <mc:AlternateContent xmlns:mc="http://schemas.openxmlformats.org/markup-compatibility/2006">
          <mc:Choice Requires="x14">
            <control shapeId="1180" r:id="rId112" name="Check Box 156">
              <controlPr defaultSize="0" autoFill="0" autoLine="0" autoPict="0">
                <anchor moveWithCells="1">
                  <from>
                    <xdr:col>2</xdr:col>
                    <xdr:colOff>247650</xdr:colOff>
                    <xdr:row>59</xdr:row>
                    <xdr:rowOff>182880</xdr:rowOff>
                  </from>
                  <to>
                    <xdr:col>2</xdr:col>
                    <xdr:colOff>552450</xdr:colOff>
                    <xdr:row>61</xdr:row>
                    <xdr:rowOff>19050</xdr:rowOff>
                  </to>
                </anchor>
              </controlPr>
            </control>
          </mc:Choice>
        </mc:AlternateContent>
        <mc:AlternateContent xmlns:mc="http://schemas.openxmlformats.org/markup-compatibility/2006">
          <mc:Choice Requires="x14">
            <control shapeId="1181" r:id="rId113" name="Check Box 157">
              <controlPr defaultSize="0" autoFill="0" autoLine="0" autoPict="0">
                <anchor moveWithCells="1">
                  <from>
                    <xdr:col>2</xdr:col>
                    <xdr:colOff>247650</xdr:colOff>
                    <xdr:row>60</xdr:row>
                    <xdr:rowOff>182880</xdr:rowOff>
                  </from>
                  <to>
                    <xdr:col>2</xdr:col>
                    <xdr:colOff>552450</xdr:colOff>
                    <xdr:row>62</xdr:row>
                    <xdr:rowOff>19050</xdr:rowOff>
                  </to>
                </anchor>
              </controlPr>
            </control>
          </mc:Choice>
        </mc:AlternateContent>
        <mc:AlternateContent xmlns:mc="http://schemas.openxmlformats.org/markup-compatibility/2006">
          <mc:Choice Requires="x14">
            <control shapeId="1182" r:id="rId114" name="Check Box 158">
              <controlPr defaultSize="0" autoFill="0" autoLine="0" autoPict="0">
                <anchor moveWithCells="1">
                  <from>
                    <xdr:col>2</xdr:col>
                    <xdr:colOff>247650</xdr:colOff>
                    <xdr:row>61</xdr:row>
                    <xdr:rowOff>182880</xdr:rowOff>
                  </from>
                  <to>
                    <xdr:col>2</xdr:col>
                    <xdr:colOff>552450</xdr:colOff>
                    <xdr:row>63</xdr:row>
                    <xdr:rowOff>19050</xdr:rowOff>
                  </to>
                </anchor>
              </controlPr>
            </control>
          </mc:Choice>
        </mc:AlternateContent>
        <mc:AlternateContent xmlns:mc="http://schemas.openxmlformats.org/markup-compatibility/2006">
          <mc:Choice Requires="x14">
            <control shapeId="1183" r:id="rId115" name="Check Box 159">
              <controlPr defaultSize="0" autoFill="0" autoLine="0" autoPict="0">
                <anchor moveWithCells="1">
                  <from>
                    <xdr:col>2</xdr:col>
                    <xdr:colOff>247650</xdr:colOff>
                    <xdr:row>62</xdr:row>
                    <xdr:rowOff>182880</xdr:rowOff>
                  </from>
                  <to>
                    <xdr:col>2</xdr:col>
                    <xdr:colOff>552450</xdr:colOff>
                    <xdr:row>64</xdr:row>
                    <xdr:rowOff>19050</xdr:rowOff>
                  </to>
                </anchor>
              </controlPr>
            </control>
          </mc:Choice>
        </mc:AlternateContent>
        <mc:AlternateContent xmlns:mc="http://schemas.openxmlformats.org/markup-compatibility/2006">
          <mc:Choice Requires="x14">
            <control shapeId="1184" r:id="rId116" name="Check Box 160">
              <controlPr defaultSize="0" autoFill="0" autoLine="0" autoPict="0">
                <anchor moveWithCells="1">
                  <from>
                    <xdr:col>2</xdr:col>
                    <xdr:colOff>247650</xdr:colOff>
                    <xdr:row>63</xdr:row>
                    <xdr:rowOff>182880</xdr:rowOff>
                  </from>
                  <to>
                    <xdr:col>2</xdr:col>
                    <xdr:colOff>552450</xdr:colOff>
                    <xdr:row>65</xdr:row>
                    <xdr:rowOff>19050</xdr:rowOff>
                  </to>
                </anchor>
              </controlPr>
            </control>
          </mc:Choice>
        </mc:AlternateContent>
        <mc:AlternateContent xmlns:mc="http://schemas.openxmlformats.org/markup-compatibility/2006">
          <mc:Choice Requires="x14">
            <control shapeId="1185" r:id="rId117" name="Check Box 161">
              <controlPr defaultSize="0" autoFill="0" autoLine="0" autoPict="0">
                <anchor moveWithCells="1">
                  <from>
                    <xdr:col>2</xdr:col>
                    <xdr:colOff>247650</xdr:colOff>
                    <xdr:row>64</xdr:row>
                    <xdr:rowOff>182880</xdr:rowOff>
                  </from>
                  <to>
                    <xdr:col>2</xdr:col>
                    <xdr:colOff>552450</xdr:colOff>
                    <xdr:row>66</xdr:row>
                    <xdr:rowOff>19050</xdr:rowOff>
                  </to>
                </anchor>
              </controlPr>
            </control>
          </mc:Choice>
        </mc:AlternateContent>
        <mc:AlternateContent xmlns:mc="http://schemas.openxmlformats.org/markup-compatibility/2006">
          <mc:Choice Requires="x14">
            <control shapeId="1186" r:id="rId118" name="Check Box 162">
              <controlPr defaultSize="0" autoFill="0" autoLine="0" autoPict="0">
                <anchor moveWithCells="1">
                  <from>
                    <xdr:col>2</xdr:col>
                    <xdr:colOff>247650</xdr:colOff>
                    <xdr:row>65</xdr:row>
                    <xdr:rowOff>182880</xdr:rowOff>
                  </from>
                  <to>
                    <xdr:col>2</xdr:col>
                    <xdr:colOff>552450</xdr:colOff>
                    <xdr:row>67</xdr:row>
                    <xdr:rowOff>19050</xdr:rowOff>
                  </to>
                </anchor>
              </controlPr>
            </control>
          </mc:Choice>
        </mc:AlternateContent>
        <mc:AlternateContent xmlns:mc="http://schemas.openxmlformats.org/markup-compatibility/2006">
          <mc:Choice Requires="x14">
            <control shapeId="1187" r:id="rId119" name="Check Box 163">
              <controlPr defaultSize="0" autoFill="0" autoLine="0" autoPict="0">
                <anchor moveWithCells="1">
                  <from>
                    <xdr:col>2</xdr:col>
                    <xdr:colOff>247650</xdr:colOff>
                    <xdr:row>66</xdr:row>
                    <xdr:rowOff>182880</xdr:rowOff>
                  </from>
                  <to>
                    <xdr:col>2</xdr:col>
                    <xdr:colOff>552450</xdr:colOff>
                    <xdr:row>68</xdr:row>
                    <xdr:rowOff>19050</xdr:rowOff>
                  </to>
                </anchor>
              </controlPr>
            </control>
          </mc:Choice>
        </mc:AlternateContent>
        <mc:AlternateContent xmlns:mc="http://schemas.openxmlformats.org/markup-compatibility/2006">
          <mc:Choice Requires="x14">
            <control shapeId="1188" r:id="rId120" name="Check Box 164">
              <controlPr defaultSize="0" autoFill="0" autoLine="0" autoPict="0">
                <anchor moveWithCells="1">
                  <from>
                    <xdr:col>2</xdr:col>
                    <xdr:colOff>247650</xdr:colOff>
                    <xdr:row>67</xdr:row>
                    <xdr:rowOff>182880</xdr:rowOff>
                  </from>
                  <to>
                    <xdr:col>2</xdr:col>
                    <xdr:colOff>552450</xdr:colOff>
                    <xdr:row>69</xdr:row>
                    <xdr:rowOff>19050</xdr:rowOff>
                  </to>
                </anchor>
              </controlPr>
            </control>
          </mc:Choice>
        </mc:AlternateContent>
        <mc:AlternateContent xmlns:mc="http://schemas.openxmlformats.org/markup-compatibility/2006">
          <mc:Choice Requires="x14">
            <control shapeId="1189" r:id="rId121" name="Check Box 165">
              <controlPr defaultSize="0" autoFill="0" autoLine="0" autoPict="0">
                <anchor moveWithCells="1">
                  <from>
                    <xdr:col>2</xdr:col>
                    <xdr:colOff>247650</xdr:colOff>
                    <xdr:row>68</xdr:row>
                    <xdr:rowOff>182880</xdr:rowOff>
                  </from>
                  <to>
                    <xdr:col>2</xdr:col>
                    <xdr:colOff>552450</xdr:colOff>
                    <xdr:row>70</xdr:row>
                    <xdr:rowOff>19050</xdr:rowOff>
                  </to>
                </anchor>
              </controlPr>
            </control>
          </mc:Choice>
        </mc:AlternateContent>
        <mc:AlternateContent xmlns:mc="http://schemas.openxmlformats.org/markup-compatibility/2006">
          <mc:Choice Requires="x14">
            <control shapeId="1190" r:id="rId122" name="Check Box 166">
              <controlPr defaultSize="0" autoFill="0" autoLine="0" autoPict="0">
                <anchor moveWithCells="1">
                  <from>
                    <xdr:col>2</xdr:col>
                    <xdr:colOff>247650</xdr:colOff>
                    <xdr:row>69</xdr:row>
                    <xdr:rowOff>182880</xdr:rowOff>
                  </from>
                  <to>
                    <xdr:col>2</xdr:col>
                    <xdr:colOff>552450</xdr:colOff>
                    <xdr:row>71</xdr:row>
                    <xdr:rowOff>19050</xdr:rowOff>
                  </to>
                </anchor>
              </controlPr>
            </control>
          </mc:Choice>
        </mc:AlternateContent>
        <mc:AlternateContent xmlns:mc="http://schemas.openxmlformats.org/markup-compatibility/2006">
          <mc:Choice Requires="x14">
            <control shapeId="1191" r:id="rId123" name="Check Box 167">
              <controlPr defaultSize="0" autoFill="0" autoLine="0" autoPict="0">
                <anchor moveWithCells="1">
                  <from>
                    <xdr:col>8</xdr:col>
                    <xdr:colOff>209550</xdr:colOff>
                    <xdr:row>57</xdr:row>
                    <xdr:rowOff>182880</xdr:rowOff>
                  </from>
                  <to>
                    <xdr:col>8</xdr:col>
                    <xdr:colOff>514350</xdr:colOff>
                    <xdr:row>59</xdr:row>
                    <xdr:rowOff>19050</xdr:rowOff>
                  </to>
                </anchor>
              </controlPr>
            </control>
          </mc:Choice>
        </mc:AlternateContent>
        <mc:AlternateContent xmlns:mc="http://schemas.openxmlformats.org/markup-compatibility/2006">
          <mc:Choice Requires="x14">
            <control shapeId="1192" r:id="rId124" name="Check Box 168">
              <controlPr defaultSize="0" autoFill="0" autoLine="0" autoPict="0">
                <anchor moveWithCells="1">
                  <from>
                    <xdr:col>8</xdr:col>
                    <xdr:colOff>209550</xdr:colOff>
                    <xdr:row>58</xdr:row>
                    <xdr:rowOff>182880</xdr:rowOff>
                  </from>
                  <to>
                    <xdr:col>8</xdr:col>
                    <xdr:colOff>514350</xdr:colOff>
                    <xdr:row>60</xdr:row>
                    <xdr:rowOff>19050</xdr:rowOff>
                  </to>
                </anchor>
              </controlPr>
            </control>
          </mc:Choice>
        </mc:AlternateContent>
        <mc:AlternateContent xmlns:mc="http://schemas.openxmlformats.org/markup-compatibility/2006">
          <mc:Choice Requires="x14">
            <control shapeId="1193" r:id="rId125" name="Check Box 169">
              <controlPr defaultSize="0" autoFill="0" autoLine="0" autoPict="0">
                <anchor moveWithCells="1">
                  <from>
                    <xdr:col>8</xdr:col>
                    <xdr:colOff>209550</xdr:colOff>
                    <xdr:row>59</xdr:row>
                    <xdr:rowOff>182880</xdr:rowOff>
                  </from>
                  <to>
                    <xdr:col>8</xdr:col>
                    <xdr:colOff>514350</xdr:colOff>
                    <xdr:row>61</xdr:row>
                    <xdr:rowOff>19050</xdr:rowOff>
                  </to>
                </anchor>
              </controlPr>
            </control>
          </mc:Choice>
        </mc:AlternateContent>
        <mc:AlternateContent xmlns:mc="http://schemas.openxmlformats.org/markup-compatibility/2006">
          <mc:Choice Requires="x14">
            <control shapeId="1194" r:id="rId126" name="Check Box 170">
              <controlPr defaultSize="0" autoFill="0" autoLine="0" autoPict="0">
                <anchor moveWithCells="1">
                  <from>
                    <xdr:col>8</xdr:col>
                    <xdr:colOff>209550</xdr:colOff>
                    <xdr:row>60</xdr:row>
                    <xdr:rowOff>182880</xdr:rowOff>
                  </from>
                  <to>
                    <xdr:col>8</xdr:col>
                    <xdr:colOff>514350</xdr:colOff>
                    <xdr:row>62</xdr:row>
                    <xdr:rowOff>19050</xdr:rowOff>
                  </to>
                </anchor>
              </controlPr>
            </control>
          </mc:Choice>
        </mc:AlternateContent>
        <mc:AlternateContent xmlns:mc="http://schemas.openxmlformats.org/markup-compatibility/2006">
          <mc:Choice Requires="x14">
            <control shapeId="1195" r:id="rId127" name="Check Box 171">
              <controlPr defaultSize="0" autoFill="0" autoLine="0" autoPict="0">
                <anchor moveWithCells="1">
                  <from>
                    <xdr:col>8</xdr:col>
                    <xdr:colOff>209550</xdr:colOff>
                    <xdr:row>61</xdr:row>
                    <xdr:rowOff>182880</xdr:rowOff>
                  </from>
                  <to>
                    <xdr:col>8</xdr:col>
                    <xdr:colOff>514350</xdr:colOff>
                    <xdr:row>63</xdr:row>
                    <xdr:rowOff>19050</xdr:rowOff>
                  </to>
                </anchor>
              </controlPr>
            </control>
          </mc:Choice>
        </mc:AlternateContent>
        <mc:AlternateContent xmlns:mc="http://schemas.openxmlformats.org/markup-compatibility/2006">
          <mc:Choice Requires="x14">
            <control shapeId="1196" r:id="rId128" name="Check Box 172">
              <controlPr defaultSize="0" autoFill="0" autoLine="0" autoPict="0">
                <anchor moveWithCells="1">
                  <from>
                    <xdr:col>8</xdr:col>
                    <xdr:colOff>209550</xdr:colOff>
                    <xdr:row>62</xdr:row>
                    <xdr:rowOff>182880</xdr:rowOff>
                  </from>
                  <to>
                    <xdr:col>8</xdr:col>
                    <xdr:colOff>514350</xdr:colOff>
                    <xdr:row>64</xdr:row>
                    <xdr:rowOff>19050</xdr:rowOff>
                  </to>
                </anchor>
              </controlPr>
            </control>
          </mc:Choice>
        </mc:AlternateContent>
        <mc:AlternateContent xmlns:mc="http://schemas.openxmlformats.org/markup-compatibility/2006">
          <mc:Choice Requires="x14">
            <control shapeId="1197" r:id="rId129" name="Check Box 173">
              <controlPr defaultSize="0" autoFill="0" autoLine="0" autoPict="0">
                <anchor moveWithCells="1">
                  <from>
                    <xdr:col>8</xdr:col>
                    <xdr:colOff>209550</xdr:colOff>
                    <xdr:row>63</xdr:row>
                    <xdr:rowOff>182880</xdr:rowOff>
                  </from>
                  <to>
                    <xdr:col>8</xdr:col>
                    <xdr:colOff>514350</xdr:colOff>
                    <xdr:row>65</xdr:row>
                    <xdr:rowOff>19050</xdr:rowOff>
                  </to>
                </anchor>
              </controlPr>
            </control>
          </mc:Choice>
        </mc:AlternateContent>
        <mc:AlternateContent xmlns:mc="http://schemas.openxmlformats.org/markup-compatibility/2006">
          <mc:Choice Requires="x14">
            <control shapeId="1198" r:id="rId130" name="Check Box 174">
              <controlPr defaultSize="0" autoFill="0" autoLine="0" autoPict="0">
                <anchor moveWithCells="1">
                  <from>
                    <xdr:col>8</xdr:col>
                    <xdr:colOff>209550</xdr:colOff>
                    <xdr:row>64</xdr:row>
                    <xdr:rowOff>182880</xdr:rowOff>
                  </from>
                  <to>
                    <xdr:col>8</xdr:col>
                    <xdr:colOff>514350</xdr:colOff>
                    <xdr:row>66</xdr:row>
                    <xdr:rowOff>19050</xdr:rowOff>
                  </to>
                </anchor>
              </controlPr>
            </control>
          </mc:Choice>
        </mc:AlternateContent>
        <mc:AlternateContent xmlns:mc="http://schemas.openxmlformats.org/markup-compatibility/2006">
          <mc:Choice Requires="x14">
            <control shapeId="1199" r:id="rId131" name="Check Box 175">
              <controlPr defaultSize="0" autoFill="0" autoLine="0" autoPict="0">
                <anchor moveWithCells="1">
                  <from>
                    <xdr:col>8</xdr:col>
                    <xdr:colOff>209550</xdr:colOff>
                    <xdr:row>65</xdr:row>
                    <xdr:rowOff>182880</xdr:rowOff>
                  </from>
                  <to>
                    <xdr:col>8</xdr:col>
                    <xdr:colOff>514350</xdr:colOff>
                    <xdr:row>67</xdr:row>
                    <xdr:rowOff>19050</xdr:rowOff>
                  </to>
                </anchor>
              </controlPr>
            </control>
          </mc:Choice>
        </mc:AlternateContent>
        <mc:AlternateContent xmlns:mc="http://schemas.openxmlformats.org/markup-compatibility/2006">
          <mc:Choice Requires="x14">
            <control shapeId="1200" r:id="rId132" name="Check Box 176">
              <controlPr defaultSize="0" autoFill="0" autoLine="0" autoPict="0">
                <anchor moveWithCells="1">
                  <from>
                    <xdr:col>8</xdr:col>
                    <xdr:colOff>209550</xdr:colOff>
                    <xdr:row>66</xdr:row>
                    <xdr:rowOff>182880</xdr:rowOff>
                  </from>
                  <to>
                    <xdr:col>8</xdr:col>
                    <xdr:colOff>514350</xdr:colOff>
                    <xdr:row>68</xdr:row>
                    <xdr:rowOff>19050</xdr:rowOff>
                  </to>
                </anchor>
              </controlPr>
            </control>
          </mc:Choice>
        </mc:AlternateContent>
        <mc:AlternateContent xmlns:mc="http://schemas.openxmlformats.org/markup-compatibility/2006">
          <mc:Choice Requires="x14">
            <control shapeId="1201" r:id="rId133" name="Check Box 177">
              <controlPr defaultSize="0" autoFill="0" autoLine="0" autoPict="0">
                <anchor moveWithCells="1">
                  <from>
                    <xdr:col>8</xdr:col>
                    <xdr:colOff>209550</xdr:colOff>
                    <xdr:row>67</xdr:row>
                    <xdr:rowOff>182880</xdr:rowOff>
                  </from>
                  <to>
                    <xdr:col>8</xdr:col>
                    <xdr:colOff>514350</xdr:colOff>
                    <xdr:row>69</xdr:row>
                    <xdr:rowOff>19050</xdr:rowOff>
                  </to>
                </anchor>
              </controlPr>
            </control>
          </mc:Choice>
        </mc:AlternateContent>
        <mc:AlternateContent xmlns:mc="http://schemas.openxmlformats.org/markup-compatibility/2006">
          <mc:Choice Requires="x14">
            <control shapeId="1202" r:id="rId134" name="Check Box 178">
              <controlPr defaultSize="0" autoFill="0" autoLine="0" autoPict="0">
                <anchor moveWithCells="1">
                  <from>
                    <xdr:col>8</xdr:col>
                    <xdr:colOff>209550</xdr:colOff>
                    <xdr:row>68</xdr:row>
                    <xdr:rowOff>182880</xdr:rowOff>
                  </from>
                  <to>
                    <xdr:col>8</xdr:col>
                    <xdr:colOff>514350</xdr:colOff>
                    <xdr:row>70</xdr:row>
                    <xdr:rowOff>19050</xdr:rowOff>
                  </to>
                </anchor>
              </controlPr>
            </control>
          </mc:Choice>
        </mc:AlternateContent>
        <mc:AlternateContent xmlns:mc="http://schemas.openxmlformats.org/markup-compatibility/2006">
          <mc:Choice Requires="x14">
            <control shapeId="1203" r:id="rId135" name="Check Box 179">
              <controlPr defaultSize="0" autoFill="0" autoLine="0" autoPict="0">
                <anchor moveWithCells="1">
                  <from>
                    <xdr:col>8</xdr:col>
                    <xdr:colOff>209550</xdr:colOff>
                    <xdr:row>69</xdr:row>
                    <xdr:rowOff>182880</xdr:rowOff>
                  </from>
                  <to>
                    <xdr:col>8</xdr:col>
                    <xdr:colOff>514350</xdr:colOff>
                    <xdr:row>71</xdr:row>
                    <xdr:rowOff>19050</xdr:rowOff>
                  </to>
                </anchor>
              </controlPr>
            </control>
          </mc:Choice>
        </mc:AlternateContent>
        <mc:AlternateContent xmlns:mc="http://schemas.openxmlformats.org/markup-compatibility/2006">
          <mc:Choice Requires="x14">
            <control shapeId="1204" r:id="rId136" name="Check Box 180">
              <controlPr defaultSize="0" autoFill="0" autoLine="0" autoPict="0">
                <anchor moveWithCells="1">
                  <from>
                    <xdr:col>2</xdr:col>
                    <xdr:colOff>240030</xdr:colOff>
                    <xdr:row>72</xdr:row>
                    <xdr:rowOff>171450</xdr:rowOff>
                  </from>
                  <to>
                    <xdr:col>2</xdr:col>
                    <xdr:colOff>544830</xdr:colOff>
                    <xdr:row>74</xdr:row>
                    <xdr:rowOff>11430</xdr:rowOff>
                  </to>
                </anchor>
              </controlPr>
            </control>
          </mc:Choice>
        </mc:AlternateContent>
        <mc:AlternateContent xmlns:mc="http://schemas.openxmlformats.org/markup-compatibility/2006">
          <mc:Choice Requires="x14">
            <control shapeId="1205" r:id="rId137" name="Check Box 181">
              <controlPr defaultSize="0" autoFill="0" autoLine="0" autoPict="0">
                <anchor moveWithCells="1">
                  <from>
                    <xdr:col>2</xdr:col>
                    <xdr:colOff>240030</xdr:colOff>
                    <xdr:row>73</xdr:row>
                    <xdr:rowOff>171450</xdr:rowOff>
                  </from>
                  <to>
                    <xdr:col>2</xdr:col>
                    <xdr:colOff>544830</xdr:colOff>
                    <xdr:row>75</xdr:row>
                    <xdr:rowOff>11430</xdr:rowOff>
                  </to>
                </anchor>
              </controlPr>
            </control>
          </mc:Choice>
        </mc:AlternateContent>
        <mc:AlternateContent xmlns:mc="http://schemas.openxmlformats.org/markup-compatibility/2006">
          <mc:Choice Requires="x14">
            <control shapeId="1206" r:id="rId138" name="Check Box 182">
              <controlPr defaultSize="0" autoFill="0" autoLine="0" autoPict="0">
                <anchor moveWithCells="1">
                  <from>
                    <xdr:col>2</xdr:col>
                    <xdr:colOff>240030</xdr:colOff>
                    <xdr:row>74</xdr:row>
                    <xdr:rowOff>171450</xdr:rowOff>
                  </from>
                  <to>
                    <xdr:col>2</xdr:col>
                    <xdr:colOff>544830</xdr:colOff>
                    <xdr:row>76</xdr:row>
                    <xdr:rowOff>11430</xdr:rowOff>
                  </to>
                </anchor>
              </controlPr>
            </control>
          </mc:Choice>
        </mc:AlternateContent>
        <mc:AlternateContent xmlns:mc="http://schemas.openxmlformats.org/markup-compatibility/2006">
          <mc:Choice Requires="x14">
            <control shapeId="1207" r:id="rId139" name="Check Box 183">
              <controlPr defaultSize="0" autoFill="0" autoLine="0" autoPict="0">
                <anchor moveWithCells="1">
                  <from>
                    <xdr:col>8</xdr:col>
                    <xdr:colOff>201930</xdr:colOff>
                    <xdr:row>73</xdr:row>
                    <xdr:rowOff>0</xdr:rowOff>
                  </from>
                  <to>
                    <xdr:col>8</xdr:col>
                    <xdr:colOff>506730</xdr:colOff>
                    <xdr:row>74</xdr:row>
                    <xdr:rowOff>30480</xdr:rowOff>
                  </to>
                </anchor>
              </controlPr>
            </control>
          </mc:Choice>
        </mc:AlternateContent>
        <mc:AlternateContent xmlns:mc="http://schemas.openxmlformats.org/markup-compatibility/2006">
          <mc:Choice Requires="x14">
            <control shapeId="1208" r:id="rId140" name="Check Box 184">
              <controlPr defaultSize="0" autoFill="0" autoLine="0" autoPict="0">
                <anchor moveWithCells="1">
                  <from>
                    <xdr:col>8</xdr:col>
                    <xdr:colOff>201930</xdr:colOff>
                    <xdr:row>74</xdr:row>
                    <xdr:rowOff>0</xdr:rowOff>
                  </from>
                  <to>
                    <xdr:col>8</xdr:col>
                    <xdr:colOff>506730</xdr:colOff>
                    <xdr:row>75</xdr:row>
                    <xdr:rowOff>30480</xdr:rowOff>
                  </to>
                </anchor>
              </controlPr>
            </control>
          </mc:Choice>
        </mc:AlternateContent>
        <mc:AlternateContent xmlns:mc="http://schemas.openxmlformats.org/markup-compatibility/2006">
          <mc:Choice Requires="x14">
            <control shapeId="1209" r:id="rId141" name="Check Box 185">
              <controlPr defaultSize="0" autoFill="0" autoLine="0" autoPict="0">
                <anchor moveWithCells="1">
                  <from>
                    <xdr:col>8</xdr:col>
                    <xdr:colOff>201930</xdr:colOff>
                    <xdr:row>76</xdr:row>
                    <xdr:rowOff>0</xdr:rowOff>
                  </from>
                  <to>
                    <xdr:col>8</xdr:col>
                    <xdr:colOff>506730</xdr:colOff>
                    <xdr:row>77</xdr:row>
                    <xdr:rowOff>30480</xdr:rowOff>
                  </to>
                </anchor>
              </controlPr>
            </control>
          </mc:Choice>
        </mc:AlternateContent>
        <mc:AlternateContent xmlns:mc="http://schemas.openxmlformats.org/markup-compatibility/2006">
          <mc:Choice Requires="x14">
            <control shapeId="1210" r:id="rId142" name="Check Box 186">
              <controlPr defaultSize="0" autoFill="0" autoLine="0" autoPict="0">
                <anchor moveWithCells="1">
                  <from>
                    <xdr:col>8</xdr:col>
                    <xdr:colOff>201930</xdr:colOff>
                    <xdr:row>77</xdr:row>
                    <xdr:rowOff>0</xdr:rowOff>
                  </from>
                  <to>
                    <xdr:col>8</xdr:col>
                    <xdr:colOff>506730</xdr:colOff>
                    <xdr:row>78</xdr:row>
                    <xdr:rowOff>30480</xdr:rowOff>
                  </to>
                </anchor>
              </controlPr>
            </control>
          </mc:Choice>
        </mc:AlternateContent>
        <mc:AlternateContent xmlns:mc="http://schemas.openxmlformats.org/markup-compatibility/2006">
          <mc:Choice Requires="x14">
            <control shapeId="1211" r:id="rId143" name="Check Box 187">
              <controlPr defaultSize="0" autoFill="0" autoLine="0" autoPict="0">
                <anchor moveWithCells="1">
                  <from>
                    <xdr:col>2</xdr:col>
                    <xdr:colOff>240030</xdr:colOff>
                    <xdr:row>79</xdr:row>
                    <xdr:rowOff>182880</xdr:rowOff>
                  </from>
                  <to>
                    <xdr:col>2</xdr:col>
                    <xdr:colOff>544830</xdr:colOff>
                    <xdr:row>81</xdr:row>
                    <xdr:rowOff>19050</xdr:rowOff>
                  </to>
                </anchor>
              </controlPr>
            </control>
          </mc:Choice>
        </mc:AlternateContent>
        <mc:AlternateContent xmlns:mc="http://schemas.openxmlformats.org/markup-compatibility/2006">
          <mc:Choice Requires="x14">
            <control shapeId="1212" r:id="rId144" name="Check Box 188">
              <controlPr defaultSize="0" autoFill="0" autoLine="0" autoPict="0">
                <anchor moveWithCells="1">
                  <from>
                    <xdr:col>2</xdr:col>
                    <xdr:colOff>240030</xdr:colOff>
                    <xdr:row>80</xdr:row>
                    <xdr:rowOff>182880</xdr:rowOff>
                  </from>
                  <to>
                    <xdr:col>2</xdr:col>
                    <xdr:colOff>544830</xdr:colOff>
                    <xdr:row>82</xdr:row>
                    <xdr:rowOff>19050</xdr:rowOff>
                  </to>
                </anchor>
              </controlPr>
            </control>
          </mc:Choice>
        </mc:AlternateContent>
        <mc:AlternateContent xmlns:mc="http://schemas.openxmlformats.org/markup-compatibility/2006">
          <mc:Choice Requires="x14">
            <control shapeId="1213" r:id="rId145" name="Check Box 189">
              <controlPr defaultSize="0" autoFill="0" autoLine="0" autoPict="0">
                <anchor moveWithCells="1">
                  <from>
                    <xdr:col>2</xdr:col>
                    <xdr:colOff>240030</xdr:colOff>
                    <xdr:row>81</xdr:row>
                    <xdr:rowOff>182880</xdr:rowOff>
                  </from>
                  <to>
                    <xdr:col>2</xdr:col>
                    <xdr:colOff>544830</xdr:colOff>
                    <xdr:row>83</xdr:row>
                    <xdr:rowOff>19050</xdr:rowOff>
                  </to>
                </anchor>
              </controlPr>
            </control>
          </mc:Choice>
        </mc:AlternateContent>
        <mc:AlternateContent xmlns:mc="http://schemas.openxmlformats.org/markup-compatibility/2006">
          <mc:Choice Requires="x14">
            <control shapeId="1214" r:id="rId146" name="Check Box 190">
              <controlPr defaultSize="0" autoFill="0" autoLine="0" autoPict="0">
                <anchor moveWithCells="1">
                  <from>
                    <xdr:col>3</xdr:col>
                    <xdr:colOff>209550</xdr:colOff>
                    <xdr:row>84</xdr:row>
                    <xdr:rowOff>163830</xdr:rowOff>
                  </from>
                  <to>
                    <xdr:col>3</xdr:col>
                    <xdr:colOff>514350</xdr:colOff>
                    <xdr:row>86</xdr:row>
                    <xdr:rowOff>0</xdr:rowOff>
                  </to>
                </anchor>
              </controlPr>
            </control>
          </mc:Choice>
        </mc:AlternateContent>
        <mc:AlternateContent xmlns:mc="http://schemas.openxmlformats.org/markup-compatibility/2006">
          <mc:Choice Requires="x14">
            <control shapeId="1215" r:id="rId147" name="Check Box 191">
              <controlPr defaultSize="0" autoFill="0" autoLine="0" autoPict="0">
                <anchor moveWithCells="1">
                  <from>
                    <xdr:col>3</xdr:col>
                    <xdr:colOff>209550</xdr:colOff>
                    <xdr:row>85</xdr:row>
                    <xdr:rowOff>163830</xdr:rowOff>
                  </from>
                  <to>
                    <xdr:col>3</xdr:col>
                    <xdr:colOff>514350</xdr:colOff>
                    <xdr:row>87</xdr:row>
                    <xdr:rowOff>0</xdr:rowOff>
                  </to>
                </anchor>
              </controlPr>
            </control>
          </mc:Choice>
        </mc:AlternateContent>
        <mc:AlternateContent xmlns:mc="http://schemas.openxmlformats.org/markup-compatibility/2006">
          <mc:Choice Requires="x14">
            <control shapeId="1216" r:id="rId148" name="Check Box 192">
              <controlPr defaultSize="0" autoFill="0" autoLine="0" autoPict="0">
                <anchor moveWithCells="1">
                  <from>
                    <xdr:col>3</xdr:col>
                    <xdr:colOff>209550</xdr:colOff>
                    <xdr:row>86</xdr:row>
                    <xdr:rowOff>163830</xdr:rowOff>
                  </from>
                  <to>
                    <xdr:col>3</xdr:col>
                    <xdr:colOff>514350</xdr:colOff>
                    <xdr:row>88</xdr:row>
                    <xdr:rowOff>0</xdr:rowOff>
                  </to>
                </anchor>
              </controlPr>
            </control>
          </mc:Choice>
        </mc:AlternateContent>
        <mc:AlternateContent xmlns:mc="http://schemas.openxmlformats.org/markup-compatibility/2006">
          <mc:Choice Requires="x14">
            <control shapeId="1217" r:id="rId149" name="Check Box 193">
              <controlPr defaultSize="0" autoFill="0" autoLine="0" autoPict="0">
                <anchor moveWithCells="1">
                  <from>
                    <xdr:col>3</xdr:col>
                    <xdr:colOff>209550</xdr:colOff>
                    <xdr:row>87</xdr:row>
                    <xdr:rowOff>163830</xdr:rowOff>
                  </from>
                  <to>
                    <xdr:col>3</xdr:col>
                    <xdr:colOff>514350</xdr:colOff>
                    <xdr:row>89</xdr:row>
                    <xdr:rowOff>0</xdr:rowOff>
                  </to>
                </anchor>
              </controlPr>
            </control>
          </mc:Choice>
        </mc:AlternateContent>
        <mc:AlternateContent xmlns:mc="http://schemas.openxmlformats.org/markup-compatibility/2006">
          <mc:Choice Requires="x14">
            <control shapeId="1218" r:id="rId150" name="Check Box 194">
              <controlPr defaultSize="0" autoFill="0" autoLine="0" autoPict="0">
                <anchor moveWithCells="1">
                  <from>
                    <xdr:col>3</xdr:col>
                    <xdr:colOff>209550</xdr:colOff>
                    <xdr:row>88</xdr:row>
                    <xdr:rowOff>163830</xdr:rowOff>
                  </from>
                  <to>
                    <xdr:col>3</xdr:col>
                    <xdr:colOff>514350</xdr:colOff>
                    <xdr:row>90</xdr:row>
                    <xdr:rowOff>0</xdr:rowOff>
                  </to>
                </anchor>
              </controlPr>
            </control>
          </mc:Choice>
        </mc:AlternateContent>
        <mc:AlternateContent xmlns:mc="http://schemas.openxmlformats.org/markup-compatibility/2006">
          <mc:Choice Requires="x14">
            <control shapeId="1219" r:id="rId151" name="Check Box 195">
              <controlPr defaultSize="0" autoFill="0" autoLine="0" autoPict="0">
                <anchor moveWithCells="1">
                  <from>
                    <xdr:col>3</xdr:col>
                    <xdr:colOff>209550</xdr:colOff>
                    <xdr:row>89</xdr:row>
                    <xdr:rowOff>163830</xdr:rowOff>
                  </from>
                  <to>
                    <xdr:col>3</xdr:col>
                    <xdr:colOff>514350</xdr:colOff>
                    <xdr:row>91</xdr:row>
                    <xdr:rowOff>0</xdr:rowOff>
                  </to>
                </anchor>
              </controlPr>
            </control>
          </mc:Choice>
        </mc:AlternateContent>
        <mc:AlternateContent xmlns:mc="http://schemas.openxmlformats.org/markup-compatibility/2006">
          <mc:Choice Requires="x14">
            <control shapeId="1220" r:id="rId152" name="Check Box 196">
              <controlPr defaultSize="0" autoFill="0" autoLine="0" autoPict="0">
                <anchor moveWithCells="1">
                  <from>
                    <xdr:col>3</xdr:col>
                    <xdr:colOff>209550</xdr:colOff>
                    <xdr:row>90</xdr:row>
                    <xdr:rowOff>163830</xdr:rowOff>
                  </from>
                  <to>
                    <xdr:col>3</xdr:col>
                    <xdr:colOff>514350</xdr:colOff>
                    <xdr:row>92</xdr:row>
                    <xdr:rowOff>0</xdr:rowOff>
                  </to>
                </anchor>
              </controlPr>
            </control>
          </mc:Choice>
        </mc:AlternateContent>
        <mc:AlternateContent xmlns:mc="http://schemas.openxmlformats.org/markup-compatibility/2006">
          <mc:Choice Requires="x14">
            <control shapeId="1221" r:id="rId153" name="Check Box 197">
              <controlPr defaultSize="0" autoFill="0" autoLine="0" autoPict="0">
                <anchor moveWithCells="1">
                  <from>
                    <xdr:col>3</xdr:col>
                    <xdr:colOff>209550</xdr:colOff>
                    <xdr:row>91</xdr:row>
                    <xdr:rowOff>163830</xdr:rowOff>
                  </from>
                  <to>
                    <xdr:col>3</xdr:col>
                    <xdr:colOff>514350</xdr:colOff>
                    <xdr:row>93</xdr:row>
                    <xdr:rowOff>0</xdr:rowOff>
                  </to>
                </anchor>
              </controlPr>
            </control>
          </mc:Choice>
        </mc:AlternateContent>
        <mc:AlternateContent xmlns:mc="http://schemas.openxmlformats.org/markup-compatibility/2006">
          <mc:Choice Requires="x14">
            <control shapeId="1222" r:id="rId154" name="Check Box 198">
              <controlPr defaultSize="0" autoFill="0" autoLine="0" autoPict="0">
                <anchor moveWithCells="1">
                  <from>
                    <xdr:col>3</xdr:col>
                    <xdr:colOff>209550</xdr:colOff>
                    <xdr:row>92</xdr:row>
                    <xdr:rowOff>163830</xdr:rowOff>
                  </from>
                  <to>
                    <xdr:col>3</xdr:col>
                    <xdr:colOff>514350</xdr:colOff>
                    <xdr:row>94</xdr:row>
                    <xdr:rowOff>0</xdr:rowOff>
                  </to>
                </anchor>
              </controlPr>
            </control>
          </mc:Choice>
        </mc:AlternateContent>
        <mc:AlternateContent xmlns:mc="http://schemas.openxmlformats.org/markup-compatibility/2006">
          <mc:Choice Requires="x14">
            <control shapeId="1223" r:id="rId155" name="Check Box 199">
              <controlPr defaultSize="0" autoFill="0" autoLine="0" autoPict="0">
                <anchor moveWithCells="1">
                  <from>
                    <xdr:col>3</xdr:col>
                    <xdr:colOff>209550</xdr:colOff>
                    <xdr:row>93</xdr:row>
                    <xdr:rowOff>163830</xdr:rowOff>
                  </from>
                  <to>
                    <xdr:col>3</xdr:col>
                    <xdr:colOff>514350</xdr:colOff>
                    <xdr:row>95</xdr:row>
                    <xdr:rowOff>0</xdr:rowOff>
                  </to>
                </anchor>
              </controlPr>
            </control>
          </mc:Choice>
        </mc:AlternateContent>
        <mc:AlternateContent xmlns:mc="http://schemas.openxmlformats.org/markup-compatibility/2006">
          <mc:Choice Requires="x14">
            <control shapeId="1224" r:id="rId156" name="Check Box 200">
              <controlPr defaultSize="0" autoFill="0" autoLine="0" autoPict="0">
                <anchor moveWithCells="1">
                  <from>
                    <xdr:col>3</xdr:col>
                    <xdr:colOff>209550</xdr:colOff>
                    <xdr:row>94</xdr:row>
                    <xdr:rowOff>163830</xdr:rowOff>
                  </from>
                  <to>
                    <xdr:col>3</xdr:col>
                    <xdr:colOff>514350</xdr:colOff>
                    <xdr:row>96</xdr:row>
                    <xdr:rowOff>0</xdr:rowOff>
                  </to>
                </anchor>
              </controlPr>
            </control>
          </mc:Choice>
        </mc:AlternateContent>
        <mc:AlternateContent xmlns:mc="http://schemas.openxmlformats.org/markup-compatibility/2006">
          <mc:Choice Requires="x14">
            <control shapeId="1225" r:id="rId157" name="Check Box 201">
              <controlPr defaultSize="0" autoFill="0" autoLine="0" autoPict="0">
                <anchor moveWithCells="1">
                  <from>
                    <xdr:col>3</xdr:col>
                    <xdr:colOff>209550</xdr:colOff>
                    <xdr:row>95</xdr:row>
                    <xdr:rowOff>163830</xdr:rowOff>
                  </from>
                  <to>
                    <xdr:col>3</xdr:col>
                    <xdr:colOff>514350</xdr:colOff>
                    <xdr:row>97</xdr:row>
                    <xdr:rowOff>0</xdr:rowOff>
                  </to>
                </anchor>
              </controlPr>
            </control>
          </mc:Choice>
        </mc:AlternateContent>
        <mc:AlternateContent xmlns:mc="http://schemas.openxmlformats.org/markup-compatibility/2006">
          <mc:Choice Requires="x14">
            <control shapeId="1226" r:id="rId158" name="Check Box 202">
              <controlPr defaultSize="0" autoFill="0" autoLine="0" autoPict="0">
                <anchor moveWithCells="1">
                  <from>
                    <xdr:col>3</xdr:col>
                    <xdr:colOff>220980</xdr:colOff>
                    <xdr:row>96</xdr:row>
                    <xdr:rowOff>182880</xdr:rowOff>
                  </from>
                  <to>
                    <xdr:col>3</xdr:col>
                    <xdr:colOff>525780</xdr:colOff>
                    <xdr:row>98</xdr:row>
                    <xdr:rowOff>19050</xdr:rowOff>
                  </to>
                </anchor>
              </controlPr>
            </control>
          </mc:Choice>
        </mc:AlternateContent>
        <mc:AlternateContent xmlns:mc="http://schemas.openxmlformats.org/markup-compatibility/2006">
          <mc:Choice Requires="x14">
            <control shapeId="1227" r:id="rId159" name="Check Box 203">
              <controlPr defaultSize="0" autoFill="0" autoLine="0" autoPict="0">
                <anchor moveWithCells="1">
                  <from>
                    <xdr:col>8</xdr:col>
                    <xdr:colOff>220980</xdr:colOff>
                    <xdr:row>84</xdr:row>
                    <xdr:rowOff>182880</xdr:rowOff>
                  </from>
                  <to>
                    <xdr:col>8</xdr:col>
                    <xdr:colOff>525780</xdr:colOff>
                    <xdr:row>86</xdr:row>
                    <xdr:rowOff>19050</xdr:rowOff>
                  </to>
                </anchor>
              </controlPr>
            </control>
          </mc:Choice>
        </mc:AlternateContent>
        <mc:AlternateContent xmlns:mc="http://schemas.openxmlformats.org/markup-compatibility/2006">
          <mc:Choice Requires="x14">
            <control shapeId="1228" r:id="rId160" name="Check Box 204">
              <controlPr defaultSize="0" autoFill="0" autoLine="0" autoPict="0">
                <anchor moveWithCells="1">
                  <from>
                    <xdr:col>8</xdr:col>
                    <xdr:colOff>220980</xdr:colOff>
                    <xdr:row>85</xdr:row>
                    <xdr:rowOff>182880</xdr:rowOff>
                  </from>
                  <to>
                    <xdr:col>8</xdr:col>
                    <xdr:colOff>525780</xdr:colOff>
                    <xdr:row>87</xdr:row>
                    <xdr:rowOff>19050</xdr:rowOff>
                  </to>
                </anchor>
              </controlPr>
            </control>
          </mc:Choice>
        </mc:AlternateContent>
        <mc:AlternateContent xmlns:mc="http://schemas.openxmlformats.org/markup-compatibility/2006">
          <mc:Choice Requires="x14">
            <control shapeId="1229" r:id="rId161" name="Check Box 205">
              <controlPr defaultSize="0" autoFill="0" autoLine="0" autoPict="0">
                <anchor moveWithCells="1">
                  <from>
                    <xdr:col>8</xdr:col>
                    <xdr:colOff>220980</xdr:colOff>
                    <xdr:row>86</xdr:row>
                    <xdr:rowOff>182880</xdr:rowOff>
                  </from>
                  <to>
                    <xdr:col>8</xdr:col>
                    <xdr:colOff>525780</xdr:colOff>
                    <xdr:row>88</xdr:row>
                    <xdr:rowOff>19050</xdr:rowOff>
                  </to>
                </anchor>
              </controlPr>
            </control>
          </mc:Choice>
        </mc:AlternateContent>
        <mc:AlternateContent xmlns:mc="http://schemas.openxmlformats.org/markup-compatibility/2006">
          <mc:Choice Requires="x14">
            <control shapeId="1230" r:id="rId162" name="Check Box 206">
              <controlPr defaultSize="0" autoFill="0" autoLine="0" autoPict="0">
                <anchor moveWithCells="1">
                  <from>
                    <xdr:col>8</xdr:col>
                    <xdr:colOff>220980</xdr:colOff>
                    <xdr:row>87</xdr:row>
                    <xdr:rowOff>182880</xdr:rowOff>
                  </from>
                  <to>
                    <xdr:col>8</xdr:col>
                    <xdr:colOff>525780</xdr:colOff>
                    <xdr:row>89</xdr:row>
                    <xdr:rowOff>19050</xdr:rowOff>
                  </to>
                </anchor>
              </controlPr>
            </control>
          </mc:Choice>
        </mc:AlternateContent>
        <mc:AlternateContent xmlns:mc="http://schemas.openxmlformats.org/markup-compatibility/2006">
          <mc:Choice Requires="x14">
            <control shapeId="1231" r:id="rId163" name="Check Box 207">
              <controlPr defaultSize="0" autoFill="0" autoLine="0" autoPict="0">
                <anchor moveWithCells="1">
                  <from>
                    <xdr:col>8</xdr:col>
                    <xdr:colOff>220980</xdr:colOff>
                    <xdr:row>88</xdr:row>
                    <xdr:rowOff>182880</xdr:rowOff>
                  </from>
                  <to>
                    <xdr:col>8</xdr:col>
                    <xdr:colOff>525780</xdr:colOff>
                    <xdr:row>90</xdr:row>
                    <xdr:rowOff>19050</xdr:rowOff>
                  </to>
                </anchor>
              </controlPr>
            </control>
          </mc:Choice>
        </mc:AlternateContent>
        <mc:AlternateContent xmlns:mc="http://schemas.openxmlformats.org/markup-compatibility/2006">
          <mc:Choice Requires="x14">
            <control shapeId="1232" r:id="rId164" name="Check Box 208">
              <controlPr defaultSize="0" autoFill="0" autoLine="0" autoPict="0">
                <anchor moveWithCells="1">
                  <from>
                    <xdr:col>8</xdr:col>
                    <xdr:colOff>220980</xdr:colOff>
                    <xdr:row>89</xdr:row>
                    <xdr:rowOff>182880</xdr:rowOff>
                  </from>
                  <to>
                    <xdr:col>8</xdr:col>
                    <xdr:colOff>525780</xdr:colOff>
                    <xdr:row>91</xdr:row>
                    <xdr:rowOff>19050</xdr:rowOff>
                  </to>
                </anchor>
              </controlPr>
            </control>
          </mc:Choice>
        </mc:AlternateContent>
        <mc:AlternateContent xmlns:mc="http://schemas.openxmlformats.org/markup-compatibility/2006">
          <mc:Choice Requires="x14">
            <control shapeId="1233" r:id="rId165" name="Check Box 209">
              <controlPr defaultSize="0" autoFill="0" autoLine="0" autoPict="0">
                <anchor moveWithCells="1">
                  <from>
                    <xdr:col>8</xdr:col>
                    <xdr:colOff>220980</xdr:colOff>
                    <xdr:row>90</xdr:row>
                    <xdr:rowOff>182880</xdr:rowOff>
                  </from>
                  <to>
                    <xdr:col>8</xdr:col>
                    <xdr:colOff>525780</xdr:colOff>
                    <xdr:row>92</xdr:row>
                    <xdr:rowOff>19050</xdr:rowOff>
                  </to>
                </anchor>
              </controlPr>
            </control>
          </mc:Choice>
        </mc:AlternateContent>
        <mc:AlternateContent xmlns:mc="http://schemas.openxmlformats.org/markup-compatibility/2006">
          <mc:Choice Requires="x14">
            <control shapeId="1234" r:id="rId166" name="Check Box 210">
              <controlPr defaultSize="0" autoFill="0" autoLine="0" autoPict="0">
                <anchor moveWithCells="1">
                  <from>
                    <xdr:col>8</xdr:col>
                    <xdr:colOff>220980</xdr:colOff>
                    <xdr:row>91</xdr:row>
                    <xdr:rowOff>182880</xdr:rowOff>
                  </from>
                  <to>
                    <xdr:col>8</xdr:col>
                    <xdr:colOff>525780</xdr:colOff>
                    <xdr:row>93</xdr:row>
                    <xdr:rowOff>19050</xdr:rowOff>
                  </to>
                </anchor>
              </controlPr>
            </control>
          </mc:Choice>
        </mc:AlternateContent>
        <mc:AlternateContent xmlns:mc="http://schemas.openxmlformats.org/markup-compatibility/2006">
          <mc:Choice Requires="x14">
            <control shapeId="1235" r:id="rId167" name="Check Box 211">
              <controlPr defaultSize="0" autoFill="0" autoLine="0" autoPict="0">
                <anchor moveWithCells="1">
                  <from>
                    <xdr:col>8</xdr:col>
                    <xdr:colOff>220980</xdr:colOff>
                    <xdr:row>92</xdr:row>
                    <xdr:rowOff>182880</xdr:rowOff>
                  </from>
                  <to>
                    <xdr:col>8</xdr:col>
                    <xdr:colOff>525780</xdr:colOff>
                    <xdr:row>94</xdr:row>
                    <xdr:rowOff>19050</xdr:rowOff>
                  </to>
                </anchor>
              </controlPr>
            </control>
          </mc:Choice>
        </mc:AlternateContent>
        <mc:AlternateContent xmlns:mc="http://schemas.openxmlformats.org/markup-compatibility/2006">
          <mc:Choice Requires="x14">
            <control shapeId="1236" r:id="rId168" name="Check Box 212">
              <controlPr defaultSize="0" autoFill="0" autoLine="0" autoPict="0">
                <anchor moveWithCells="1">
                  <from>
                    <xdr:col>8</xdr:col>
                    <xdr:colOff>220980</xdr:colOff>
                    <xdr:row>93</xdr:row>
                    <xdr:rowOff>182880</xdr:rowOff>
                  </from>
                  <to>
                    <xdr:col>8</xdr:col>
                    <xdr:colOff>525780</xdr:colOff>
                    <xdr:row>95</xdr:row>
                    <xdr:rowOff>19050</xdr:rowOff>
                  </to>
                </anchor>
              </controlPr>
            </control>
          </mc:Choice>
        </mc:AlternateContent>
        <mc:AlternateContent xmlns:mc="http://schemas.openxmlformats.org/markup-compatibility/2006">
          <mc:Choice Requires="x14">
            <control shapeId="1237" r:id="rId169" name="Check Box 213">
              <controlPr defaultSize="0" autoFill="0" autoLine="0" autoPict="0">
                <anchor moveWithCells="1">
                  <from>
                    <xdr:col>8</xdr:col>
                    <xdr:colOff>220980</xdr:colOff>
                    <xdr:row>94</xdr:row>
                    <xdr:rowOff>182880</xdr:rowOff>
                  </from>
                  <to>
                    <xdr:col>8</xdr:col>
                    <xdr:colOff>525780</xdr:colOff>
                    <xdr:row>96</xdr:row>
                    <xdr:rowOff>19050</xdr:rowOff>
                  </to>
                </anchor>
              </controlPr>
            </control>
          </mc:Choice>
        </mc:AlternateContent>
        <mc:AlternateContent xmlns:mc="http://schemas.openxmlformats.org/markup-compatibility/2006">
          <mc:Choice Requires="x14">
            <control shapeId="1238" r:id="rId170" name="Check Box 214">
              <controlPr defaultSize="0" autoFill="0" autoLine="0" autoPict="0">
                <anchor moveWithCells="1">
                  <from>
                    <xdr:col>8</xdr:col>
                    <xdr:colOff>220980</xdr:colOff>
                    <xdr:row>95</xdr:row>
                    <xdr:rowOff>182880</xdr:rowOff>
                  </from>
                  <to>
                    <xdr:col>8</xdr:col>
                    <xdr:colOff>525780</xdr:colOff>
                    <xdr:row>97</xdr:row>
                    <xdr:rowOff>19050</xdr:rowOff>
                  </to>
                </anchor>
              </controlPr>
            </control>
          </mc:Choice>
        </mc:AlternateContent>
        <mc:AlternateContent xmlns:mc="http://schemas.openxmlformats.org/markup-compatibility/2006">
          <mc:Choice Requires="x14">
            <control shapeId="1240" r:id="rId171" name="Check Box 216">
              <controlPr defaultSize="0" autoFill="0" autoLine="0" autoPict="0">
                <anchor moveWithCells="1">
                  <from>
                    <xdr:col>8</xdr:col>
                    <xdr:colOff>220980</xdr:colOff>
                    <xdr:row>96</xdr:row>
                    <xdr:rowOff>182880</xdr:rowOff>
                  </from>
                  <to>
                    <xdr:col>8</xdr:col>
                    <xdr:colOff>525780</xdr:colOff>
                    <xdr:row>98</xdr:row>
                    <xdr:rowOff>19050</xdr:rowOff>
                  </to>
                </anchor>
              </controlPr>
            </control>
          </mc:Choice>
        </mc:AlternateContent>
        <mc:AlternateContent xmlns:mc="http://schemas.openxmlformats.org/markup-compatibility/2006">
          <mc:Choice Requires="x14">
            <control shapeId="1241" r:id="rId172" name="Check Box 217">
              <controlPr defaultSize="0" autoFill="0" autoLine="0" autoPict="0">
                <anchor moveWithCells="1">
                  <from>
                    <xdr:col>8</xdr:col>
                    <xdr:colOff>220980</xdr:colOff>
                    <xdr:row>96</xdr:row>
                    <xdr:rowOff>182880</xdr:rowOff>
                  </from>
                  <to>
                    <xdr:col>8</xdr:col>
                    <xdr:colOff>525780</xdr:colOff>
                    <xdr:row>98</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8" tint="0.59999389629810485"/>
  </sheetPr>
  <dimension ref="A1:O84"/>
  <sheetViews>
    <sheetView showGridLines="0" topLeftCell="A12" zoomScaleNormal="100" workbookViewId="0">
      <selection activeCell="K37" sqref="K37"/>
    </sheetView>
  </sheetViews>
  <sheetFormatPr defaultColWidth="12.15625" defaultRowHeight="14.4" x14ac:dyDescent="0.55000000000000004"/>
  <cols>
    <col min="1" max="8" width="12.15625" customWidth="1"/>
    <col min="9" max="9" width="12.83984375" customWidth="1"/>
    <col min="10" max="10" width="13.68359375" customWidth="1"/>
    <col min="11" max="15" width="12.15625" customWidth="1"/>
  </cols>
  <sheetData>
    <row r="1" spans="1:13" ht="18.3" x14ac:dyDescent="0.7">
      <c r="A1" s="79" t="s">
        <v>113</v>
      </c>
      <c r="B1" s="249" t="s">
        <v>175</v>
      </c>
      <c r="C1" s="250"/>
      <c r="D1" s="250"/>
      <c r="E1" s="250"/>
      <c r="F1" s="80"/>
      <c r="H1" s="79" t="s">
        <v>115</v>
      </c>
      <c r="I1" s="81"/>
      <c r="J1" s="211"/>
      <c r="K1" s="209">
        <v>0.96</v>
      </c>
      <c r="L1" s="155"/>
    </row>
    <row r="2" spans="1:13" x14ac:dyDescent="0.55000000000000004">
      <c r="A2" s="79" t="s">
        <v>117</v>
      </c>
      <c r="B2" s="242" t="s">
        <v>176</v>
      </c>
      <c r="C2" s="243"/>
      <c r="D2" s="243"/>
      <c r="E2" s="241"/>
      <c r="F2" s="80"/>
      <c r="H2" s="79" t="s">
        <v>119</v>
      </c>
      <c r="I2" s="85"/>
      <c r="J2" s="211"/>
      <c r="K2" s="210">
        <v>0.96</v>
      </c>
      <c r="L2" s="82"/>
    </row>
    <row r="3" spans="1:13" x14ac:dyDescent="0.55000000000000004">
      <c r="A3" s="86" t="s">
        <v>120</v>
      </c>
      <c r="B3" s="242" t="s">
        <v>121</v>
      </c>
      <c r="C3" s="243"/>
      <c r="D3" s="243"/>
      <c r="E3" s="241"/>
      <c r="F3" s="80"/>
      <c r="H3" s="86" t="s">
        <v>122</v>
      </c>
      <c r="I3" s="85"/>
      <c r="J3" s="211"/>
      <c r="K3" s="210">
        <v>0.96</v>
      </c>
      <c r="L3" s="82"/>
    </row>
    <row r="4" spans="1:13" x14ac:dyDescent="0.55000000000000004">
      <c r="A4" s="86" t="s">
        <v>123</v>
      </c>
      <c r="B4" s="268" t="s">
        <v>178</v>
      </c>
      <c r="C4" s="252"/>
      <c r="D4" s="252"/>
      <c r="E4" s="253"/>
      <c r="F4" s="87"/>
      <c r="H4" s="86" t="s">
        <v>124</v>
      </c>
      <c r="I4" s="85"/>
      <c r="J4" s="267">
        <v>1</v>
      </c>
      <c r="K4" s="247"/>
      <c r="L4" s="248"/>
    </row>
    <row r="5" spans="1:13" x14ac:dyDescent="0.55000000000000004">
      <c r="A5" s="88" t="s">
        <v>125</v>
      </c>
      <c r="B5" s="254" t="s">
        <v>210</v>
      </c>
      <c r="C5" s="255"/>
      <c r="D5" s="82"/>
      <c r="E5" s="89"/>
      <c r="F5" s="90"/>
      <c r="H5" s="86" t="s">
        <v>179</v>
      </c>
      <c r="I5" s="85"/>
      <c r="J5" s="82"/>
      <c r="K5" s="91" t="s">
        <v>177</v>
      </c>
      <c r="L5" s="82"/>
    </row>
    <row r="6" spans="1:13" x14ac:dyDescent="0.55000000000000004">
      <c r="A6" s="88" t="s">
        <v>127</v>
      </c>
      <c r="B6" s="224"/>
      <c r="C6" s="241"/>
      <c r="D6" s="82"/>
      <c r="E6" s="92"/>
      <c r="F6" s="88"/>
      <c r="H6" s="86" t="s">
        <v>180</v>
      </c>
      <c r="I6" s="85"/>
      <c r="J6" s="82"/>
      <c r="K6" s="93" t="s">
        <v>177</v>
      </c>
      <c r="L6" s="82"/>
    </row>
    <row r="7" spans="1:13" x14ac:dyDescent="0.55000000000000004">
      <c r="J7" s="94"/>
      <c r="K7" s="94"/>
      <c r="L7" s="94"/>
    </row>
    <row r="8" spans="1:13" x14ac:dyDescent="0.55000000000000004">
      <c r="A8" s="88" t="s">
        <v>128</v>
      </c>
      <c r="B8" s="88"/>
      <c r="C8" s="224" t="s">
        <v>181</v>
      </c>
      <c r="D8" s="225"/>
    </row>
    <row r="9" spans="1:13" x14ac:dyDescent="0.55000000000000004">
      <c r="A9" s="88" t="s">
        <v>129</v>
      </c>
      <c r="B9" s="88"/>
      <c r="C9" s="224" t="s">
        <v>181</v>
      </c>
      <c r="D9" s="225"/>
    </row>
    <row r="10" spans="1:13" x14ac:dyDescent="0.55000000000000004">
      <c r="A10" s="88" t="s">
        <v>131</v>
      </c>
      <c r="B10" s="85"/>
      <c r="C10" s="224">
        <v>1978</v>
      </c>
      <c r="D10" s="225"/>
    </row>
    <row r="11" spans="1:13" x14ac:dyDescent="0.55000000000000004">
      <c r="A11" s="88" t="s">
        <v>132</v>
      </c>
      <c r="B11" s="85"/>
      <c r="C11" s="224" t="s">
        <v>182</v>
      </c>
      <c r="D11" s="225"/>
    </row>
    <row r="12" spans="1:13" x14ac:dyDescent="0.55000000000000004">
      <c r="A12" s="88" t="s">
        <v>133</v>
      </c>
      <c r="B12" s="85"/>
      <c r="C12" s="224" t="s">
        <v>134</v>
      </c>
      <c r="D12" s="225"/>
    </row>
    <row r="13" spans="1:13" x14ac:dyDescent="0.55000000000000004">
      <c r="A13" s="88" t="s">
        <v>135</v>
      </c>
      <c r="B13" s="85"/>
      <c r="C13" s="224" t="s">
        <v>136</v>
      </c>
      <c r="D13" s="225"/>
    </row>
    <row r="14" spans="1:13" x14ac:dyDescent="0.55000000000000004">
      <c r="A14" s="86" t="s">
        <v>137</v>
      </c>
      <c r="B14" s="85"/>
      <c r="C14" s="226" t="s">
        <v>183</v>
      </c>
      <c r="D14" s="227"/>
    </row>
    <row r="15" spans="1:13" x14ac:dyDescent="0.55000000000000004">
      <c r="A15" s="86" t="s">
        <v>138</v>
      </c>
      <c r="B15" s="85"/>
      <c r="C15" s="228">
        <v>50</v>
      </c>
      <c r="D15" s="229"/>
    </row>
    <row r="16" spans="1:13" x14ac:dyDescent="0.55000000000000004">
      <c r="A16" s="86" t="s">
        <v>139</v>
      </c>
      <c r="B16" s="85"/>
      <c r="C16" s="174" t="s">
        <v>184</v>
      </c>
      <c r="D16" s="82" t="s">
        <v>140</v>
      </c>
    </row>
    <row r="17" spans="1:15" x14ac:dyDescent="0.55000000000000004">
      <c r="A17" s="86" t="s">
        <v>139</v>
      </c>
      <c r="B17" s="85"/>
      <c r="C17" s="175">
        <v>0</v>
      </c>
      <c r="D17" s="82" t="s">
        <v>141</v>
      </c>
    </row>
    <row r="18" spans="1:15" x14ac:dyDescent="0.55000000000000004">
      <c r="A18" s="86" t="s">
        <v>142</v>
      </c>
      <c r="B18" s="85"/>
      <c r="C18" s="174">
        <v>150</v>
      </c>
      <c r="D18" s="82"/>
    </row>
    <row r="19" spans="1:15" x14ac:dyDescent="0.55000000000000004">
      <c r="A19" s="86" t="s">
        <v>143</v>
      </c>
      <c r="B19" s="85"/>
      <c r="C19" s="174">
        <v>400</v>
      </c>
      <c r="D19" s="82" t="s">
        <v>140</v>
      </c>
    </row>
    <row r="20" spans="1:15" x14ac:dyDescent="0.55000000000000004">
      <c r="A20" s="96"/>
      <c r="B20" s="85"/>
      <c r="C20" s="175">
        <v>400</v>
      </c>
      <c r="D20" s="82" t="s">
        <v>141</v>
      </c>
    </row>
    <row r="21" spans="1:15" x14ac:dyDescent="0.55000000000000004">
      <c r="A21" s="86" t="s">
        <v>144</v>
      </c>
      <c r="B21" s="85"/>
      <c r="C21" s="175">
        <v>20</v>
      </c>
      <c r="D21" s="82"/>
    </row>
    <row r="23" spans="1:15" x14ac:dyDescent="0.55000000000000004">
      <c r="A23" s="96" t="s">
        <v>145</v>
      </c>
      <c r="B23" s="256" t="s">
        <v>221</v>
      </c>
      <c r="C23" s="257"/>
      <c r="D23" s="257"/>
      <c r="E23" s="258"/>
    </row>
    <row r="24" spans="1:15" x14ac:dyDescent="0.55000000000000004">
      <c r="A24" s="85"/>
      <c r="B24" s="259"/>
      <c r="C24" s="260"/>
      <c r="D24" s="260"/>
      <c r="E24" s="261"/>
    </row>
    <row r="25" spans="1:15" x14ac:dyDescent="0.55000000000000004">
      <c r="A25" s="85"/>
      <c r="B25" s="259"/>
      <c r="C25" s="260"/>
      <c r="D25" s="260"/>
      <c r="E25" s="261"/>
    </row>
    <row r="26" spans="1:15" x14ac:dyDescent="0.55000000000000004">
      <c r="A26" s="85"/>
      <c r="B26" s="262"/>
      <c r="C26" s="263"/>
      <c r="D26" s="263"/>
      <c r="E26" s="264"/>
    </row>
    <row r="28" spans="1:15" x14ac:dyDescent="0.55000000000000004">
      <c r="A28" s="223" t="s">
        <v>146</v>
      </c>
      <c r="B28" s="223"/>
      <c r="C28" s="223"/>
      <c r="D28" s="223"/>
      <c r="E28" s="223"/>
      <c r="F28" s="223"/>
      <c r="G28" s="223"/>
      <c r="H28" s="223"/>
      <c r="I28" s="223"/>
      <c r="J28" s="223"/>
      <c r="K28" s="223"/>
      <c r="L28" s="223"/>
      <c r="M28" s="223"/>
      <c r="N28" s="223"/>
      <c r="O28" s="97"/>
    </row>
    <row r="29" spans="1:15" ht="26.25" customHeight="1" x14ac:dyDescent="0.55000000000000004">
      <c r="A29" s="98" t="s">
        <v>147</v>
      </c>
      <c r="B29" s="98" t="s">
        <v>148</v>
      </c>
      <c r="C29" s="98" t="s">
        <v>149</v>
      </c>
      <c r="D29" s="98" t="s">
        <v>150</v>
      </c>
      <c r="E29" s="98" t="s">
        <v>151</v>
      </c>
      <c r="F29" s="99"/>
      <c r="G29" s="98" t="s">
        <v>152</v>
      </c>
      <c r="H29" s="98" t="s">
        <v>153</v>
      </c>
      <c r="I29" s="98" t="s">
        <v>154</v>
      </c>
      <c r="J29" s="98" t="s">
        <v>155</v>
      </c>
      <c r="K29" s="98" t="s">
        <v>156</v>
      </c>
      <c r="L29" s="98" t="s">
        <v>157</v>
      </c>
      <c r="M29" s="98" t="s">
        <v>158</v>
      </c>
    </row>
    <row r="30" spans="1:15" x14ac:dyDescent="0.55000000000000004">
      <c r="A30" s="100">
        <v>1</v>
      </c>
      <c r="B30" s="101">
        <v>1</v>
      </c>
      <c r="C30" s="102">
        <v>44</v>
      </c>
      <c r="D30" s="102">
        <v>604</v>
      </c>
      <c r="E30" s="103">
        <f t="shared" ref="E30:E36" si="0">D30*C30</f>
        <v>26576</v>
      </c>
      <c r="G30" s="197">
        <v>820</v>
      </c>
      <c r="H30" s="105">
        <f t="shared" ref="H30:H36" si="1">SUM(G30*C30)</f>
        <v>36080</v>
      </c>
      <c r="I30" s="106">
        <f>IF(ISERROR(G30/D30),"",G30/D30)</f>
        <v>1.3576158940397351</v>
      </c>
      <c r="J30" s="107">
        <v>0</v>
      </c>
      <c r="K30" s="105">
        <v>825</v>
      </c>
      <c r="L30" s="105">
        <f t="shared" ref="L30:L36" si="2">K30*C30</f>
        <v>36300</v>
      </c>
      <c r="M30" s="106">
        <f>IF(ISERROR(K30/D30),"",K30/D30)</f>
        <v>1.3658940397350994</v>
      </c>
    </row>
    <row r="31" spans="1:15" x14ac:dyDescent="0.55000000000000004">
      <c r="A31" s="100">
        <v>2</v>
      </c>
      <c r="B31" s="101">
        <v>1</v>
      </c>
      <c r="C31" s="102">
        <v>38</v>
      </c>
      <c r="D31" s="102">
        <v>732</v>
      </c>
      <c r="E31" s="103">
        <f t="shared" si="0"/>
        <v>27816</v>
      </c>
      <c r="G31" s="197">
        <v>1069</v>
      </c>
      <c r="H31" s="105">
        <f t="shared" si="1"/>
        <v>40622</v>
      </c>
      <c r="I31" s="106">
        <f t="shared" ref="I31:I36" si="3">IF(ISERROR(G31/D31),"",G31/D31)</f>
        <v>1.4603825136612021</v>
      </c>
      <c r="J31" s="107">
        <v>0</v>
      </c>
      <c r="K31" s="105">
        <v>875</v>
      </c>
      <c r="L31" s="105">
        <f t="shared" si="2"/>
        <v>33250</v>
      </c>
      <c r="M31" s="106">
        <f t="shared" ref="M31:M36" si="4">IF(ISERROR(K31/D31),"",K31/D31)</f>
        <v>1.1953551912568305</v>
      </c>
    </row>
    <row r="32" spans="1:15" x14ac:dyDescent="0.55000000000000004">
      <c r="A32" s="100">
        <v>2</v>
      </c>
      <c r="B32" s="101">
        <v>2</v>
      </c>
      <c r="C32" s="102">
        <v>80</v>
      </c>
      <c r="D32" s="102">
        <v>813</v>
      </c>
      <c r="E32" s="103">
        <f t="shared" si="0"/>
        <v>65040</v>
      </c>
      <c r="G32" s="104">
        <v>1033</v>
      </c>
      <c r="H32" s="105">
        <f t="shared" si="1"/>
        <v>82640</v>
      </c>
      <c r="I32" s="106">
        <f t="shared" si="3"/>
        <v>1.2706027060270604</v>
      </c>
      <c r="J32" s="107">
        <v>0</v>
      </c>
      <c r="K32" s="105">
        <v>899</v>
      </c>
      <c r="L32" s="105">
        <f t="shared" si="2"/>
        <v>71920</v>
      </c>
      <c r="M32" s="106">
        <f t="shared" si="4"/>
        <v>1.105781057810578</v>
      </c>
    </row>
    <row r="33" spans="1:15" x14ac:dyDescent="0.55000000000000004">
      <c r="A33" s="100">
        <v>2</v>
      </c>
      <c r="B33" s="101">
        <v>2</v>
      </c>
      <c r="C33" s="102">
        <v>60</v>
      </c>
      <c r="D33" s="102">
        <v>857</v>
      </c>
      <c r="E33" s="103">
        <f t="shared" si="0"/>
        <v>51420</v>
      </c>
      <c r="G33" s="197">
        <v>1079</v>
      </c>
      <c r="H33" s="105">
        <f t="shared" si="1"/>
        <v>64740</v>
      </c>
      <c r="I33" s="106">
        <f t="shared" si="3"/>
        <v>1.2590431738623105</v>
      </c>
      <c r="J33" s="107">
        <v>0</v>
      </c>
      <c r="K33" s="105">
        <f t="shared" ref="K33" si="5">G33-J33</f>
        <v>1079</v>
      </c>
      <c r="L33" s="105">
        <f t="shared" si="2"/>
        <v>64740</v>
      </c>
      <c r="M33" s="106">
        <f t="shared" si="4"/>
        <v>1.2590431738623105</v>
      </c>
    </row>
    <row r="34" spans="1:15" x14ac:dyDescent="0.55000000000000004">
      <c r="A34" s="100">
        <v>2</v>
      </c>
      <c r="B34" s="101">
        <v>2</v>
      </c>
      <c r="C34" s="102">
        <v>234</v>
      </c>
      <c r="D34" s="102">
        <v>924</v>
      </c>
      <c r="E34" s="103">
        <f t="shared" si="0"/>
        <v>216216</v>
      </c>
      <c r="G34" s="104">
        <v>1120</v>
      </c>
      <c r="H34" s="105">
        <f t="shared" si="1"/>
        <v>262080</v>
      </c>
      <c r="I34" s="106">
        <f t="shared" si="3"/>
        <v>1.2121212121212122</v>
      </c>
      <c r="J34" s="107">
        <v>0</v>
      </c>
      <c r="K34" s="105">
        <v>990</v>
      </c>
      <c r="L34" s="105">
        <f t="shared" si="2"/>
        <v>231660</v>
      </c>
      <c r="M34" s="106">
        <f t="shared" si="4"/>
        <v>1.0714285714285714</v>
      </c>
    </row>
    <row r="35" spans="1:15" x14ac:dyDescent="0.55000000000000004">
      <c r="A35" s="100">
        <v>3</v>
      </c>
      <c r="B35" s="101">
        <v>2</v>
      </c>
      <c r="C35" s="102">
        <v>96</v>
      </c>
      <c r="D35" s="102">
        <v>1060</v>
      </c>
      <c r="E35" s="103">
        <f t="shared" si="0"/>
        <v>101760</v>
      </c>
      <c r="G35" s="104">
        <v>1230</v>
      </c>
      <c r="H35" s="105">
        <f t="shared" si="1"/>
        <v>118080</v>
      </c>
      <c r="I35" s="106">
        <f t="shared" si="3"/>
        <v>1.1603773584905661</v>
      </c>
      <c r="J35" s="107">
        <v>0</v>
      </c>
      <c r="K35" s="105">
        <v>1175</v>
      </c>
      <c r="L35" s="105">
        <f t="shared" si="2"/>
        <v>112800</v>
      </c>
      <c r="M35" s="106">
        <f t="shared" si="4"/>
        <v>1.1084905660377358</v>
      </c>
    </row>
    <row r="36" spans="1:15" x14ac:dyDescent="0.55000000000000004">
      <c r="A36" s="100">
        <v>3</v>
      </c>
      <c r="B36" s="101">
        <v>2</v>
      </c>
      <c r="C36" s="102">
        <v>128</v>
      </c>
      <c r="D36" s="102">
        <v>1227</v>
      </c>
      <c r="E36" s="103">
        <f t="shared" si="0"/>
        <v>157056</v>
      </c>
      <c r="G36" s="104">
        <v>1440</v>
      </c>
      <c r="H36" s="105">
        <f t="shared" si="1"/>
        <v>184320</v>
      </c>
      <c r="I36" s="106">
        <f t="shared" si="3"/>
        <v>1.1735941320293399</v>
      </c>
      <c r="J36" s="107">
        <v>0</v>
      </c>
      <c r="K36" s="105">
        <v>1275</v>
      </c>
      <c r="L36" s="105">
        <f t="shared" si="2"/>
        <v>163200</v>
      </c>
      <c r="M36" s="106">
        <f t="shared" si="4"/>
        <v>1.039119804400978</v>
      </c>
    </row>
    <row r="37" spans="1:15" x14ac:dyDescent="0.55000000000000004">
      <c r="A37" s="265"/>
      <c r="B37" s="266"/>
      <c r="C37" s="108"/>
      <c r="D37" s="108"/>
      <c r="E37" s="108"/>
      <c r="G37" s="108"/>
      <c r="H37" s="108"/>
      <c r="I37" s="108"/>
      <c r="J37" s="109"/>
      <c r="K37" s="110"/>
      <c r="L37" s="111"/>
      <c r="M37" s="111"/>
    </row>
    <row r="38" spans="1:15" x14ac:dyDescent="0.55000000000000004">
      <c r="A38" s="231" t="s">
        <v>159</v>
      </c>
      <c r="B38" s="231"/>
      <c r="C38" s="112">
        <f>SUM(C30:C36)</f>
        <v>680</v>
      </c>
      <c r="D38" s="112">
        <f>IF(ISERROR(E38/C38),"",E38/C38)</f>
        <v>949.82941176470592</v>
      </c>
      <c r="E38" s="103">
        <f>SUM(E30:E36)</f>
        <v>645884</v>
      </c>
      <c r="G38" s="113">
        <f>IF(ISERROR(H38/C38),"",H38/C38)</f>
        <v>1159.6500000000001</v>
      </c>
      <c r="H38" s="105">
        <f>SUM(H30:H36)</f>
        <v>788562</v>
      </c>
      <c r="I38" s="106">
        <f>IF(ISERROR(H38/E38),"",H38/E38)</f>
        <v>1.2209034439620736</v>
      </c>
      <c r="J38" s="114">
        <f>IF(ISERROR(AVERAGE(J30:J36)),"",AVERAGE(J30:J36))</f>
        <v>0</v>
      </c>
      <c r="K38" s="105">
        <f>IF(ISERROR(L38/C38),"",L38/C38)</f>
        <v>1049.8088235294117</v>
      </c>
      <c r="L38" s="105">
        <f>SUM(L30:L36)</f>
        <v>713870</v>
      </c>
      <c r="M38" s="106">
        <f>IF(ISERROR(L38/E38),"",L38/E38)</f>
        <v>1.1052603873141307</v>
      </c>
    </row>
    <row r="39" spans="1:15" x14ac:dyDescent="0.55000000000000004">
      <c r="A39" s="111"/>
      <c r="B39" s="111"/>
      <c r="C39" s="111"/>
      <c r="D39" s="111"/>
      <c r="E39" s="111"/>
      <c r="F39" s="115"/>
      <c r="G39" s="116"/>
      <c r="H39" s="111"/>
      <c r="I39" s="111"/>
      <c r="J39" s="111"/>
      <c r="K39" s="111"/>
    </row>
    <row r="40" spans="1:15" x14ac:dyDescent="0.55000000000000004">
      <c r="A40" s="223" t="s">
        <v>160</v>
      </c>
      <c r="B40" s="223"/>
      <c r="C40" s="223"/>
      <c r="D40" s="223"/>
      <c r="E40" s="223"/>
      <c r="F40" s="223"/>
      <c r="G40" s="223"/>
      <c r="H40" s="223"/>
      <c r="I40" s="223"/>
      <c r="J40" s="223"/>
      <c r="K40" s="223"/>
      <c r="L40" s="223"/>
      <c r="M40" s="223"/>
      <c r="N40" s="223"/>
    </row>
    <row r="41" spans="1:15" x14ac:dyDescent="0.55000000000000004">
      <c r="A41" s="230"/>
      <c r="B41" s="230"/>
      <c r="C41" s="230"/>
      <c r="D41" s="230"/>
      <c r="E41" s="230"/>
      <c r="F41" s="230"/>
      <c r="G41" s="230"/>
      <c r="H41" s="230"/>
      <c r="I41" s="230"/>
      <c r="J41" s="230"/>
      <c r="K41" s="230"/>
      <c r="L41" s="230"/>
      <c r="M41" s="230"/>
      <c r="N41" s="230"/>
    </row>
    <row r="42" spans="1:15" x14ac:dyDescent="0.55000000000000004">
      <c r="A42" s="230"/>
      <c r="B42" s="230"/>
      <c r="C42" s="230"/>
      <c r="D42" s="230"/>
      <c r="E42" s="230"/>
      <c r="F42" s="230"/>
      <c r="G42" s="230"/>
      <c r="H42" s="230"/>
      <c r="I42" s="230"/>
      <c r="J42" s="230"/>
      <c r="K42" s="230"/>
      <c r="L42" s="230"/>
      <c r="M42" s="230"/>
      <c r="N42" s="230"/>
    </row>
    <row r="43" spans="1:15" x14ac:dyDescent="0.55000000000000004">
      <c r="A43" s="117"/>
      <c r="B43" s="117"/>
      <c r="C43" s="117"/>
      <c r="D43" s="117"/>
      <c r="E43" s="117"/>
      <c r="F43" s="117"/>
      <c r="G43" s="117"/>
      <c r="H43" s="117"/>
      <c r="I43" s="117"/>
      <c r="J43" s="117"/>
      <c r="K43" s="117"/>
      <c r="L43" s="117"/>
      <c r="M43" s="117"/>
      <c r="N43" s="117"/>
    </row>
    <row r="44" spans="1:15" x14ac:dyDescent="0.55000000000000004">
      <c r="A44" s="223" t="s">
        <v>33</v>
      </c>
      <c r="B44" s="223"/>
      <c r="C44" s="223"/>
      <c r="D44" s="223"/>
      <c r="E44" s="223"/>
      <c r="F44" s="223"/>
      <c r="G44" s="223"/>
      <c r="H44" s="223"/>
      <c r="I44" s="223"/>
      <c r="J44" s="223"/>
      <c r="K44" s="223"/>
      <c r="L44" s="223"/>
      <c r="M44" s="223"/>
      <c r="N44" s="223"/>
      <c r="O44" s="118"/>
    </row>
    <row r="45" spans="1:15" x14ac:dyDescent="0.55000000000000004">
      <c r="A45" t="s">
        <v>34</v>
      </c>
      <c r="C45" s="119"/>
      <c r="G45" t="s">
        <v>47</v>
      </c>
      <c r="I45" s="119" t="b">
        <v>1</v>
      </c>
    </row>
    <row r="46" spans="1:15" x14ac:dyDescent="0.55000000000000004">
      <c r="A46" t="s">
        <v>35</v>
      </c>
      <c r="C46" s="119" t="b">
        <v>1</v>
      </c>
      <c r="G46" t="s">
        <v>48</v>
      </c>
      <c r="I46" s="119" t="b">
        <v>1</v>
      </c>
      <c r="J46" s="96" t="s">
        <v>161</v>
      </c>
      <c r="K46" s="120" t="s">
        <v>162</v>
      </c>
      <c r="L46" s="120" t="s">
        <v>163</v>
      </c>
      <c r="M46" s="120" t="s">
        <v>164</v>
      </c>
      <c r="N46" s="120" t="s">
        <v>165</v>
      </c>
    </row>
    <row r="47" spans="1:15" x14ac:dyDescent="0.55000000000000004">
      <c r="A47" t="s">
        <v>36</v>
      </c>
      <c r="C47" s="119" t="b">
        <v>1</v>
      </c>
      <c r="G47" t="s">
        <v>49</v>
      </c>
      <c r="I47" s="119" t="b">
        <v>0</v>
      </c>
      <c r="J47" s="85" t="s">
        <v>166</v>
      </c>
      <c r="K47" s="121"/>
      <c r="L47" s="121"/>
      <c r="M47" s="121"/>
      <c r="N47" s="121"/>
    </row>
    <row r="48" spans="1:15" x14ac:dyDescent="0.55000000000000004">
      <c r="A48" t="s">
        <v>37</v>
      </c>
      <c r="C48" s="119"/>
      <c r="G48" t="s">
        <v>50</v>
      </c>
      <c r="I48" s="119" t="b">
        <v>0</v>
      </c>
      <c r="J48" s="85" t="s">
        <v>167</v>
      </c>
      <c r="K48" s="121"/>
      <c r="L48" s="121"/>
      <c r="M48" s="121"/>
      <c r="N48" s="121"/>
    </row>
    <row r="49" spans="1:15" x14ac:dyDescent="0.55000000000000004">
      <c r="A49" t="s">
        <v>38</v>
      </c>
      <c r="C49" s="119" t="b">
        <v>1</v>
      </c>
      <c r="G49" t="s">
        <v>51</v>
      </c>
      <c r="I49" s="119" t="b">
        <v>1</v>
      </c>
      <c r="J49" s="85" t="s">
        <v>168</v>
      </c>
      <c r="K49" s="121"/>
      <c r="L49" s="121"/>
      <c r="M49" s="121"/>
      <c r="N49" s="121"/>
    </row>
    <row r="50" spans="1:15" x14ac:dyDescent="0.55000000000000004">
      <c r="A50" t="s">
        <v>39</v>
      </c>
      <c r="C50" s="119" t="b">
        <v>0</v>
      </c>
      <c r="G50" t="s">
        <v>52</v>
      </c>
      <c r="I50" s="119"/>
      <c r="J50" s="85" t="s">
        <v>169</v>
      </c>
      <c r="K50" s="121"/>
      <c r="L50" s="121"/>
      <c r="M50" s="121"/>
      <c r="N50" s="121"/>
    </row>
    <row r="51" spans="1:15" x14ac:dyDescent="0.55000000000000004">
      <c r="A51" t="s">
        <v>40</v>
      </c>
      <c r="C51" s="119" t="b">
        <v>0</v>
      </c>
      <c r="G51" t="s">
        <v>53</v>
      </c>
      <c r="I51" s="119"/>
      <c r="J51" s="85" t="s">
        <v>170</v>
      </c>
      <c r="K51" s="122"/>
      <c r="L51" s="122"/>
      <c r="M51" s="121"/>
      <c r="N51" s="122"/>
    </row>
    <row r="52" spans="1:15" x14ac:dyDescent="0.55000000000000004">
      <c r="A52" t="s">
        <v>41</v>
      </c>
      <c r="C52" s="119" t="b">
        <v>1</v>
      </c>
      <c r="G52" t="s">
        <v>54</v>
      </c>
      <c r="I52" s="119"/>
      <c r="J52" s="123" t="s">
        <v>171</v>
      </c>
      <c r="K52" s="122"/>
      <c r="L52" s="122"/>
      <c r="M52" s="121"/>
      <c r="N52" s="121"/>
    </row>
    <row r="53" spans="1:15" x14ac:dyDescent="0.55000000000000004">
      <c r="A53" t="s">
        <v>42</v>
      </c>
      <c r="C53" s="119" t="b">
        <v>1</v>
      </c>
      <c r="G53" t="s">
        <v>55</v>
      </c>
      <c r="I53" s="119"/>
      <c r="J53" s="123" t="s">
        <v>172</v>
      </c>
      <c r="K53" s="122"/>
      <c r="L53" s="122"/>
      <c r="M53" s="121"/>
      <c r="N53" s="121"/>
    </row>
    <row r="54" spans="1:15" x14ac:dyDescent="0.55000000000000004">
      <c r="A54" t="s">
        <v>43</v>
      </c>
      <c r="C54" s="119"/>
      <c r="G54" t="s">
        <v>56</v>
      </c>
      <c r="I54" s="119"/>
      <c r="J54" s="123" t="s">
        <v>173</v>
      </c>
      <c r="K54" s="124"/>
      <c r="L54" s="124"/>
      <c r="M54" s="125"/>
      <c r="N54" s="125"/>
    </row>
    <row r="55" spans="1:15" x14ac:dyDescent="0.55000000000000004">
      <c r="A55" t="s">
        <v>44</v>
      </c>
      <c r="C55" s="119" t="b">
        <v>0</v>
      </c>
      <c r="G55" t="s">
        <v>57</v>
      </c>
      <c r="I55" s="119" t="b">
        <v>0</v>
      </c>
    </row>
    <row r="56" spans="1:15" x14ac:dyDescent="0.55000000000000004">
      <c r="A56" t="s">
        <v>45</v>
      </c>
      <c r="C56" s="119" t="b">
        <v>1</v>
      </c>
      <c r="G56" t="s">
        <v>58</v>
      </c>
      <c r="I56" s="119"/>
    </row>
    <row r="57" spans="1:15" x14ac:dyDescent="0.55000000000000004">
      <c r="A57" t="s">
        <v>46</v>
      </c>
      <c r="C57" s="119"/>
      <c r="G57" t="s">
        <v>59</v>
      </c>
      <c r="I57" s="119" t="b">
        <v>0</v>
      </c>
    </row>
    <row r="59" spans="1:15" x14ac:dyDescent="0.55000000000000004">
      <c r="A59" s="223" t="s">
        <v>60</v>
      </c>
      <c r="B59" s="223"/>
      <c r="C59" s="223"/>
      <c r="D59" s="223"/>
      <c r="E59" s="223"/>
      <c r="F59" s="223"/>
      <c r="G59" s="223"/>
      <c r="H59" s="223"/>
      <c r="I59" s="223"/>
      <c r="J59" s="223"/>
      <c r="K59" s="223"/>
      <c r="L59" s="223"/>
      <c r="M59" s="223"/>
      <c r="N59" s="223"/>
      <c r="O59" s="118"/>
    </row>
    <row r="60" spans="1:15" x14ac:dyDescent="0.55000000000000004">
      <c r="A60" t="s">
        <v>61</v>
      </c>
      <c r="C60" s="119" t="b">
        <v>1</v>
      </c>
      <c r="G60" t="s">
        <v>174</v>
      </c>
      <c r="I60" s="119"/>
    </row>
    <row r="61" spans="1:15" x14ac:dyDescent="0.55000000000000004">
      <c r="A61" t="s">
        <v>62</v>
      </c>
      <c r="C61" s="119" t="b">
        <v>0</v>
      </c>
      <c r="G61" t="s">
        <v>65</v>
      </c>
      <c r="I61" s="119" t="b">
        <v>0</v>
      </c>
    </row>
    <row r="62" spans="1:15" x14ac:dyDescent="0.55000000000000004">
      <c r="A62" t="s">
        <v>63</v>
      </c>
      <c r="C62" s="119" t="b">
        <v>0</v>
      </c>
      <c r="I62" s="119"/>
    </row>
    <row r="63" spans="1:15" x14ac:dyDescent="0.55000000000000004">
      <c r="C63" s="156"/>
      <c r="G63" t="s">
        <v>66</v>
      </c>
      <c r="I63" s="119" t="b">
        <v>0</v>
      </c>
    </row>
    <row r="64" spans="1:15" x14ac:dyDescent="0.55000000000000004">
      <c r="G64" t="s">
        <v>67</v>
      </c>
      <c r="I64" s="119"/>
    </row>
    <row r="66" spans="1:15" x14ac:dyDescent="0.55000000000000004">
      <c r="A66" s="223" t="s">
        <v>68</v>
      </c>
      <c r="B66" s="223"/>
      <c r="C66" s="223"/>
      <c r="D66" s="223"/>
      <c r="E66" s="223"/>
      <c r="F66" s="223"/>
      <c r="G66" s="223"/>
      <c r="H66" s="223"/>
      <c r="I66" s="223"/>
      <c r="J66" s="223"/>
      <c r="K66" s="223"/>
      <c r="L66" s="223"/>
      <c r="M66" s="223"/>
      <c r="N66" s="223"/>
      <c r="O66" s="118"/>
    </row>
    <row r="67" spans="1:15" x14ac:dyDescent="0.55000000000000004">
      <c r="A67" t="s">
        <v>69</v>
      </c>
      <c r="C67" s="119" t="b">
        <v>1</v>
      </c>
    </row>
    <row r="68" spans="1:15" x14ac:dyDescent="0.55000000000000004">
      <c r="A68" t="s">
        <v>70</v>
      </c>
      <c r="C68" s="119" t="b">
        <v>0</v>
      </c>
    </row>
    <row r="69" spans="1:15" x14ac:dyDescent="0.55000000000000004">
      <c r="A69" t="s">
        <v>71</v>
      </c>
      <c r="C69" s="119" t="b">
        <v>0</v>
      </c>
    </row>
    <row r="71" spans="1:15" x14ac:dyDescent="0.55000000000000004">
      <c r="A71" s="223" t="s">
        <v>72</v>
      </c>
      <c r="B71" s="223"/>
      <c r="C71" s="223"/>
      <c r="D71" s="223"/>
      <c r="E71" s="223"/>
      <c r="F71" s="223"/>
      <c r="G71" s="223"/>
      <c r="H71" s="223"/>
      <c r="I71" s="223"/>
      <c r="J71" s="223"/>
      <c r="K71" s="223"/>
      <c r="L71" s="223"/>
      <c r="M71" s="223"/>
      <c r="N71" s="223"/>
      <c r="O71" s="118"/>
    </row>
    <row r="72" spans="1:15" x14ac:dyDescent="0.55000000000000004">
      <c r="A72" t="s">
        <v>73</v>
      </c>
      <c r="C72" s="119" t="b">
        <v>0</v>
      </c>
      <c r="D72" s="119"/>
      <c r="E72" s="156"/>
      <c r="G72" t="s">
        <v>86</v>
      </c>
      <c r="I72" s="119" t="b">
        <v>1</v>
      </c>
    </row>
    <row r="73" spans="1:15" x14ac:dyDescent="0.55000000000000004">
      <c r="A73" t="s">
        <v>74</v>
      </c>
      <c r="C73" s="119" t="b">
        <v>1</v>
      </c>
      <c r="D73" s="119"/>
      <c r="E73" s="156"/>
      <c r="G73" t="s">
        <v>87</v>
      </c>
      <c r="I73" s="119" t="b">
        <v>0</v>
      </c>
    </row>
    <row r="74" spans="1:15" x14ac:dyDescent="0.55000000000000004">
      <c r="A74" t="s">
        <v>75</v>
      </c>
      <c r="C74" s="119" t="b">
        <v>0</v>
      </c>
      <c r="D74" s="119"/>
      <c r="E74" s="156"/>
      <c r="G74" t="s">
        <v>88</v>
      </c>
      <c r="I74" s="119" t="b">
        <v>0</v>
      </c>
    </row>
    <row r="75" spans="1:15" x14ac:dyDescent="0.55000000000000004">
      <c r="A75" t="s">
        <v>76</v>
      </c>
      <c r="C75" s="119" t="b">
        <v>1</v>
      </c>
      <c r="D75" s="119"/>
      <c r="E75" s="156"/>
      <c r="G75" t="s">
        <v>89</v>
      </c>
      <c r="I75" s="119" t="b">
        <v>1</v>
      </c>
    </row>
    <row r="76" spans="1:15" x14ac:dyDescent="0.55000000000000004">
      <c r="A76" t="s">
        <v>77</v>
      </c>
      <c r="C76" s="119" t="b">
        <v>1</v>
      </c>
      <c r="D76" s="119"/>
      <c r="E76" s="156"/>
      <c r="G76" t="s">
        <v>90</v>
      </c>
      <c r="I76" s="119" t="b">
        <v>1</v>
      </c>
    </row>
    <row r="77" spans="1:15" x14ac:dyDescent="0.55000000000000004">
      <c r="A77" t="s">
        <v>78</v>
      </c>
      <c r="C77" s="119"/>
      <c r="D77" s="119"/>
      <c r="E77" s="156"/>
      <c r="G77" t="s">
        <v>91</v>
      </c>
      <c r="I77" s="119" t="b">
        <v>0</v>
      </c>
    </row>
    <row r="78" spans="1:15" x14ac:dyDescent="0.55000000000000004">
      <c r="A78" t="s">
        <v>79</v>
      </c>
      <c r="C78" s="119" t="b">
        <v>1</v>
      </c>
      <c r="D78" s="119"/>
      <c r="E78" s="156"/>
      <c r="G78" t="s">
        <v>92</v>
      </c>
      <c r="I78" s="119" t="b">
        <v>0</v>
      </c>
    </row>
    <row r="79" spans="1:15" x14ac:dyDescent="0.55000000000000004">
      <c r="A79" t="s">
        <v>80</v>
      </c>
      <c r="C79" s="119" t="b">
        <v>0</v>
      </c>
      <c r="D79" s="119"/>
      <c r="E79" s="156"/>
      <c r="G79" t="s">
        <v>93</v>
      </c>
      <c r="I79" s="119" t="b">
        <v>0</v>
      </c>
    </row>
    <row r="80" spans="1:15" x14ac:dyDescent="0.55000000000000004">
      <c r="A80" t="s">
        <v>81</v>
      </c>
      <c r="C80" s="119" t="b">
        <v>1</v>
      </c>
      <c r="D80" s="119"/>
      <c r="E80" s="156"/>
      <c r="G80" t="s">
        <v>94</v>
      </c>
      <c r="I80" s="119" t="b">
        <v>1</v>
      </c>
    </row>
    <row r="81" spans="1:9" x14ac:dyDescent="0.55000000000000004">
      <c r="A81" t="s">
        <v>82</v>
      </c>
      <c r="C81" s="119" t="b">
        <v>0</v>
      </c>
      <c r="D81" s="119"/>
      <c r="E81" s="156"/>
      <c r="G81" t="s">
        <v>95</v>
      </c>
      <c r="I81" s="119" t="b">
        <v>0</v>
      </c>
    </row>
    <row r="82" spans="1:9" x14ac:dyDescent="0.55000000000000004">
      <c r="A82" t="s">
        <v>83</v>
      </c>
      <c r="C82" s="119"/>
      <c r="D82" s="119"/>
      <c r="E82" s="156"/>
      <c r="G82" t="s">
        <v>96</v>
      </c>
      <c r="I82" s="119" t="b">
        <v>1</v>
      </c>
    </row>
    <row r="83" spans="1:9" x14ac:dyDescent="0.55000000000000004">
      <c r="A83" t="s">
        <v>84</v>
      </c>
      <c r="C83" s="119" t="b">
        <v>1</v>
      </c>
      <c r="D83" s="119"/>
      <c r="E83" s="156"/>
      <c r="G83" t="s">
        <v>97</v>
      </c>
      <c r="I83" s="119" t="b">
        <v>0</v>
      </c>
    </row>
    <row r="84" spans="1:9" x14ac:dyDescent="0.55000000000000004">
      <c r="A84" t="s">
        <v>85</v>
      </c>
      <c r="D84" s="119" t="b">
        <v>0</v>
      </c>
      <c r="G84" t="s">
        <v>98</v>
      </c>
      <c r="I84" s="119" t="b">
        <v>1</v>
      </c>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71:N71"/>
    <mergeCell ref="C14:D14"/>
    <mergeCell ref="C15:D15"/>
    <mergeCell ref="B23:E26"/>
    <mergeCell ref="A28:N28"/>
    <mergeCell ref="A37:B37"/>
    <mergeCell ref="A38:B38"/>
    <mergeCell ref="A40:N40"/>
    <mergeCell ref="A41:N42"/>
    <mergeCell ref="A59:N59"/>
    <mergeCell ref="A66:N66"/>
    <mergeCell ref="A44:N44"/>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36" xr:uid="{9F533B13-E1BE-42FA-9C86-7D3FA8784B10}">
      <formula1>1</formula1>
      <formula2>10000</formula2>
    </dataValidation>
  </dataValidations>
  <printOptions horizontalCentered="1"/>
  <pageMargins left="0.2" right="0.2" top="1.5" bottom="0.75" header="0.3" footer="0.3"/>
  <pageSetup scale="56" orientation="portrait" r:id="rId1"/>
  <headerFooter>
    <oddHeader>&amp;L&amp;G</oddHeader>
  </headerFooter>
  <rowBreaks count="1" manualBreakCount="1">
    <brk id="43"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10</xdr:col>
                    <xdr:colOff>201930</xdr:colOff>
                    <xdr:row>45</xdr:row>
                    <xdr:rowOff>163830</xdr:rowOff>
                  </from>
                  <to>
                    <xdr:col>10</xdr:col>
                    <xdr:colOff>506730</xdr:colOff>
                    <xdr:row>47</xdr:row>
                    <xdr:rowOff>0</xdr:rowOff>
                  </to>
                </anchor>
              </controlPr>
            </control>
          </mc:Choice>
        </mc:AlternateContent>
        <mc:AlternateContent xmlns:mc="http://schemas.openxmlformats.org/markup-compatibility/2006">
          <mc:Choice Requires="x14">
            <control shapeId="2050" r:id="rId6" name="Check Box 2">
              <controlPr defaultSize="0" autoFill="0" autoLine="0" autoPict="0">
                <anchor moveWithCells="1">
                  <from>
                    <xdr:col>10</xdr:col>
                    <xdr:colOff>201930</xdr:colOff>
                    <xdr:row>46</xdr:row>
                    <xdr:rowOff>163830</xdr:rowOff>
                  </from>
                  <to>
                    <xdr:col>10</xdr:col>
                    <xdr:colOff>506730</xdr:colOff>
                    <xdr:row>48</xdr:row>
                    <xdr:rowOff>0</xdr:rowOff>
                  </to>
                </anchor>
              </controlPr>
            </control>
          </mc:Choice>
        </mc:AlternateContent>
        <mc:AlternateContent xmlns:mc="http://schemas.openxmlformats.org/markup-compatibility/2006">
          <mc:Choice Requires="x14">
            <control shapeId="2051" r:id="rId7" name="Check Box 3">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2052" r:id="rId8" name="Check Box 4">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2053" r:id="rId9" name="Check Box 5">
              <controlPr defaultSize="0" autoFill="0" autoLine="0" autoPict="0">
                <anchor moveWithCells="1">
                  <from>
                    <xdr:col>11</xdr:col>
                    <xdr:colOff>201930</xdr:colOff>
                    <xdr:row>45</xdr:row>
                    <xdr:rowOff>163830</xdr:rowOff>
                  </from>
                  <to>
                    <xdr:col>11</xdr:col>
                    <xdr:colOff>506730</xdr:colOff>
                    <xdr:row>47</xdr:row>
                    <xdr:rowOff>0</xdr:rowOff>
                  </to>
                </anchor>
              </controlPr>
            </control>
          </mc:Choice>
        </mc:AlternateContent>
        <mc:AlternateContent xmlns:mc="http://schemas.openxmlformats.org/markup-compatibility/2006">
          <mc:Choice Requires="x14">
            <control shapeId="2054" r:id="rId10" name="Check Box 6">
              <controlPr defaultSize="0" autoFill="0" autoLine="0" autoPict="0">
                <anchor moveWithCells="1">
                  <from>
                    <xdr:col>11</xdr:col>
                    <xdr:colOff>201930</xdr:colOff>
                    <xdr:row>46</xdr:row>
                    <xdr:rowOff>163830</xdr:rowOff>
                  </from>
                  <to>
                    <xdr:col>11</xdr:col>
                    <xdr:colOff>506730</xdr:colOff>
                    <xdr:row>48</xdr:row>
                    <xdr:rowOff>0</xdr:rowOff>
                  </to>
                </anchor>
              </controlPr>
            </control>
          </mc:Choice>
        </mc:AlternateContent>
        <mc:AlternateContent xmlns:mc="http://schemas.openxmlformats.org/markup-compatibility/2006">
          <mc:Choice Requires="x14">
            <control shapeId="2055" r:id="rId11" name="Check Box 7">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2056" r:id="rId12" name="Check Box 8">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2057" r:id="rId13" name="Check Box 9">
              <controlPr defaultSize="0" autoFill="0" autoLine="0" autoPict="0">
                <anchor moveWithCells="1">
                  <from>
                    <xdr:col>12</xdr:col>
                    <xdr:colOff>201930</xdr:colOff>
                    <xdr:row>45</xdr:row>
                    <xdr:rowOff>163830</xdr:rowOff>
                  </from>
                  <to>
                    <xdr:col>12</xdr:col>
                    <xdr:colOff>506730</xdr:colOff>
                    <xdr:row>47</xdr:row>
                    <xdr:rowOff>0</xdr:rowOff>
                  </to>
                </anchor>
              </controlPr>
            </control>
          </mc:Choice>
        </mc:AlternateContent>
        <mc:AlternateContent xmlns:mc="http://schemas.openxmlformats.org/markup-compatibility/2006">
          <mc:Choice Requires="x14">
            <control shapeId="2058" r:id="rId14" name="Check Box 10">
              <controlPr defaultSize="0" autoFill="0" autoLine="0" autoPict="0">
                <anchor moveWithCells="1">
                  <from>
                    <xdr:col>12</xdr:col>
                    <xdr:colOff>201930</xdr:colOff>
                    <xdr:row>46</xdr:row>
                    <xdr:rowOff>163830</xdr:rowOff>
                  </from>
                  <to>
                    <xdr:col>12</xdr:col>
                    <xdr:colOff>506730</xdr:colOff>
                    <xdr:row>48</xdr:row>
                    <xdr:rowOff>0</xdr:rowOff>
                  </to>
                </anchor>
              </controlPr>
            </control>
          </mc:Choice>
        </mc:AlternateContent>
        <mc:AlternateContent xmlns:mc="http://schemas.openxmlformats.org/markup-compatibility/2006">
          <mc:Choice Requires="x14">
            <control shapeId="2059" r:id="rId15" name="Check Box 11">
              <controlPr defaultSize="0" autoFill="0" autoLine="0" autoPict="0">
                <anchor moveWithCells="1">
                  <from>
                    <xdr:col>13</xdr:col>
                    <xdr:colOff>201930</xdr:colOff>
                    <xdr:row>45</xdr:row>
                    <xdr:rowOff>163830</xdr:rowOff>
                  </from>
                  <to>
                    <xdr:col>13</xdr:col>
                    <xdr:colOff>506730</xdr:colOff>
                    <xdr:row>47</xdr:row>
                    <xdr:rowOff>0</xdr:rowOff>
                  </to>
                </anchor>
              </controlPr>
            </control>
          </mc:Choice>
        </mc:AlternateContent>
        <mc:AlternateContent xmlns:mc="http://schemas.openxmlformats.org/markup-compatibility/2006">
          <mc:Choice Requires="x14">
            <control shapeId="2060" r:id="rId16" name="Check Box 12">
              <controlPr defaultSize="0" autoFill="0" autoLine="0" autoPict="0">
                <anchor moveWithCells="1">
                  <from>
                    <xdr:col>13</xdr:col>
                    <xdr:colOff>201930</xdr:colOff>
                    <xdr:row>46</xdr:row>
                    <xdr:rowOff>163830</xdr:rowOff>
                  </from>
                  <to>
                    <xdr:col>13</xdr:col>
                    <xdr:colOff>506730</xdr:colOff>
                    <xdr:row>48</xdr:row>
                    <xdr:rowOff>0</xdr:rowOff>
                  </to>
                </anchor>
              </controlPr>
            </control>
          </mc:Choice>
        </mc:AlternateContent>
        <mc:AlternateContent xmlns:mc="http://schemas.openxmlformats.org/markup-compatibility/2006">
          <mc:Choice Requires="x14">
            <control shapeId="2061" r:id="rId17" name="Check Box 13">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2062" r:id="rId18" name="Check Box 14">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2063" r:id="rId19" name="Check Box 15">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2064" r:id="rId20" name="Check Box 16">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2065" r:id="rId21" name="Check Box 17">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2066" r:id="rId22" name="Check Box 18">
              <controlPr defaultSize="0" autoFill="0" autoLine="0" autoPict="0">
                <anchor moveWithCells="1">
                  <from>
                    <xdr:col>12</xdr:col>
                    <xdr:colOff>201930</xdr:colOff>
                    <xdr:row>51</xdr:row>
                    <xdr:rowOff>163830</xdr:rowOff>
                  </from>
                  <to>
                    <xdr:col>12</xdr:col>
                    <xdr:colOff>506730</xdr:colOff>
                    <xdr:row>53</xdr:row>
                    <xdr:rowOff>0</xdr:rowOff>
                  </to>
                </anchor>
              </controlPr>
            </control>
          </mc:Choice>
        </mc:AlternateContent>
        <mc:AlternateContent xmlns:mc="http://schemas.openxmlformats.org/markup-compatibility/2006">
          <mc:Choice Requires="x14">
            <control shapeId="2067" r:id="rId23" name="Check Box 19">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2068" r:id="rId24" name="Check Box 20">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2069" r:id="rId25" name="Check Box 21">
              <controlPr defaultSize="0" autoFill="0" autoLine="0" autoPict="0">
                <anchor moveWithCells="1">
                  <from>
                    <xdr:col>13</xdr:col>
                    <xdr:colOff>201930</xdr:colOff>
                    <xdr:row>51</xdr:row>
                    <xdr:rowOff>163830</xdr:rowOff>
                  </from>
                  <to>
                    <xdr:col>13</xdr:col>
                    <xdr:colOff>506730</xdr:colOff>
                    <xdr:row>53</xdr:row>
                    <xdr:rowOff>0</xdr:rowOff>
                  </to>
                </anchor>
              </controlPr>
            </control>
          </mc:Choice>
        </mc:AlternateContent>
        <mc:AlternateContent xmlns:mc="http://schemas.openxmlformats.org/markup-compatibility/2006">
          <mc:Choice Requires="x14">
            <control shapeId="2070" r:id="rId26" name="Check Box 22">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2071" r:id="rId27" name="Check Box 23">
              <controlPr defaultSize="0" autoFill="0" autoLine="0" autoPict="0">
                <anchor moveWithCells="1">
                  <from>
                    <xdr:col>2</xdr:col>
                    <xdr:colOff>247650</xdr:colOff>
                    <xdr:row>43</xdr:row>
                    <xdr:rowOff>182880</xdr:rowOff>
                  </from>
                  <to>
                    <xdr:col>2</xdr:col>
                    <xdr:colOff>552450</xdr:colOff>
                    <xdr:row>45</xdr:row>
                    <xdr:rowOff>19050</xdr:rowOff>
                  </to>
                </anchor>
              </controlPr>
            </control>
          </mc:Choice>
        </mc:AlternateContent>
        <mc:AlternateContent xmlns:mc="http://schemas.openxmlformats.org/markup-compatibility/2006">
          <mc:Choice Requires="x14">
            <control shapeId="2072" r:id="rId28" name="Check Box 24">
              <controlPr defaultSize="0" autoFill="0" autoLine="0" autoPict="0">
                <anchor moveWithCells="1">
                  <from>
                    <xdr:col>2</xdr:col>
                    <xdr:colOff>247650</xdr:colOff>
                    <xdr:row>44</xdr:row>
                    <xdr:rowOff>182880</xdr:rowOff>
                  </from>
                  <to>
                    <xdr:col>2</xdr:col>
                    <xdr:colOff>552450</xdr:colOff>
                    <xdr:row>46</xdr:row>
                    <xdr:rowOff>19050</xdr:rowOff>
                  </to>
                </anchor>
              </controlPr>
            </control>
          </mc:Choice>
        </mc:AlternateContent>
        <mc:AlternateContent xmlns:mc="http://schemas.openxmlformats.org/markup-compatibility/2006">
          <mc:Choice Requires="x14">
            <control shapeId="2073" r:id="rId29" name="Check Box 25">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2074" r:id="rId30" name="Check Box 26">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2075" r:id="rId31" name="Check Box 27">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2076" r:id="rId32" name="Check Box 28">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2077" r:id="rId33" name="Check Box 29">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2078" r:id="rId34" name="Check Box 30">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2079" r:id="rId35" name="Check Box 31">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2080" r:id="rId36" name="Check Box 32">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2081" r:id="rId37" name="Check Box 33">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2082" r:id="rId38" name="Check Box 34">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2083" r:id="rId39" name="Check Box 35">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2084" r:id="rId40" name="Check Box 36">
              <controlPr defaultSize="0" autoFill="0" autoLine="0" autoPict="0">
                <anchor moveWithCells="1">
                  <from>
                    <xdr:col>8</xdr:col>
                    <xdr:colOff>209550</xdr:colOff>
                    <xdr:row>43</xdr:row>
                    <xdr:rowOff>182880</xdr:rowOff>
                  </from>
                  <to>
                    <xdr:col>8</xdr:col>
                    <xdr:colOff>514350</xdr:colOff>
                    <xdr:row>45</xdr:row>
                    <xdr:rowOff>19050</xdr:rowOff>
                  </to>
                </anchor>
              </controlPr>
            </control>
          </mc:Choice>
        </mc:AlternateContent>
        <mc:AlternateContent xmlns:mc="http://schemas.openxmlformats.org/markup-compatibility/2006">
          <mc:Choice Requires="x14">
            <control shapeId="2085" r:id="rId41" name="Check Box 37">
              <controlPr defaultSize="0" autoFill="0" autoLine="0" autoPict="0">
                <anchor moveWithCells="1">
                  <from>
                    <xdr:col>8</xdr:col>
                    <xdr:colOff>209550</xdr:colOff>
                    <xdr:row>44</xdr:row>
                    <xdr:rowOff>182880</xdr:rowOff>
                  </from>
                  <to>
                    <xdr:col>8</xdr:col>
                    <xdr:colOff>514350</xdr:colOff>
                    <xdr:row>46</xdr:row>
                    <xdr:rowOff>19050</xdr:rowOff>
                  </to>
                </anchor>
              </controlPr>
            </control>
          </mc:Choice>
        </mc:AlternateContent>
        <mc:AlternateContent xmlns:mc="http://schemas.openxmlformats.org/markup-compatibility/2006">
          <mc:Choice Requires="x14">
            <control shapeId="2086" r:id="rId42" name="Check Box 38">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2087" r:id="rId43" name="Check Box 39">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2088" r:id="rId44" name="Check Box 40">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2089" r:id="rId45" name="Check Box 41">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2090" r:id="rId46" name="Check Box 42">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2091" r:id="rId47" name="Check Box 43">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2092" r:id="rId48" name="Check Box 44">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2093" r:id="rId49" name="Check Box 45">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2094" r:id="rId50" name="Check Box 46">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2095" r:id="rId51" name="Check Box 47">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2096" r:id="rId52" name="Check Box 48">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2097" r:id="rId53" name="Check Box 49">
              <controlPr defaultSize="0" autoFill="0" autoLine="0" autoPict="0">
                <anchor moveWithCells="1">
                  <from>
                    <xdr:col>2</xdr:col>
                    <xdr:colOff>240030</xdr:colOff>
                    <xdr:row>58</xdr:row>
                    <xdr:rowOff>171450</xdr:rowOff>
                  </from>
                  <to>
                    <xdr:col>2</xdr:col>
                    <xdr:colOff>544830</xdr:colOff>
                    <xdr:row>60</xdr:row>
                    <xdr:rowOff>11430</xdr:rowOff>
                  </to>
                </anchor>
              </controlPr>
            </control>
          </mc:Choice>
        </mc:AlternateContent>
        <mc:AlternateContent xmlns:mc="http://schemas.openxmlformats.org/markup-compatibility/2006">
          <mc:Choice Requires="x14">
            <control shapeId="2098" r:id="rId54" name="Check Box 50">
              <controlPr defaultSize="0" autoFill="0" autoLine="0" autoPict="0">
                <anchor moveWithCells="1">
                  <from>
                    <xdr:col>2</xdr:col>
                    <xdr:colOff>240030</xdr:colOff>
                    <xdr:row>59</xdr:row>
                    <xdr:rowOff>171450</xdr:rowOff>
                  </from>
                  <to>
                    <xdr:col>2</xdr:col>
                    <xdr:colOff>544830</xdr:colOff>
                    <xdr:row>61</xdr:row>
                    <xdr:rowOff>11430</xdr:rowOff>
                  </to>
                </anchor>
              </controlPr>
            </control>
          </mc:Choice>
        </mc:AlternateContent>
        <mc:AlternateContent xmlns:mc="http://schemas.openxmlformats.org/markup-compatibility/2006">
          <mc:Choice Requires="x14">
            <control shapeId="2099" r:id="rId55" name="Check Box 51">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2100" r:id="rId56" name="Check Box 52">
              <controlPr defaultSize="0" autoFill="0" autoLine="0" autoPict="0">
                <anchor moveWithCells="1">
                  <from>
                    <xdr:col>8</xdr:col>
                    <xdr:colOff>201930</xdr:colOff>
                    <xdr:row>59</xdr:row>
                    <xdr:rowOff>0</xdr:rowOff>
                  </from>
                  <to>
                    <xdr:col>8</xdr:col>
                    <xdr:colOff>506730</xdr:colOff>
                    <xdr:row>60</xdr:row>
                    <xdr:rowOff>30480</xdr:rowOff>
                  </to>
                </anchor>
              </controlPr>
            </control>
          </mc:Choice>
        </mc:AlternateContent>
        <mc:AlternateContent xmlns:mc="http://schemas.openxmlformats.org/markup-compatibility/2006">
          <mc:Choice Requires="x14">
            <control shapeId="2101" r:id="rId57" name="Check Box 53">
              <controlPr defaultSize="0" autoFill="0" autoLine="0" autoPict="0">
                <anchor moveWithCells="1">
                  <from>
                    <xdr:col>8</xdr:col>
                    <xdr:colOff>201930</xdr:colOff>
                    <xdr:row>60</xdr:row>
                    <xdr:rowOff>0</xdr:rowOff>
                  </from>
                  <to>
                    <xdr:col>8</xdr:col>
                    <xdr:colOff>506730</xdr:colOff>
                    <xdr:row>61</xdr:row>
                    <xdr:rowOff>30480</xdr:rowOff>
                  </to>
                </anchor>
              </controlPr>
            </control>
          </mc:Choice>
        </mc:AlternateContent>
        <mc:AlternateContent xmlns:mc="http://schemas.openxmlformats.org/markup-compatibility/2006">
          <mc:Choice Requires="x14">
            <control shapeId="2102" r:id="rId58" name="Check Box 54">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2103" r:id="rId59" name="Check Box 55">
              <controlPr defaultSize="0" autoFill="0" autoLine="0" autoPict="0">
                <anchor moveWithCells="1">
                  <from>
                    <xdr:col>8</xdr:col>
                    <xdr:colOff>201930</xdr:colOff>
                    <xdr:row>63</xdr:row>
                    <xdr:rowOff>0</xdr:rowOff>
                  </from>
                  <to>
                    <xdr:col>8</xdr:col>
                    <xdr:colOff>506730</xdr:colOff>
                    <xdr:row>64</xdr:row>
                    <xdr:rowOff>30480</xdr:rowOff>
                  </to>
                </anchor>
              </controlPr>
            </control>
          </mc:Choice>
        </mc:AlternateContent>
        <mc:AlternateContent xmlns:mc="http://schemas.openxmlformats.org/markup-compatibility/2006">
          <mc:Choice Requires="x14">
            <control shapeId="2104" r:id="rId60" name="Check Box 56">
              <controlPr defaultSize="0" autoFill="0" autoLine="0" autoPict="0">
                <anchor moveWithCells="1">
                  <from>
                    <xdr:col>2</xdr:col>
                    <xdr:colOff>240030</xdr:colOff>
                    <xdr:row>65</xdr:row>
                    <xdr:rowOff>182880</xdr:rowOff>
                  </from>
                  <to>
                    <xdr:col>2</xdr:col>
                    <xdr:colOff>544830</xdr:colOff>
                    <xdr:row>67</xdr:row>
                    <xdr:rowOff>19050</xdr:rowOff>
                  </to>
                </anchor>
              </controlPr>
            </control>
          </mc:Choice>
        </mc:AlternateContent>
        <mc:AlternateContent xmlns:mc="http://schemas.openxmlformats.org/markup-compatibility/2006">
          <mc:Choice Requires="x14">
            <control shapeId="2105" r:id="rId61" name="Check Box 57">
              <controlPr defaultSize="0" autoFill="0" autoLine="0" autoPict="0">
                <anchor moveWithCells="1">
                  <from>
                    <xdr:col>2</xdr:col>
                    <xdr:colOff>240030</xdr:colOff>
                    <xdr:row>66</xdr:row>
                    <xdr:rowOff>182880</xdr:rowOff>
                  </from>
                  <to>
                    <xdr:col>2</xdr:col>
                    <xdr:colOff>544830</xdr:colOff>
                    <xdr:row>68</xdr:row>
                    <xdr:rowOff>19050</xdr:rowOff>
                  </to>
                </anchor>
              </controlPr>
            </control>
          </mc:Choice>
        </mc:AlternateContent>
        <mc:AlternateContent xmlns:mc="http://schemas.openxmlformats.org/markup-compatibility/2006">
          <mc:Choice Requires="x14">
            <control shapeId="2106" r:id="rId62" name="Check Box 58">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2107" r:id="rId63" name="Check Box 59">
              <controlPr defaultSize="0" autoFill="0" autoLine="0" autoPict="0">
                <anchor moveWithCells="1">
                  <from>
                    <xdr:col>3</xdr:col>
                    <xdr:colOff>209550</xdr:colOff>
                    <xdr:row>70</xdr:row>
                    <xdr:rowOff>163830</xdr:rowOff>
                  </from>
                  <to>
                    <xdr:col>3</xdr:col>
                    <xdr:colOff>514350</xdr:colOff>
                    <xdr:row>72</xdr:row>
                    <xdr:rowOff>0</xdr:rowOff>
                  </to>
                </anchor>
              </controlPr>
            </control>
          </mc:Choice>
        </mc:AlternateContent>
        <mc:AlternateContent xmlns:mc="http://schemas.openxmlformats.org/markup-compatibility/2006">
          <mc:Choice Requires="x14">
            <control shapeId="2108" r:id="rId64" name="Check Box 60">
              <controlPr defaultSize="0" autoFill="0" autoLine="0" autoPict="0">
                <anchor moveWithCells="1">
                  <from>
                    <xdr:col>3</xdr:col>
                    <xdr:colOff>209550</xdr:colOff>
                    <xdr:row>71</xdr:row>
                    <xdr:rowOff>163830</xdr:rowOff>
                  </from>
                  <to>
                    <xdr:col>3</xdr:col>
                    <xdr:colOff>514350</xdr:colOff>
                    <xdr:row>73</xdr:row>
                    <xdr:rowOff>0</xdr:rowOff>
                  </to>
                </anchor>
              </controlPr>
            </control>
          </mc:Choice>
        </mc:AlternateContent>
        <mc:AlternateContent xmlns:mc="http://schemas.openxmlformats.org/markup-compatibility/2006">
          <mc:Choice Requires="x14">
            <control shapeId="2109" r:id="rId65" name="Check Box 61">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2110" r:id="rId66" name="Check Box 62">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2111" r:id="rId67" name="Check Box 63">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2112" r:id="rId68" name="Check Box 64">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2113" r:id="rId69" name="Check Box 65">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2114" r:id="rId70" name="Check Box 66">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2115" r:id="rId71" name="Check Box 67">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2116" r:id="rId72" name="Check Box 68">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2117" r:id="rId73" name="Check Box 69">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2118" r:id="rId74" name="Check Box 70">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2119" r:id="rId75" name="Check Box 71">
              <controlPr defaultSize="0" autoFill="0" autoLine="0" autoPict="0">
                <anchor moveWithCells="1">
                  <from>
                    <xdr:col>3</xdr:col>
                    <xdr:colOff>220980</xdr:colOff>
                    <xdr:row>82</xdr:row>
                    <xdr:rowOff>182880</xdr:rowOff>
                  </from>
                  <to>
                    <xdr:col>3</xdr:col>
                    <xdr:colOff>525780</xdr:colOff>
                    <xdr:row>84</xdr:row>
                    <xdr:rowOff>19050</xdr:rowOff>
                  </to>
                </anchor>
              </controlPr>
            </control>
          </mc:Choice>
        </mc:AlternateContent>
        <mc:AlternateContent xmlns:mc="http://schemas.openxmlformats.org/markup-compatibility/2006">
          <mc:Choice Requires="x14">
            <control shapeId="2120" r:id="rId76" name="Check Box 72">
              <controlPr defaultSize="0" autoFill="0" autoLine="0" autoPict="0">
                <anchor moveWithCells="1">
                  <from>
                    <xdr:col>8</xdr:col>
                    <xdr:colOff>220980</xdr:colOff>
                    <xdr:row>70</xdr:row>
                    <xdr:rowOff>182880</xdr:rowOff>
                  </from>
                  <to>
                    <xdr:col>8</xdr:col>
                    <xdr:colOff>525780</xdr:colOff>
                    <xdr:row>72</xdr:row>
                    <xdr:rowOff>19050</xdr:rowOff>
                  </to>
                </anchor>
              </controlPr>
            </control>
          </mc:Choice>
        </mc:AlternateContent>
        <mc:AlternateContent xmlns:mc="http://schemas.openxmlformats.org/markup-compatibility/2006">
          <mc:Choice Requires="x14">
            <control shapeId="2121" r:id="rId77" name="Check Box 73">
              <controlPr defaultSize="0" autoFill="0" autoLine="0" autoPict="0">
                <anchor moveWithCells="1">
                  <from>
                    <xdr:col>8</xdr:col>
                    <xdr:colOff>220980</xdr:colOff>
                    <xdr:row>71</xdr:row>
                    <xdr:rowOff>182880</xdr:rowOff>
                  </from>
                  <to>
                    <xdr:col>8</xdr:col>
                    <xdr:colOff>525780</xdr:colOff>
                    <xdr:row>73</xdr:row>
                    <xdr:rowOff>19050</xdr:rowOff>
                  </to>
                </anchor>
              </controlPr>
            </control>
          </mc:Choice>
        </mc:AlternateContent>
        <mc:AlternateContent xmlns:mc="http://schemas.openxmlformats.org/markup-compatibility/2006">
          <mc:Choice Requires="x14">
            <control shapeId="2122" r:id="rId78" name="Check Box 74">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2123" r:id="rId79" name="Check Box 75">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2124" r:id="rId80" name="Check Box 76">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2125" r:id="rId81" name="Check Box 77">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2126" r:id="rId82" name="Check Box 78">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2127" r:id="rId83" name="Check Box 79">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2128" r:id="rId84" name="Check Box 80">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2129" r:id="rId85" name="Check Box 81">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2130" r:id="rId86" name="Check Box 82">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2131" r:id="rId87" name="Check Box 83">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2136" r:id="rId88" name="Check Box 88">
              <controlPr defaultSize="0" autoFill="0" autoLine="0" autoPict="0">
                <anchor moveWithCells="1">
                  <from>
                    <xdr:col>10</xdr:col>
                    <xdr:colOff>201930</xdr:colOff>
                    <xdr:row>45</xdr:row>
                    <xdr:rowOff>163830</xdr:rowOff>
                  </from>
                  <to>
                    <xdr:col>10</xdr:col>
                    <xdr:colOff>506730</xdr:colOff>
                    <xdr:row>47</xdr:row>
                    <xdr:rowOff>0</xdr:rowOff>
                  </to>
                </anchor>
              </controlPr>
            </control>
          </mc:Choice>
        </mc:AlternateContent>
        <mc:AlternateContent xmlns:mc="http://schemas.openxmlformats.org/markup-compatibility/2006">
          <mc:Choice Requires="x14">
            <control shapeId="2137" r:id="rId89" name="Check Box 89">
              <controlPr defaultSize="0" autoFill="0" autoLine="0" autoPict="0">
                <anchor moveWithCells="1">
                  <from>
                    <xdr:col>10</xdr:col>
                    <xdr:colOff>201930</xdr:colOff>
                    <xdr:row>46</xdr:row>
                    <xdr:rowOff>163830</xdr:rowOff>
                  </from>
                  <to>
                    <xdr:col>10</xdr:col>
                    <xdr:colOff>506730</xdr:colOff>
                    <xdr:row>48</xdr:row>
                    <xdr:rowOff>0</xdr:rowOff>
                  </to>
                </anchor>
              </controlPr>
            </control>
          </mc:Choice>
        </mc:AlternateContent>
        <mc:AlternateContent xmlns:mc="http://schemas.openxmlformats.org/markup-compatibility/2006">
          <mc:Choice Requires="x14">
            <control shapeId="2138" r:id="rId90" name="Check Box 90">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2139" r:id="rId91" name="Check Box 91">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2140" r:id="rId92" name="Check Box 92">
              <controlPr defaultSize="0" autoFill="0" autoLine="0" autoPict="0">
                <anchor moveWithCells="1">
                  <from>
                    <xdr:col>11</xdr:col>
                    <xdr:colOff>201930</xdr:colOff>
                    <xdr:row>45</xdr:row>
                    <xdr:rowOff>163830</xdr:rowOff>
                  </from>
                  <to>
                    <xdr:col>11</xdr:col>
                    <xdr:colOff>506730</xdr:colOff>
                    <xdr:row>47</xdr:row>
                    <xdr:rowOff>0</xdr:rowOff>
                  </to>
                </anchor>
              </controlPr>
            </control>
          </mc:Choice>
        </mc:AlternateContent>
        <mc:AlternateContent xmlns:mc="http://schemas.openxmlformats.org/markup-compatibility/2006">
          <mc:Choice Requires="x14">
            <control shapeId="2141" r:id="rId93" name="Check Box 93">
              <controlPr defaultSize="0" autoFill="0" autoLine="0" autoPict="0">
                <anchor moveWithCells="1">
                  <from>
                    <xdr:col>11</xdr:col>
                    <xdr:colOff>201930</xdr:colOff>
                    <xdr:row>46</xdr:row>
                    <xdr:rowOff>163830</xdr:rowOff>
                  </from>
                  <to>
                    <xdr:col>11</xdr:col>
                    <xdr:colOff>506730</xdr:colOff>
                    <xdr:row>48</xdr:row>
                    <xdr:rowOff>0</xdr:rowOff>
                  </to>
                </anchor>
              </controlPr>
            </control>
          </mc:Choice>
        </mc:AlternateContent>
        <mc:AlternateContent xmlns:mc="http://schemas.openxmlformats.org/markup-compatibility/2006">
          <mc:Choice Requires="x14">
            <control shapeId="2142" r:id="rId94" name="Check Box 94">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2143" r:id="rId95" name="Check Box 95">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2144" r:id="rId96" name="Check Box 96">
              <controlPr defaultSize="0" autoFill="0" autoLine="0" autoPict="0">
                <anchor moveWithCells="1">
                  <from>
                    <xdr:col>12</xdr:col>
                    <xdr:colOff>201930</xdr:colOff>
                    <xdr:row>45</xdr:row>
                    <xdr:rowOff>163830</xdr:rowOff>
                  </from>
                  <to>
                    <xdr:col>12</xdr:col>
                    <xdr:colOff>506730</xdr:colOff>
                    <xdr:row>47</xdr:row>
                    <xdr:rowOff>0</xdr:rowOff>
                  </to>
                </anchor>
              </controlPr>
            </control>
          </mc:Choice>
        </mc:AlternateContent>
        <mc:AlternateContent xmlns:mc="http://schemas.openxmlformats.org/markup-compatibility/2006">
          <mc:Choice Requires="x14">
            <control shapeId="2145" r:id="rId97" name="Check Box 97">
              <controlPr defaultSize="0" autoFill="0" autoLine="0" autoPict="0">
                <anchor moveWithCells="1">
                  <from>
                    <xdr:col>12</xdr:col>
                    <xdr:colOff>201930</xdr:colOff>
                    <xdr:row>46</xdr:row>
                    <xdr:rowOff>163830</xdr:rowOff>
                  </from>
                  <to>
                    <xdr:col>12</xdr:col>
                    <xdr:colOff>506730</xdr:colOff>
                    <xdr:row>48</xdr:row>
                    <xdr:rowOff>0</xdr:rowOff>
                  </to>
                </anchor>
              </controlPr>
            </control>
          </mc:Choice>
        </mc:AlternateContent>
        <mc:AlternateContent xmlns:mc="http://schemas.openxmlformats.org/markup-compatibility/2006">
          <mc:Choice Requires="x14">
            <control shapeId="2146" r:id="rId98" name="Check Box 98">
              <controlPr defaultSize="0" autoFill="0" autoLine="0" autoPict="0">
                <anchor moveWithCells="1">
                  <from>
                    <xdr:col>13</xdr:col>
                    <xdr:colOff>201930</xdr:colOff>
                    <xdr:row>45</xdr:row>
                    <xdr:rowOff>163830</xdr:rowOff>
                  </from>
                  <to>
                    <xdr:col>13</xdr:col>
                    <xdr:colOff>506730</xdr:colOff>
                    <xdr:row>47</xdr:row>
                    <xdr:rowOff>0</xdr:rowOff>
                  </to>
                </anchor>
              </controlPr>
            </control>
          </mc:Choice>
        </mc:AlternateContent>
        <mc:AlternateContent xmlns:mc="http://schemas.openxmlformats.org/markup-compatibility/2006">
          <mc:Choice Requires="x14">
            <control shapeId="2147" r:id="rId99" name="Check Box 99">
              <controlPr defaultSize="0" autoFill="0" autoLine="0" autoPict="0">
                <anchor moveWithCells="1">
                  <from>
                    <xdr:col>13</xdr:col>
                    <xdr:colOff>201930</xdr:colOff>
                    <xdr:row>46</xdr:row>
                    <xdr:rowOff>163830</xdr:rowOff>
                  </from>
                  <to>
                    <xdr:col>13</xdr:col>
                    <xdr:colOff>506730</xdr:colOff>
                    <xdr:row>48</xdr:row>
                    <xdr:rowOff>0</xdr:rowOff>
                  </to>
                </anchor>
              </controlPr>
            </control>
          </mc:Choice>
        </mc:AlternateContent>
        <mc:AlternateContent xmlns:mc="http://schemas.openxmlformats.org/markup-compatibility/2006">
          <mc:Choice Requires="x14">
            <control shapeId="2148" r:id="rId100" name="Check Box 100">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2149" r:id="rId101" name="Check Box 101">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2150" r:id="rId102" name="Check Box 102">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2151" r:id="rId103" name="Check Box 103">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2152" r:id="rId104" name="Check Box 104">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2153" r:id="rId105" name="Check Box 105">
              <controlPr defaultSize="0" autoFill="0" autoLine="0" autoPict="0">
                <anchor moveWithCells="1">
                  <from>
                    <xdr:col>12</xdr:col>
                    <xdr:colOff>201930</xdr:colOff>
                    <xdr:row>51</xdr:row>
                    <xdr:rowOff>163830</xdr:rowOff>
                  </from>
                  <to>
                    <xdr:col>12</xdr:col>
                    <xdr:colOff>506730</xdr:colOff>
                    <xdr:row>53</xdr:row>
                    <xdr:rowOff>0</xdr:rowOff>
                  </to>
                </anchor>
              </controlPr>
            </control>
          </mc:Choice>
        </mc:AlternateContent>
        <mc:AlternateContent xmlns:mc="http://schemas.openxmlformats.org/markup-compatibility/2006">
          <mc:Choice Requires="x14">
            <control shapeId="2154" r:id="rId106" name="Check Box 106">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2155" r:id="rId107" name="Check Box 107">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2156" r:id="rId108" name="Check Box 108">
              <controlPr defaultSize="0" autoFill="0" autoLine="0" autoPict="0">
                <anchor moveWithCells="1">
                  <from>
                    <xdr:col>13</xdr:col>
                    <xdr:colOff>201930</xdr:colOff>
                    <xdr:row>51</xdr:row>
                    <xdr:rowOff>163830</xdr:rowOff>
                  </from>
                  <to>
                    <xdr:col>13</xdr:col>
                    <xdr:colOff>506730</xdr:colOff>
                    <xdr:row>53</xdr:row>
                    <xdr:rowOff>0</xdr:rowOff>
                  </to>
                </anchor>
              </controlPr>
            </control>
          </mc:Choice>
        </mc:AlternateContent>
        <mc:AlternateContent xmlns:mc="http://schemas.openxmlformats.org/markup-compatibility/2006">
          <mc:Choice Requires="x14">
            <control shapeId="2157" r:id="rId109" name="Check Box 109">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2158" r:id="rId110" name="Check Box 110">
              <controlPr defaultSize="0" autoFill="0" autoLine="0" autoPict="0">
                <anchor moveWithCells="1">
                  <from>
                    <xdr:col>2</xdr:col>
                    <xdr:colOff>247650</xdr:colOff>
                    <xdr:row>43</xdr:row>
                    <xdr:rowOff>182880</xdr:rowOff>
                  </from>
                  <to>
                    <xdr:col>2</xdr:col>
                    <xdr:colOff>552450</xdr:colOff>
                    <xdr:row>45</xdr:row>
                    <xdr:rowOff>19050</xdr:rowOff>
                  </to>
                </anchor>
              </controlPr>
            </control>
          </mc:Choice>
        </mc:AlternateContent>
        <mc:AlternateContent xmlns:mc="http://schemas.openxmlformats.org/markup-compatibility/2006">
          <mc:Choice Requires="x14">
            <control shapeId="2159" r:id="rId111" name="Check Box 111">
              <controlPr defaultSize="0" autoFill="0" autoLine="0" autoPict="0">
                <anchor moveWithCells="1">
                  <from>
                    <xdr:col>2</xdr:col>
                    <xdr:colOff>247650</xdr:colOff>
                    <xdr:row>44</xdr:row>
                    <xdr:rowOff>182880</xdr:rowOff>
                  </from>
                  <to>
                    <xdr:col>2</xdr:col>
                    <xdr:colOff>552450</xdr:colOff>
                    <xdr:row>46</xdr:row>
                    <xdr:rowOff>19050</xdr:rowOff>
                  </to>
                </anchor>
              </controlPr>
            </control>
          </mc:Choice>
        </mc:AlternateContent>
        <mc:AlternateContent xmlns:mc="http://schemas.openxmlformats.org/markup-compatibility/2006">
          <mc:Choice Requires="x14">
            <control shapeId="2160" r:id="rId112" name="Check Box 112">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2161" r:id="rId113" name="Check Box 113">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2162" r:id="rId114" name="Check Box 114">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2163" r:id="rId115" name="Check Box 115">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2164" r:id="rId116" name="Check Box 116">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2165" r:id="rId117" name="Check Box 117">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2166" r:id="rId118" name="Check Box 118">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2167" r:id="rId119" name="Check Box 119">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2168" r:id="rId120" name="Check Box 120">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2169" r:id="rId121" name="Check Box 121">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2170" r:id="rId122" name="Check Box 122">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2171" r:id="rId123" name="Check Box 123">
              <controlPr defaultSize="0" autoFill="0" autoLine="0" autoPict="0">
                <anchor moveWithCells="1">
                  <from>
                    <xdr:col>8</xdr:col>
                    <xdr:colOff>209550</xdr:colOff>
                    <xdr:row>43</xdr:row>
                    <xdr:rowOff>182880</xdr:rowOff>
                  </from>
                  <to>
                    <xdr:col>8</xdr:col>
                    <xdr:colOff>514350</xdr:colOff>
                    <xdr:row>45</xdr:row>
                    <xdr:rowOff>19050</xdr:rowOff>
                  </to>
                </anchor>
              </controlPr>
            </control>
          </mc:Choice>
        </mc:AlternateContent>
        <mc:AlternateContent xmlns:mc="http://schemas.openxmlformats.org/markup-compatibility/2006">
          <mc:Choice Requires="x14">
            <control shapeId="2172" r:id="rId124" name="Check Box 124">
              <controlPr defaultSize="0" autoFill="0" autoLine="0" autoPict="0">
                <anchor moveWithCells="1">
                  <from>
                    <xdr:col>8</xdr:col>
                    <xdr:colOff>209550</xdr:colOff>
                    <xdr:row>44</xdr:row>
                    <xdr:rowOff>182880</xdr:rowOff>
                  </from>
                  <to>
                    <xdr:col>8</xdr:col>
                    <xdr:colOff>514350</xdr:colOff>
                    <xdr:row>46</xdr:row>
                    <xdr:rowOff>19050</xdr:rowOff>
                  </to>
                </anchor>
              </controlPr>
            </control>
          </mc:Choice>
        </mc:AlternateContent>
        <mc:AlternateContent xmlns:mc="http://schemas.openxmlformats.org/markup-compatibility/2006">
          <mc:Choice Requires="x14">
            <control shapeId="2173" r:id="rId125" name="Check Box 125">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2174" r:id="rId126" name="Check Box 126">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2175" r:id="rId127" name="Check Box 127">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2176" r:id="rId128" name="Check Box 128">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2177" r:id="rId129" name="Check Box 129">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2178" r:id="rId130" name="Check Box 130">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2179" r:id="rId131" name="Check Box 131">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2180" r:id="rId132" name="Check Box 132">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2181" r:id="rId133" name="Check Box 133">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2182" r:id="rId134" name="Check Box 134">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2183" r:id="rId135" name="Check Box 135">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2184" r:id="rId136" name="Check Box 136">
              <controlPr defaultSize="0" autoFill="0" autoLine="0" autoPict="0">
                <anchor moveWithCells="1">
                  <from>
                    <xdr:col>2</xdr:col>
                    <xdr:colOff>240030</xdr:colOff>
                    <xdr:row>58</xdr:row>
                    <xdr:rowOff>171450</xdr:rowOff>
                  </from>
                  <to>
                    <xdr:col>2</xdr:col>
                    <xdr:colOff>544830</xdr:colOff>
                    <xdr:row>60</xdr:row>
                    <xdr:rowOff>11430</xdr:rowOff>
                  </to>
                </anchor>
              </controlPr>
            </control>
          </mc:Choice>
        </mc:AlternateContent>
        <mc:AlternateContent xmlns:mc="http://schemas.openxmlformats.org/markup-compatibility/2006">
          <mc:Choice Requires="x14">
            <control shapeId="2185" r:id="rId137" name="Check Box 137">
              <controlPr defaultSize="0" autoFill="0" autoLine="0" autoPict="0">
                <anchor moveWithCells="1">
                  <from>
                    <xdr:col>2</xdr:col>
                    <xdr:colOff>240030</xdr:colOff>
                    <xdr:row>59</xdr:row>
                    <xdr:rowOff>171450</xdr:rowOff>
                  </from>
                  <to>
                    <xdr:col>2</xdr:col>
                    <xdr:colOff>544830</xdr:colOff>
                    <xdr:row>61</xdr:row>
                    <xdr:rowOff>11430</xdr:rowOff>
                  </to>
                </anchor>
              </controlPr>
            </control>
          </mc:Choice>
        </mc:AlternateContent>
        <mc:AlternateContent xmlns:mc="http://schemas.openxmlformats.org/markup-compatibility/2006">
          <mc:Choice Requires="x14">
            <control shapeId="2186" r:id="rId138" name="Check Box 138">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2187" r:id="rId139" name="Check Box 139">
              <controlPr defaultSize="0" autoFill="0" autoLine="0" autoPict="0">
                <anchor moveWithCells="1">
                  <from>
                    <xdr:col>8</xdr:col>
                    <xdr:colOff>201930</xdr:colOff>
                    <xdr:row>59</xdr:row>
                    <xdr:rowOff>0</xdr:rowOff>
                  </from>
                  <to>
                    <xdr:col>8</xdr:col>
                    <xdr:colOff>506730</xdr:colOff>
                    <xdr:row>60</xdr:row>
                    <xdr:rowOff>30480</xdr:rowOff>
                  </to>
                </anchor>
              </controlPr>
            </control>
          </mc:Choice>
        </mc:AlternateContent>
        <mc:AlternateContent xmlns:mc="http://schemas.openxmlformats.org/markup-compatibility/2006">
          <mc:Choice Requires="x14">
            <control shapeId="2188" r:id="rId140" name="Check Box 140">
              <controlPr defaultSize="0" autoFill="0" autoLine="0" autoPict="0">
                <anchor moveWithCells="1">
                  <from>
                    <xdr:col>8</xdr:col>
                    <xdr:colOff>201930</xdr:colOff>
                    <xdr:row>60</xdr:row>
                    <xdr:rowOff>0</xdr:rowOff>
                  </from>
                  <to>
                    <xdr:col>8</xdr:col>
                    <xdr:colOff>506730</xdr:colOff>
                    <xdr:row>61</xdr:row>
                    <xdr:rowOff>30480</xdr:rowOff>
                  </to>
                </anchor>
              </controlPr>
            </control>
          </mc:Choice>
        </mc:AlternateContent>
        <mc:AlternateContent xmlns:mc="http://schemas.openxmlformats.org/markup-compatibility/2006">
          <mc:Choice Requires="x14">
            <control shapeId="2189" r:id="rId141" name="Check Box 141">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2190" r:id="rId142" name="Check Box 142">
              <controlPr defaultSize="0" autoFill="0" autoLine="0" autoPict="0">
                <anchor moveWithCells="1">
                  <from>
                    <xdr:col>8</xdr:col>
                    <xdr:colOff>201930</xdr:colOff>
                    <xdr:row>63</xdr:row>
                    <xdr:rowOff>0</xdr:rowOff>
                  </from>
                  <to>
                    <xdr:col>8</xdr:col>
                    <xdr:colOff>506730</xdr:colOff>
                    <xdr:row>64</xdr:row>
                    <xdr:rowOff>30480</xdr:rowOff>
                  </to>
                </anchor>
              </controlPr>
            </control>
          </mc:Choice>
        </mc:AlternateContent>
        <mc:AlternateContent xmlns:mc="http://schemas.openxmlformats.org/markup-compatibility/2006">
          <mc:Choice Requires="x14">
            <control shapeId="2191" r:id="rId143" name="Check Box 143">
              <controlPr defaultSize="0" autoFill="0" autoLine="0" autoPict="0">
                <anchor moveWithCells="1">
                  <from>
                    <xdr:col>2</xdr:col>
                    <xdr:colOff>240030</xdr:colOff>
                    <xdr:row>65</xdr:row>
                    <xdr:rowOff>182880</xdr:rowOff>
                  </from>
                  <to>
                    <xdr:col>2</xdr:col>
                    <xdr:colOff>544830</xdr:colOff>
                    <xdr:row>67</xdr:row>
                    <xdr:rowOff>19050</xdr:rowOff>
                  </to>
                </anchor>
              </controlPr>
            </control>
          </mc:Choice>
        </mc:AlternateContent>
        <mc:AlternateContent xmlns:mc="http://schemas.openxmlformats.org/markup-compatibility/2006">
          <mc:Choice Requires="x14">
            <control shapeId="2192" r:id="rId144" name="Check Box 144">
              <controlPr defaultSize="0" autoFill="0" autoLine="0" autoPict="0">
                <anchor moveWithCells="1">
                  <from>
                    <xdr:col>2</xdr:col>
                    <xdr:colOff>240030</xdr:colOff>
                    <xdr:row>66</xdr:row>
                    <xdr:rowOff>182880</xdr:rowOff>
                  </from>
                  <to>
                    <xdr:col>2</xdr:col>
                    <xdr:colOff>544830</xdr:colOff>
                    <xdr:row>68</xdr:row>
                    <xdr:rowOff>19050</xdr:rowOff>
                  </to>
                </anchor>
              </controlPr>
            </control>
          </mc:Choice>
        </mc:AlternateContent>
        <mc:AlternateContent xmlns:mc="http://schemas.openxmlformats.org/markup-compatibility/2006">
          <mc:Choice Requires="x14">
            <control shapeId="2193" r:id="rId145" name="Check Box 145">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2194" r:id="rId146" name="Check Box 146">
              <controlPr defaultSize="0" autoFill="0" autoLine="0" autoPict="0">
                <anchor moveWithCells="1">
                  <from>
                    <xdr:col>3</xdr:col>
                    <xdr:colOff>209550</xdr:colOff>
                    <xdr:row>70</xdr:row>
                    <xdr:rowOff>163830</xdr:rowOff>
                  </from>
                  <to>
                    <xdr:col>3</xdr:col>
                    <xdr:colOff>514350</xdr:colOff>
                    <xdr:row>72</xdr:row>
                    <xdr:rowOff>0</xdr:rowOff>
                  </to>
                </anchor>
              </controlPr>
            </control>
          </mc:Choice>
        </mc:AlternateContent>
        <mc:AlternateContent xmlns:mc="http://schemas.openxmlformats.org/markup-compatibility/2006">
          <mc:Choice Requires="x14">
            <control shapeId="2195" r:id="rId147" name="Check Box 147">
              <controlPr defaultSize="0" autoFill="0" autoLine="0" autoPict="0">
                <anchor moveWithCells="1">
                  <from>
                    <xdr:col>3</xdr:col>
                    <xdr:colOff>209550</xdr:colOff>
                    <xdr:row>71</xdr:row>
                    <xdr:rowOff>163830</xdr:rowOff>
                  </from>
                  <to>
                    <xdr:col>3</xdr:col>
                    <xdr:colOff>514350</xdr:colOff>
                    <xdr:row>73</xdr:row>
                    <xdr:rowOff>0</xdr:rowOff>
                  </to>
                </anchor>
              </controlPr>
            </control>
          </mc:Choice>
        </mc:AlternateContent>
        <mc:AlternateContent xmlns:mc="http://schemas.openxmlformats.org/markup-compatibility/2006">
          <mc:Choice Requires="x14">
            <control shapeId="2196" r:id="rId148" name="Check Box 148">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2197" r:id="rId149" name="Check Box 149">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2198" r:id="rId150" name="Check Box 150">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2199" r:id="rId151" name="Check Box 151">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2200" r:id="rId152" name="Check Box 152">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2201" r:id="rId153" name="Check Box 153">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2202" r:id="rId154" name="Check Box 154">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2203" r:id="rId155" name="Check Box 155">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2204" r:id="rId156" name="Check Box 156">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2205" r:id="rId157" name="Check Box 157">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2206" r:id="rId158" name="Check Box 158">
              <controlPr defaultSize="0" autoFill="0" autoLine="0" autoPict="0">
                <anchor moveWithCells="1">
                  <from>
                    <xdr:col>3</xdr:col>
                    <xdr:colOff>220980</xdr:colOff>
                    <xdr:row>82</xdr:row>
                    <xdr:rowOff>182880</xdr:rowOff>
                  </from>
                  <to>
                    <xdr:col>3</xdr:col>
                    <xdr:colOff>525780</xdr:colOff>
                    <xdr:row>84</xdr:row>
                    <xdr:rowOff>19050</xdr:rowOff>
                  </to>
                </anchor>
              </controlPr>
            </control>
          </mc:Choice>
        </mc:AlternateContent>
        <mc:AlternateContent xmlns:mc="http://schemas.openxmlformats.org/markup-compatibility/2006">
          <mc:Choice Requires="x14">
            <control shapeId="2207" r:id="rId159" name="Check Box 159">
              <controlPr defaultSize="0" autoFill="0" autoLine="0" autoPict="0">
                <anchor moveWithCells="1">
                  <from>
                    <xdr:col>8</xdr:col>
                    <xdr:colOff>220980</xdr:colOff>
                    <xdr:row>70</xdr:row>
                    <xdr:rowOff>182880</xdr:rowOff>
                  </from>
                  <to>
                    <xdr:col>8</xdr:col>
                    <xdr:colOff>525780</xdr:colOff>
                    <xdr:row>72</xdr:row>
                    <xdr:rowOff>19050</xdr:rowOff>
                  </to>
                </anchor>
              </controlPr>
            </control>
          </mc:Choice>
        </mc:AlternateContent>
        <mc:AlternateContent xmlns:mc="http://schemas.openxmlformats.org/markup-compatibility/2006">
          <mc:Choice Requires="x14">
            <control shapeId="2208" r:id="rId160" name="Check Box 160">
              <controlPr defaultSize="0" autoFill="0" autoLine="0" autoPict="0">
                <anchor moveWithCells="1">
                  <from>
                    <xdr:col>8</xdr:col>
                    <xdr:colOff>220980</xdr:colOff>
                    <xdr:row>71</xdr:row>
                    <xdr:rowOff>182880</xdr:rowOff>
                  </from>
                  <to>
                    <xdr:col>8</xdr:col>
                    <xdr:colOff>525780</xdr:colOff>
                    <xdr:row>73</xdr:row>
                    <xdr:rowOff>19050</xdr:rowOff>
                  </to>
                </anchor>
              </controlPr>
            </control>
          </mc:Choice>
        </mc:AlternateContent>
        <mc:AlternateContent xmlns:mc="http://schemas.openxmlformats.org/markup-compatibility/2006">
          <mc:Choice Requires="x14">
            <control shapeId="2209" r:id="rId161" name="Check Box 161">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2210" r:id="rId162" name="Check Box 162">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2211" r:id="rId163" name="Check Box 163">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2212" r:id="rId164" name="Check Box 164">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2213" r:id="rId165" name="Check Box 165">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2214" r:id="rId166" name="Check Box 166">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2215" r:id="rId167" name="Check Box 167">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2216" r:id="rId168" name="Check Box 168">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2217" r:id="rId169" name="Check Box 169">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2218" r:id="rId170" name="Check Box 170">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2220" r:id="rId171" name="Check Box 172">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mc:AlternateContent xmlns:mc="http://schemas.openxmlformats.org/markup-compatibility/2006">
          <mc:Choice Requires="x14">
            <control shapeId="2221" r:id="rId172" name="Check Box 173">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1">
    <tabColor theme="8" tint="0.59999389629810485"/>
  </sheetPr>
  <dimension ref="A1:O84"/>
  <sheetViews>
    <sheetView showGridLines="0" topLeftCell="A12" zoomScaleNormal="100" workbookViewId="0">
      <selection activeCell="K37" sqref="K37"/>
    </sheetView>
  </sheetViews>
  <sheetFormatPr defaultColWidth="12.26171875" defaultRowHeight="14.4" x14ac:dyDescent="0.55000000000000004"/>
  <cols>
    <col min="1" max="8" width="12.26171875" customWidth="1"/>
    <col min="9" max="9" width="13.15625" bestFit="1" customWidth="1"/>
    <col min="10" max="10" width="16.41796875" customWidth="1"/>
    <col min="11" max="12" width="12.26171875" customWidth="1"/>
    <col min="13" max="13" width="15.68359375" customWidth="1"/>
    <col min="14" max="15" width="12.26171875" customWidth="1"/>
  </cols>
  <sheetData>
    <row r="1" spans="1:13" ht="18.3" x14ac:dyDescent="0.7">
      <c r="A1" s="79" t="s">
        <v>113</v>
      </c>
      <c r="B1" s="249" t="s">
        <v>185</v>
      </c>
      <c r="C1" s="250"/>
      <c r="D1" s="250"/>
      <c r="E1" s="250"/>
      <c r="F1" s="80"/>
      <c r="H1" s="79" t="s">
        <v>115</v>
      </c>
      <c r="I1" s="81"/>
      <c r="J1" s="82"/>
      <c r="K1" s="205">
        <v>0.92600000000000005</v>
      </c>
      <c r="L1" s="155"/>
    </row>
    <row r="2" spans="1:13" x14ac:dyDescent="0.55000000000000004">
      <c r="A2" s="79" t="s">
        <v>117</v>
      </c>
      <c r="B2" s="242" t="s">
        <v>186</v>
      </c>
      <c r="C2" s="243"/>
      <c r="D2" s="243"/>
      <c r="E2" s="241"/>
      <c r="F2" s="80"/>
      <c r="H2" s="79" t="s">
        <v>119</v>
      </c>
      <c r="I2" s="85"/>
      <c r="J2" s="82"/>
      <c r="K2" s="83">
        <v>0.93</v>
      </c>
      <c r="L2" s="82"/>
    </row>
    <row r="3" spans="1:13" x14ac:dyDescent="0.55000000000000004">
      <c r="A3" s="86" t="s">
        <v>120</v>
      </c>
      <c r="B3" s="242" t="s">
        <v>121</v>
      </c>
      <c r="C3" s="243"/>
      <c r="D3" s="243"/>
      <c r="E3" s="241"/>
      <c r="F3" s="80"/>
      <c r="H3" s="86" t="s">
        <v>122</v>
      </c>
      <c r="I3" s="85"/>
      <c r="J3" s="82"/>
      <c r="K3" s="83">
        <v>0.93</v>
      </c>
      <c r="L3" s="82"/>
    </row>
    <row r="4" spans="1:13" x14ac:dyDescent="0.55000000000000004">
      <c r="A4" s="86" t="s">
        <v>123</v>
      </c>
      <c r="B4" s="268" t="s">
        <v>187</v>
      </c>
      <c r="C4" s="252"/>
      <c r="D4" s="252"/>
      <c r="E4" s="253"/>
      <c r="F4" s="87"/>
      <c r="H4" s="86" t="s">
        <v>124</v>
      </c>
      <c r="I4" s="85"/>
      <c r="J4" s="246" t="s">
        <v>216</v>
      </c>
      <c r="K4" s="247"/>
      <c r="L4" s="248"/>
    </row>
    <row r="5" spans="1:13" x14ac:dyDescent="0.55000000000000004">
      <c r="A5" s="88" t="s">
        <v>125</v>
      </c>
      <c r="B5" s="254" t="s">
        <v>211</v>
      </c>
      <c r="C5" s="255"/>
      <c r="D5" s="82"/>
      <c r="E5" s="89"/>
      <c r="F5" s="90"/>
      <c r="H5" s="86" t="s">
        <v>179</v>
      </c>
      <c r="I5" s="85"/>
      <c r="J5" s="82"/>
      <c r="K5" s="91" t="s">
        <v>177</v>
      </c>
      <c r="L5" s="82"/>
    </row>
    <row r="6" spans="1:13" x14ac:dyDescent="0.55000000000000004">
      <c r="A6" s="88" t="s">
        <v>127</v>
      </c>
      <c r="B6" s="224"/>
      <c r="C6" s="241"/>
      <c r="D6" s="82"/>
      <c r="E6" s="92"/>
      <c r="F6" s="88"/>
      <c r="H6" s="86" t="s">
        <v>180</v>
      </c>
      <c r="I6" s="85"/>
      <c r="J6" s="82"/>
      <c r="K6" s="93" t="s">
        <v>177</v>
      </c>
      <c r="L6" s="82"/>
    </row>
    <row r="7" spans="1:13" x14ac:dyDescent="0.55000000000000004">
      <c r="B7" s="94"/>
      <c r="C7" s="94"/>
      <c r="D7" s="94"/>
      <c r="E7" s="94"/>
    </row>
    <row r="8" spans="1:13" x14ac:dyDescent="0.55000000000000004">
      <c r="A8" s="88" t="s">
        <v>128</v>
      </c>
      <c r="B8" s="88"/>
      <c r="C8" s="224" t="s">
        <v>188</v>
      </c>
      <c r="D8" s="225"/>
      <c r="E8" s="94"/>
    </row>
    <row r="9" spans="1:13" x14ac:dyDescent="0.55000000000000004">
      <c r="A9" s="88" t="s">
        <v>129</v>
      </c>
      <c r="B9" s="88"/>
      <c r="C9" s="224" t="s">
        <v>189</v>
      </c>
      <c r="D9" s="225"/>
      <c r="E9" s="94"/>
    </row>
    <row r="10" spans="1:13" x14ac:dyDescent="0.55000000000000004">
      <c r="A10" s="88" t="s">
        <v>131</v>
      </c>
      <c r="B10" s="85"/>
      <c r="C10" s="224">
        <v>1978</v>
      </c>
      <c r="D10" s="225"/>
      <c r="E10" s="94"/>
    </row>
    <row r="11" spans="1:13" x14ac:dyDescent="0.55000000000000004">
      <c r="A11" s="88" t="s">
        <v>132</v>
      </c>
      <c r="B11" s="85"/>
      <c r="C11" s="224">
        <v>2021</v>
      </c>
      <c r="D11" s="225"/>
      <c r="E11" s="94"/>
    </row>
    <row r="12" spans="1:13" x14ac:dyDescent="0.55000000000000004">
      <c r="A12" s="88" t="s">
        <v>133</v>
      </c>
      <c r="B12" s="85"/>
      <c r="C12" s="224" t="s">
        <v>190</v>
      </c>
      <c r="D12" s="225"/>
      <c r="E12" s="94"/>
    </row>
    <row r="13" spans="1:13" x14ac:dyDescent="0.55000000000000004">
      <c r="A13" s="88" t="s">
        <v>135</v>
      </c>
      <c r="B13" s="85"/>
      <c r="C13" s="224" t="s">
        <v>136</v>
      </c>
      <c r="D13" s="225"/>
      <c r="E13" s="94"/>
    </row>
    <row r="14" spans="1:13" x14ac:dyDescent="0.55000000000000004">
      <c r="A14" s="86" t="s">
        <v>137</v>
      </c>
      <c r="B14" s="85"/>
      <c r="C14" s="226" t="s">
        <v>191</v>
      </c>
      <c r="D14" s="227"/>
      <c r="E14" s="94"/>
    </row>
    <row r="15" spans="1:13" x14ac:dyDescent="0.55000000000000004">
      <c r="A15" s="86" t="s">
        <v>138</v>
      </c>
      <c r="B15" s="85"/>
      <c r="C15" s="228">
        <v>75</v>
      </c>
      <c r="D15" s="229"/>
      <c r="E15" s="94"/>
    </row>
    <row r="16" spans="1:13" x14ac:dyDescent="0.55000000000000004">
      <c r="A16" s="86" t="s">
        <v>139</v>
      </c>
      <c r="B16" s="85"/>
      <c r="C16" s="95" t="s">
        <v>192</v>
      </c>
      <c r="D16" s="82" t="s">
        <v>140</v>
      </c>
      <c r="E16" s="94"/>
    </row>
    <row r="17" spans="1:15" x14ac:dyDescent="0.55000000000000004">
      <c r="A17" s="86" t="s">
        <v>139</v>
      </c>
      <c r="B17" s="85"/>
      <c r="C17" s="95"/>
      <c r="D17" s="82" t="s">
        <v>141</v>
      </c>
      <c r="E17" s="94"/>
    </row>
    <row r="18" spans="1:15" x14ac:dyDescent="0.55000000000000004">
      <c r="A18" s="86" t="s">
        <v>142</v>
      </c>
      <c r="B18" s="85"/>
      <c r="C18" s="170">
        <v>50</v>
      </c>
      <c r="D18" s="82"/>
      <c r="E18" s="94"/>
    </row>
    <row r="19" spans="1:15" x14ac:dyDescent="0.55000000000000004">
      <c r="A19" s="86" t="s">
        <v>143</v>
      </c>
      <c r="B19" s="85"/>
      <c r="C19" s="170">
        <v>300</v>
      </c>
      <c r="D19" s="82" t="s">
        <v>140</v>
      </c>
      <c r="E19" s="94"/>
    </row>
    <row r="20" spans="1:15" x14ac:dyDescent="0.55000000000000004">
      <c r="A20" s="96"/>
      <c r="B20" s="85"/>
      <c r="C20" s="170">
        <v>200</v>
      </c>
      <c r="D20" s="82" t="s">
        <v>141</v>
      </c>
      <c r="E20" s="94"/>
    </row>
    <row r="21" spans="1:15" x14ac:dyDescent="0.55000000000000004">
      <c r="A21" s="86" t="s">
        <v>144</v>
      </c>
      <c r="B21" s="85"/>
      <c r="C21" s="170">
        <v>15</v>
      </c>
      <c r="D21" s="82"/>
      <c r="E21" s="94"/>
    </row>
    <row r="22" spans="1:15" x14ac:dyDescent="0.55000000000000004">
      <c r="B22" s="94"/>
      <c r="C22" s="94"/>
      <c r="D22" s="94"/>
      <c r="E22" s="94"/>
    </row>
    <row r="23" spans="1:15" x14ac:dyDescent="0.55000000000000004">
      <c r="A23" s="96" t="s">
        <v>145</v>
      </c>
      <c r="B23" s="256" t="s">
        <v>222</v>
      </c>
      <c r="C23" s="257"/>
      <c r="D23" s="257"/>
      <c r="E23" s="258"/>
    </row>
    <row r="24" spans="1:15" x14ac:dyDescent="0.55000000000000004">
      <c r="A24" s="85"/>
      <c r="B24" s="259"/>
      <c r="C24" s="260"/>
      <c r="D24" s="260"/>
      <c r="E24" s="261"/>
    </row>
    <row r="25" spans="1:15" x14ac:dyDescent="0.55000000000000004">
      <c r="A25" s="85"/>
      <c r="B25" s="259"/>
      <c r="C25" s="260"/>
      <c r="D25" s="260"/>
      <c r="E25" s="261"/>
    </row>
    <row r="26" spans="1:15" x14ac:dyDescent="0.55000000000000004">
      <c r="A26" s="85"/>
      <c r="B26" s="262"/>
      <c r="C26" s="263"/>
      <c r="D26" s="263"/>
      <c r="E26" s="264"/>
    </row>
    <row r="28" spans="1:15" x14ac:dyDescent="0.55000000000000004">
      <c r="A28" s="223" t="s">
        <v>146</v>
      </c>
      <c r="B28" s="223"/>
      <c r="C28" s="223"/>
      <c r="D28" s="223"/>
      <c r="E28" s="223"/>
      <c r="F28" s="223"/>
      <c r="G28" s="223"/>
      <c r="H28" s="223"/>
      <c r="I28" s="223"/>
      <c r="J28" s="223"/>
      <c r="K28" s="223"/>
      <c r="L28" s="223"/>
      <c r="M28" s="223"/>
      <c r="N28" s="223"/>
      <c r="O28" s="97"/>
    </row>
    <row r="29" spans="1:15" ht="26.25" customHeight="1" x14ac:dyDescent="0.55000000000000004">
      <c r="A29" s="98" t="s">
        <v>147</v>
      </c>
      <c r="B29" s="98" t="s">
        <v>148</v>
      </c>
      <c r="C29" s="98" t="s">
        <v>149</v>
      </c>
      <c r="D29" s="98" t="s">
        <v>150</v>
      </c>
      <c r="E29" s="98" t="s">
        <v>151</v>
      </c>
      <c r="F29" s="99"/>
      <c r="G29" s="98" t="s">
        <v>152</v>
      </c>
      <c r="H29" s="98" t="s">
        <v>153</v>
      </c>
      <c r="I29" s="98" t="s">
        <v>154</v>
      </c>
      <c r="J29" s="98" t="s">
        <v>155</v>
      </c>
      <c r="K29" s="98" t="s">
        <v>156</v>
      </c>
      <c r="L29" s="98" t="s">
        <v>157</v>
      </c>
      <c r="M29" s="98" t="s">
        <v>158</v>
      </c>
    </row>
    <row r="30" spans="1:15" x14ac:dyDescent="0.55000000000000004">
      <c r="A30" s="100">
        <v>0</v>
      </c>
      <c r="B30" s="101">
        <v>1</v>
      </c>
      <c r="C30" s="102">
        <v>43</v>
      </c>
      <c r="D30" s="102">
        <v>456</v>
      </c>
      <c r="E30" s="103">
        <f t="shared" ref="E30:E36" si="0">D30*C30</f>
        <v>19608</v>
      </c>
      <c r="G30" s="104">
        <v>885</v>
      </c>
      <c r="H30" s="105">
        <f t="shared" ref="H30:H36" si="1">SUM(G30*C30)</f>
        <v>38055</v>
      </c>
      <c r="I30" s="106">
        <f>IF(ISERROR(G30/D30),"",G30/D30)</f>
        <v>1.9407894736842106</v>
      </c>
      <c r="J30" s="104"/>
      <c r="K30" s="105">
        <v>724</v>
      </c>
      <c r="L30" s="105">
        <f t="shared" ref="L30:L36" si="2">K30*C30</f>
        <v>31132</v>
      </c>
      <c r="M30" s="106">
        <f>IF(ISERROR(K30/D30),"",K30/D30)</f>
        <v>1.5877192982456141</v>
      </c>
    </row>
    <row r="31" spans="1:15" x14ac:dyDescent="0.55000000000000004">
      <c r="A31" s="100">
        <v>1</v>
      </c>
      <c r="B31" s="101">
        <v>1</v>
      </c>
      <c r="C31" s="102">
        <v>43</v>
      </c>
      <c r="D31" s="102">
        <v>554</v>
      </c>
      <c r="E31" s="103">
        <f t="shared" si="0"/>
        <v>23822</v>
      </c>
      <c r="G31" s="197">
        <v>925</v>
      </c>
      <c r="H31" s="105">
        <f t="shared" si="1"/>
        <v>39775</v>
      </c>
      <c r="I31" s="106">
        <f t="shared" ref="I31:I36" si="3">IF(ISERROR(G31/D31),"",G31/D31)</f>
        <v>1.6696750902527075</v>
      </c>
      <c r="J31" s="104"/>
      <c r="K31" s="105">
        <v>875</v>
      </c>
      <c r="L31" s="105">
        <f t="shared" si="2"/>
        <v>37625</v>
      </c>
      <c r="M31" s="106">
        <f t="shared" ref="M31:M36" si="4">IF(ISERROR(K31/D31),"",K31/D31)</f>
        <v>1.5794223826714802</v>
      </c>
    </row>
    <row r="32" spans="1:15" x14ac:dyDescent="0.55000000000000004">
      <c r="A32" s="100">
        <v>1</v>
      </c>
      <c r="B32" s="101">
        <v>1</v>
      </c>
      <c r="C32" s="102">
        <v>45</v>
      </c>
      <c r="D32" s="102">
        <v>684</v>
      </c>
      <c r="E32" s="103">
        <f t="shared" si="0"/>
        <v>30780</v>
      </c>
      <c r="G32" s="197">
        <v>949</v>
      </c>
      <c r="H32" s="105">
        <f t="shared" si="1"/>
        <v>42705</v>
      </c>
      <c r="I32" s="106">
        <f t="shared" si="3"/>
        <v>1.3874269005847952</v>
      </c>
      <c r="J32" s="104"/>
      <c r="K32" s="105">
        <v>949</v>
      </c>
      <c r="L32" s="105">
        <f t="shared" si="2"/>
        <v>42705</v>
      </c>
      <c r="M32" s="106">
        <f t="shared" si="4"/>
        <v>1.3874269005847952</v>
      </c>
    </row>
    <row r="33" spans="1:15" x14ac:dyDescent="0.55000000000000004">
      <c r="A33" s="100">
        <v>2</v>
      </c>
      <c r="B33" s="101">
        <v>2</v>
      </c>
      <c r="C33" s="102">
        <v>112</v>
      </c>
      <c r="D33" s="102">
        <v>880</v>
      </c>
      <c r="E33" s="103">
        <f t="shared" si="0"/>
        <v>98560</v>
      </c>
      <c r="G33" s="197">
        <v>1199</v>
      </c>
      <c r="H33" s="105">
        <f t="shared" si="1"/>
        <v>134288</v>
      </c>
      <c r="I33" s="106">
        <f t="shared" si="3"/>
        <v>1.3625</v>
      </c>
      <c r="J33" s="104"/>
      <c r="K33" s="105">
        <f t="shared" ref="K33:K36" si="5">G33-J33</f>
        <v>1199</v>
      </c>
      <c r="L33" s="105">
        <f t="shared" si="2"/>
        <v>134288</v>
      </c>
      <c r="M33" s="106">
        <f t="shared" si="4"/>
        <v>1.3625</v>
      </c>
    </row>
    <row r="34" spans="1:15" x14ac:dyDescent="0.55000000000000004">
      <c r="A34" s="100">
        <v>3</v>
      </c>
      <c r="B34" s="101">
        <v>2</v>
      </c>
      <c r="C34" s="102">
        <v>13</v>
      </c>
      <c r="D34" s="102">
        <v>1025</v>
      </c>
      <c r="E34" s="103">
        <f t="shared" si="0"/>
        <v>13325</v>
      </c>
      <c r="G34" s="197">
        <v>1525</v>
      </c>
      <c r="H34" s="105">
        <f t="shared" si="1"/>
        <v>19825</v>
      </c>
      <c r="I34" s="106">
        <f t="shared" si="3"/>
        <v>1.4878048780487805</v>
      </c>
      <c r="J34" s="104"/>
      <c r="K34" s="105">
        <v>1339</v>
      </c>
      <c r="L34" s="105">
        <f t="shared" si="2"/>
        <v>17407</v>
      </c>
      <c r="M34" s="106">
        <f t="shared" si="4"/>
        <v>1.3063414634146342</v>
      </c>
    </row>
    <row r="35" spans="1:15" hidden="1" x14ac:dyDescent="0.55000000000000004">
      <c r="A35" s="100"/>
      <c r="B35" s="101"/>
      <c r="C35" s="102"/>
      <c r="D35" s="102"/>
      <c r="E35" s="103">
        <f t="shared" si="0"/>
        <v>0</v>
      </c>
      <c r="G35" s="104"/>
      <c r="H35" s="105">
        <f t="shared" si="1"/>
        <v>0</v>
      </c>
      <c r="I35" s="106" t="str">
        <f t="shared" si="3"/>
        <v/>
      </c>
      <c r="J35" s="104"/>
      <c r="K35" s="105">
        <f t="shared" si="5"/>
        <v>0</v>
      </c>
      <c r="L35" s="105">
        <f t="shared" si="2"/>
        <v>0</v>
      </c>
      <c r="M35" s="106" t="str">
        <f t="shared" si="4"/>
        <v/>
      </c>
    </row>
    <row r="36" spans="1:15" hidden="1" x14ac:dyDescent="0.55000000000000004">
      <c r="A36" s="100"/>
      <c r="B36" s="101"/>
      <c r="C36" s="102"/>
      <c r="D36" s="102"/>
      <c r="E36" s="103">
        <f t="shared" si="0"/>
        <v>0</v>
      </c>
      <c r="G36" s="104"/>
      <c r="H36" s="105">
        <f t="shared" si="1"/>
        <v>0</v>
      </c>
      <c r="I36" s="106" t="str">
        <f t="shared" si="3"/>
        <v/>
      </c>
      <c r="J36" s="104"/>
      <c r="K36" s="105">
        <f t="shared" si="5"/>
        <v>0</v>
      </c>
      <c r="L36" s="105">
        <f t="shared" si="2"/>
        <v>0</v>
      </c>
      <c r="M36" s="106" t="str">
        <f t="shared" si="4"/>
        <v/>
      </c>
    </row>
    <row r="37" spans="1:15" x14ac:dyDescent="0.55000000000000004">
      <c r="A37" s="269"/>
      <c r="B37" s="270"/>
      <c r="C37" s="160"/>
      <c r="D37" s="160"/>
      <c r="E37" s="160"/>
      <c r="F37" s="126"/>
      <c r="G37" s="160"/>
      <c r="H37" s="160"/>
      <c r="I37" s="160"/>
      <c r="J37" s="161"/>
      <c r="K37" s="162"/>
      <c r="L37" s="163"/>
      <c r="M37" s="163"/>
      <c r="N37" s="126"/>
    </row>
    <row r="38" spans="1:15" x14ac:dyDescent="0.55000000000000004">
      <c r="A38" s="271" t="s">
        <v>193</v>
      </c>
      <c r="B38" s="271"/>
      <c r="C38" s="164">
        <f>SUM(C30:C36)</f>
        <v>256</v>
      </c>
      <c r="D38" s="164">
        <f>IF(ISERROR(E38/C38),"",E38/C38)</f>
        <v>726.93359375</v>
      </c>
      <c r="E38" s="157">
        <f>SUM(E30:E36)</f>
        <v>186095</v>
      </c>
      <c r="F38" s="126"/>
      <c r="G38" s="165">
        <f>IF(ISERROR(H38/C38),"",H38/C38)</f>
        <v>1072.84375</v>
      </c>
      <c r="H38" s="158">
        <f>SUM(H30:H36)</f>
        <v>274648</v>
      </c>
      <c r="I38" s="159">
        <f>IF(ISERROR(H38/E38),"",H38/E38)</f>
        <v>1.4758483570219512</v>
      </c>
      <c r="J38" s="166" t="str">
        <f>IF(ISERROR(AVERAGE(J30:J36)),"",AVERAGE(J30:J36))</f>
        <v/>
      </c>
      <c r="K38" s="158">
        <f>IF(ISERROR(L38/C38),"",L38/C38)</f>
        <v>1027.95703125</v>
      </c>
      <c r="L38" s="158">
        <f>SUM(L30:L36)</f>
        <v>263157</v>
      </c>
      <c r="M38" s="159">
        <f>IF(ISERROR(L38/E38),"",L38/E38)</f>
        <v>1.4141003251027702</v>
      </c>
      <c r="N38" s="126"/>
    </row>
    <row r="39" spans="1:15" x14ac:dyDescent="0.55000000000000004">
      <c r="A39" s="163"/>
      <c r="B39" s="163"/>
      <c r="C39" s="163"/>
      <c r="D39" s="163"/>
      <c r="E39" s="163"/>
      <c r="F39" s="167"/>
      <c r="G39" s="168"/>
      <c r="H39" s="163"/>
      <c r="I39" s="163"/>
      <c r="J39" s="163"/>
      <c r="K39" s="163"/>
      <c r="L39" s="126"/>
      <c r="M39" s="126"/>
      <c r="N39" s="126"/>
    </row>
    <row r="40" spans="1:15" x14ac:dyDescent="0.55000000000000004">
      <c r="A40" s="272" t="s">
        <v>160</v>
      </c>
      <c r="B40" s="272"/>
      <c r="C40" s="272"/>
      <c r="D40" s="272"/>
      <c r="E40" s="272"/>
      <c r="F40" s="272"/>
      <c r="G40" s="272"/>
      <c r="H40" s="272"/>
      <c r="I40" s="272"/>
      <c r="J40" s="272"/>
      <c r="K40" s="272"/>
      <c r="L40" s="272"/>
      <c r="M40" s="272"/>
      <c r="N40" s="272"/>
    </row>
    <row r="41" spans="1:15" x14ac:dyDescent="0.55000000000000004">
      <c r="A41" s="230"/>
      <c r="B41" s="230"/>
      <c r="C41" s="230"/>
      <c r="D41" s="230"/>
      <c r="E41" s="230"/>
      <c r="F41" s="230"/>
      <c r="G41" s="230"/>
      <c r="H41" s="230"/>
      <c r="I41" s="230"/>
      <c r="J41" s="230"/>
      <c r="K41" s="230"/>
      <c r="L41" s="230"/>
      <c r="M41" s="230"/>
      <c r="N41" s="230"/>
    </row>
    <row r="42" spans="1:15" x14ac:dyDescent="0.55000000000000004">
      <c r="A42" s="230"/>
      <c r="B42" s="230"/>
      <c r="C42" s="230"/>
      <c r="D42" s="230"/>
      <c r="E42" s="230"/>
      <c r="F42" s="230"/>
      <c r="G42" s="230"/>
      <c r="H42" s="230"/>
      <c r="I42" s="230"/>
      <c r="J42" s="230"/>
      <c r="K42" s="230"/>
      <c r="L42" s="230"/>
      <c r="M42" s="230"/>
      <c r="N42" s="230"/>
    </row>
    <row r="43" spans="1:15" x14ac:dyDescent="0.55000000000000004">
      <c r="A43" s="117"/>
      <c r="B43" s="117"/>
      <c r="C43" s="117"/>
      <c r="D43" s="117"/>
      <c r="E43" s="117"/>
      <c r="F43" s="117"/>
      <c r="G43" s="117"/>
      <c r="H43" s="117"/>
      <c r="I43" s="117"/>
      <c r="J43" s="117"/>
      <c r="K43" s="117"/>
      <c r="L43" s="117"/>
      <c r="M43" s="117"/>
      <c r="N43" s="117"/>
    </row>
    <row r="44" spans="1:15" x14ac:dyDescent="0.55000000000000004">
      <c r="A44" s="223" t="s">
        <v>33</v>
      </c>
      <c r="B44" s="223"/>
      <c r="C44" s="223"/>
      <c r="D44" s="223"/>
      <c r="E44" s="223"/>
      <c r="F44" s="223"/>
      <c r="G44" s="223"/>
      <c r="H44" s="223"/>
      <c r="I44" s="223"/>
      <c r="J44" s="223"/>
      <c r="K44" s="223"/>
      <c r="L44" s="223"/>
      <c r="M44" s="223"/>
      <c r="N44" s="223"/>
      <c r="O44" s="118"/>
    </row>
    <row r="45" spans="1:15" x14ac:dyDescent="0.55000000000000004">
      <c r="A45" t="s">
        <v>34</v>
      </c>
      <c r="C45" s="119"/>
      <c r="D45" s="156"/>
      <c r="G45" t="s">
        <v>47</v>
      </c>
      <c r="I45" s="119" t="b">
        <v>1</v>
      </c>
    </row>
    <row r="46" spans="1:15" x14ac:dyDescent="0.55000000000000004">
      <c r="A46" t="s">
        <v>35</v>
      </c>
      <c r="C46" s="119" t="b">
        <v>1</v>
      </c>
      <c r="D46" s="156"/>
      <c r="G46" t="s">
        <v>48</v>
      </c>
      <c r="I46" s="119"/>
      <c r="J46" s="96" t="s">
        <v>161</v>
      </c>
      <c r="K46" s="169" t="s">
        <v>162</v>
      </c>
      <c r="L46" s="169" t="s">
        <v>163</v>
      </c>
      <c r="M46" s="169" t="s">
        <v>164</v>
      </c>
      <c r="N46" s="169" t="s">
        <v>165</v>
      </c>
    </row>
    <row r="47" spans="1:15" x14ac:dyDescent="0.55000000000000004">
      <c r="A47" t="s">
        <v>36</v>
      </c>
      <c r="C47" s="119" t="b">
        <v>1</v>
      </c>
      <c r="D47" s="156"/>
      <c r="G47" t="s">
        <v>49</v>
      </c>
      <c r="I47" s="119" t="b">
        <v>0</v>
      </c>
      <c r="J47" s="85" t="s">
        <v>166</v>
      </c>
      <c r="K47" s="121"/>
      <c r="L47" s="121"/>
      <c r="M47" s="121"/>
      <c r="N47" s="121"/>
    </row>
    <row r="48" spans="1:15" x14ac:dyDescent="0.55000000000000004">
      <c r="A48" t="s">
        <v>37</v>
      </c>
      <c r="C48" s="119"/>
      <c r="D48" s="156"/>
      <c r="G48" t="s">
        <v>50</v>
      </c>
      <c r="I48" s="119" t="b">
        <v>0</v>
      </c>
      <c r="J48" s="85" t="s">
        <v>167</v>
      </c>
      <c r="K48" s="121"/>
      <c r="L48" s="121"/>
      <c r="M48" s="121"/>
      <c r="N48" s="121"/>
    </row>
    <row r="49" spans="1:15" x14ac:dyDescent="0.55000000000000004">
      <c r="A49" t="s">
        <v>38</v>
      </c>
      <c r="C49" s="119" t="b">
        <v>0</v>
      </c>
      <c r="D49" s="156"/>
      <c r="G49" t="s">
        <v>51</v>
      </c>
      <c r="I49" s="119" t="b">
        <v>1</v>
      </c>
      <c r="J49" s="85" t="s">
        <v>168</v>
      </c>
      <c r="K49" s="121"/>
      <c r="L49" s="121"/>
      <c r="M49" s="121"/>
      <c r="N49" s="121"/>
    </row>
    <row r="50" spans="1:15" x14ac:dyDescent="0.55000000000000004">
      <c r="A50" t="s">
        <v>39</v>
      </c>
      <c r="C50" s="119" t="b">
        <v>0</v>
      </c>
      <c r="D50" s="156"/>
      <c r="G50" t="s">
        <v>52</v>
      </c>
      <c r="I50" s="119"/>
      <c r="J50" s="85" t="s">
        <v>169</v>
      </c>
      <c r="K50" s="121"/>
      <c r="L50" s="121"/>
      <c r="M50" s="121"/>
      <c r="N50" s="121"/>
    </row>
    <row r="51" spans="1:15" x14ac:dyDescent="0.55000000000000004">
      <c r="A51" t="s">
        <v>40</v>
      </c>
      <c r="C51" s="119" t="b">
        <v>0</v>
      </c>
      <c r="D51" s="156"/>
      <c r="G51" t="s">
        <v>53</v>
      </c>
      <c r="I51" s="119" t="b">
        <v>0</v>
      </c>
      <c r="J51" s="85" t="s">
        <v>170</v>
      </c>
      <c r="K51" s="122"/>
      <c r="L51" s="122"/>
      <c r="M51" s="121"/>
      <c r="N51" s="122"/>
    </row>
    <row r="52" spans="1:15" x14ac:dyDescent="0.55000000000000004">
      <c r="A52" t="s">
        <v>41</v>
      </c>
      <c r="C52" s="119" t="b">
        <v>0</v>
      </c>
      <c r="D52" s="156"/>
      <c r="G52" t="s">
        <v>54</v>
      </c>
      <c r="I52" s="119" t="b">
        <v>0</v>
      </c>
      <c r="J52" s="123" t="s">
        <v>171</v>
      </c>
      <c r="K52" s="122"/>
      <c r="L52" s="122"/>
      <c r="M52" s="121"/>
      <c r="N52" s="121"/>
    </row>
    <row r="53" spans="1:15" x14ac:dyDescent="0.55000000000000004">
      <c r="A53" t="s">
        <v>42</v>
      </c>
      <c r="C53" s="119" t="b">
        <v>1</v>
      </c>
      <c r="D53" s="156"/>
      <c r="G53" t="s">
        <v>55</v>
      </c>
      <c r="I53" s="119" t="b">
        <v>0</v>
      </c>
      <c r="J53" s="123" t="s">
        <v>172</v>
      </c>
      <c r="K53" s="122"/>
      <c r="L53" s="122"/>
      <c r="M53" s="121"/>
      <c r="N53" s="121"/>
    </row>
    <row r="54" spans="1:15" x14ac:dyDescent="0.55000000000000004">
      <c r="A54" t="s">
        <v>43</v>
      </c>
      <c r="C54" s="119" t="b">
        <v>0</v>
      </c>
      <c r="D54" s="156"/>
      <c r="G54" t="s">
        <v>56</v>
      </c>
      <c r="I54" s="119"/>
      <c r="J54" s="123" t="s">
        <v>173</v>
      </c>
      <c r="K54" s="124"/>
      <c r="L54" s="124"/>
      <c r="M54" s="125"/>
      <c r="N54" s="125"/>
    </row>
    <row r="55" spans="1:15" x14ac:dyDescent="0.55000000000000004">
      <c r="A55" t="s">
        <v>44</v>
      </c>
      <c r="C55" s="119"/>
      <c r="D55" s="156"/>
      <c r="G55" t="s">
        <v>57</v>
      </c>
      <c r="I55" s="119"/>
    </row>
    <row r="56" spans="1:15" x14ac:dyDescent="0.55000000000000004">
      <c r="A56" t="s">
        <v>45</v>
      </c>
      <c r="C56" s="119" t="b">
        <v>0</v>
      </c>
      <c r="D56" s="156"/>
      <c r="G56" t="s">
        <v>58</v>
      </c>
      <c r="I56" s="119"/>
    </row>
    <row r="57" spans="1:15" x14ac:dyDescent="0.55000000000000004">
      <c r="A57" t="s">
        <v>46</v>
      </c>
      <c r="C57" s="119"/>
      <c r="D57" s="156"/>
      <c r="G57" t="s">
        <v>59</v>
      </c>
      <c r="I57" s="119"/>
    </row>
    <row r="59" spans="1:15" x14ac:dyDescent="0.55000000000000004">
      <c r="A59" s="223" t="s">
        <v>60</v>
      </c>
      <c r="B59" s="223"/>
      <c r="C59" s="223"/>
      <c r="D59" s="223"/>
      <c r="E59" s="223"/>
      <c r="F59" s="223"/>
      <c r="G59" s="223"/>
      <c r="H59" s="223"/>
      <c r="I59" s="223"/>
      <c r="J59" s="223"/>
      <c r="K59" s="223"/>
      <c r="L59" s="223"/>
      <c r="M59" s="223"/>
      <c r="N59" s="223"/>
      <c r="O59" s="118"/>
    </row>
    <row r="60" spans="1:15" x14ac:dyDescent="0.55000000000000004">
      <c r="A60" t="s">
        <v>61</v>
      </c>
      <c r="C60" s="119"/>
      <c r="G60" t="s">
        <v>174</v>
      </c>
      <c r="I60" s="119" t="b">
        <v>0</v>
      </c>
    </row>
    <row r="61" spans="1:15" x14ac:dyDescent="0.55000000000000004">
      <c r="A61" t="s">
        <v>62</v>
      </c>
      <c r="C61" s="119" t="b">
        <v>0</v>
      </c>
      <c r="G61" t="s">
        <v>65</v>
      </c>
      <c r="I61" s="119" t="b">
        <v>0</v>
      </c>
    </row>
    <row r="62" spans="1:15" x14ac:dyDescent="0.55000000000000004">
      <c r="A62" t="s">
        <v>63</v>
      </c>
      <c r="C62" s="119" t="b">
        <v>0</v>
      </c>
      <c r="I62" s="119"/>
    </row>
    <row r="63" spans="1:15" x14ac:dyDescent="0.55000000000000004">
      <c r="C63" s="156"/>
      <c r="G63" t="s">
        <v>66</v>
      </c>
      <c r="I63" s="119" t="b">
        <v>0</v>
      </c>
    </row>
    <row r="64" spans="1:15" x14ac:dyDescent="0.55000000000000004">
      <c r="C64" s="156"/>
      <c r="G64" t="s">
        <v>67</v>
      </c>
      <c r="I64" s="119"/>
    </row>
    <row r="65" spans="1:15" x14ac:dyDescent="0.55000000000000004">
      <c r="C65" s="156"/>
      <c r="I65" s="156"/>
    </row>
    <row r="66" spans="1:15" x14ac:dyDescent="0.55000000000000004">
      <c r="A66" s="223" t="s">
        <v>68</v>
      </c>
      <c r="B66" s="223"/>
      <c r="C66" s="223"/>
      <c r="D66" s="223"/>
      <c r="E66" s="223"/>
      <c r="F66" s="223"/>
      <c r="G66" s="223"/>
      <c r="H66" s="223"/>
      <c r="I66" s="223"/>
      <c r="J66" s="223"/>
      <c r="K66" s="223"/>
      <c r="L66" s="223"/>
      <c r="M66" s="223"/>
      <c r="N66" s="223"/>
      <c r="O66" s="118"/>
    </row>
    <row r="67" spans="1:15" x14ac:dyDescent="0.55000000000000004">
      <c r="A67" t="s">
        <v>69</v>
      </c>
      <c r="C67" s="119" t="b">
        <v>0</v>
      </c>
      <c r="D67" s="156"/>
    </row>
    <row r="68" spans="1:15" x14ac:dyDescent="0.55000000000000004">
      <c r="A68" t="s">
        <v>70</v>
      </c>
      <c r="C68" s="119" t="b">
        <v>0</v>
      </c>
      <c r="D68" s="156"/>
    </row>
    <row r="69" spans="1:15" x14ac:dyDescent="0.55000000000000004">
      <c r="A69" t="s">
        <v>71</v>
      </c>
      <c r="C69" s="119" t="b">
        <v>0</v>
      </c>
      <c r="D69" s="156"/>
    </row>
    <row r="70" spans="1:15" x14ac:dyDescent="0.55000000000000004">
      <c r="C70" s="119"/>
      <c r="D70" s="156"/>
    </row>
    <row r="71" spans="1:15" x14ac:dyDescent="0.55000000000000004">
      <c r="A71" s="223" t="s">
        <v>72</v>
      </c>
      <c r="B71" s="223"/>
      <c r="C71" s="223"/>
      <c r="D71" s="223"/>
      <c r="E71" s="223"/>
      <c r="F71" s="223"/>
      <c r="G71" s="223"/>
      <c r="H71" s="223"/>
      <c r="I71" s="223"/>
      <c r="J71" s="223"/>
      <c r="K71" s="223"/>
      <c r="L71" s="223"/>
      <c r="M71" s="223"/>
      <c r="N71" s="223"/>
      <c r="O71" s="118"/>
    </row>
    <row r="72" spans="1:15" x14ac:dyDescent="0.55000000000000004">
      <c r="A72" t="s">
        <v>73</v>
      </c>
      <c r="C72" s="119" t="b">
        <v>0</v>
      </c>
      <c r="D72" s="119"/>
      <c r="G72" t="s">
        <v>86</v>
      </c>
      <c r="I72" s="119" t="b">
        <v>1</v>
      </c>
    </row>
    <row r="73" spans="1:15" x14ac:dyDescent="0.55000000000000004">
      <c r="A73" t="s">
        <v>74</v>
      </c>
      <c r="C73" s="119" t="b">
        <v>0</v>
      </c>
      <c r="D73" s="119"/>
      <c r="G73" t="s">
        <v>87</v>
      </c>
      <c r="I73" s="119" t="b">
        <v>0</v>
      </c>
    </row>
    <row r="74" spans="1:15" x14ac:dyDescent="0.55000000000000004">
      <c r="A74" t="s">
        <v>75</v>
      </c>
      <c r="C74" s="119" t="b">
        <v>0</v>
      </c>
      <c r="D74" s="119"/>
      <c r="G74" t="s">
        <v>88</v>
      </c>
      <c r="I74" s="119" t="b">
        <v>0</v>
      </c>
    </row>
    <row r="75" spans="1:15" x14ac:dyDescent="0.55000000000000004">
      <c r="A75" t="s">
        <v>76</v>
      </c>
      <c r="C75" s="119" t="b">
        <v>1</v>
      </c>
      <c r="D75" s="119"/>
      <c r="G75" t="s">
        <v>89</v>
      </c>
      <c r="I75" s="119" t="b">
        <v>0</v>
      </c>
    </row>
    <row r="76" spans="1:15" x14ac:dyDescent="0.55000000000000004">
      <c r="A76" t="s">
        <v>77</v>
      </c>
      <c r="C76" s="119" t="b">
        <v>1</v>
      </c>
      <c r="D76" s="119"/>
      <c r="G76" t="s">
        <v>90</v>
      </c>
      <c r="I76" s="119" t="b">
        <v>1</v>
      </c>
    </row>
    <row r="77" spans="1:15" x14ac:dyDescent="0.55000000000000004">
      <c r="A77" t="s">
        <v>78</v>
      </c>
      <c r="C77" s="119"/>
      <c r="D77" s="119"/>
      <c r="G77" t="s">
        <v>91</v>
      </c>
      <c r="I77" s="119" t="b">
        <v>0</v>
      </c>
    </row>
    <row r="78" spans="1:15" x14ac:dyDescent="0.55000000000000004">
      <c r="A78" t="s">
        <v>79</v>
      </c>
      <c r="C78" s="119"/>
      <c r="D78" s="119"/>
      <c r="G78" t="s">
        <v>92</v>
      </c>
      <c r="I78" s="119" t="b">
        <v>0</v>
      </c>
    </row>
    <row r="79" spans="1:15" x14ac:dyDescent="0.55000000000000004">
      <c r="A79" t="s">
        <v>80</v>
      </c>
      <c r="C79" s="119" t="b">
        <v>0</v>
      </c>
      <c r="D79" s="119"/>
      <c r="G79" t="s">
        <v>93</v>
      </c>
      <c r="I79" s="119" t="b">
        <v>0</v>
      </c>
    </row>
    <row r="80" spans="1:15" x14ac:dyDescent="0.55000000000000004">
      <c r="A80" t="s">
        <v>81</v>
      </c>
      <c r="C80" s="119" t="b">
        <v>0</v>
      </c>
      <c r="D80" s="119"/>
      <c r="G80" t="s">
        <v>94</v>
      </c>
      <c r="I80" s="119" t="b">
        <v>1</v>
      </c>
    </row>
    <row r="81" spans="1:9" x14ac:dyDescent="0.55000000000000004">
      <c r="A81" t="s">
        <v>82</v>
      </c>
      <c r="C81" s="119" t="b">
        <v>0</v>
      </c>
      <c r="D81" s="119"/>
      <c r="G81" t="s">
        <v>95</v>
      </c>
      <c r="I81" s="119" t="b">
        <v>0</v>
      </c>
    </row>
    <row r="82" spans="1:9" x14ac:dyDescent="0.55000000000000004">
      <c r="A82" t="s">
        <v>83</v>
      </c>
      <c r="C82" s="119"/>
      <c r="D82" s="119"/>
      <c r="G82" t="s">
        <v>96</v>
      </c>
      <c r="I82" s="119" t="b">
        <v>1</v>
      </c>
    </row>
    <row r="83" spans="1:9" x14ac:dyDescent="0.55000000000000004">
      <c r="A83" t="s">
        <v>84</v>
      </c>
      <c r="C83" s="119" t="b">
        <v>1</v>
      </c>
      <c r="D83" s="119"/>
      <c r="G83" t="s">
        <v>97</v>
      </c>
      <c r="I83" s="119" t="b">
        <v>1</v>
      </c>
    </row>
    <row r="84" spans="1:9" x14ac:dyDescent="0.55000000000000004">
      <c r="A84" t="s">
        <v>85</v>
      </c>
      <c r="D84" s="119" t="b">
        <v>0</v>
      </c>
      <c r="G84" t="s">
        <v>98</v>
      </c>
      <c r="I84" s="119" t="b">
        <v>1</v>
      </c>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71:N71"/>
    <mergeCell ref="C14:D14"/>
    <mergeCell ref="C15:D15"/>
    <mergeCell ref="B23:E26"/>
    <mergeCell ref="A28:N28"/>
    <mergeCell ref="A37:B37"/>
    <mergeCell ref="A38:B38"/>
    <mergeCell ref="A40:N40"/>
    <mergeCell ref="A41:N42"/>
    <mergeCell ref="A59:N59"/>
    <mergeCell ref="A66:N66"/>
    <mergeCell ref="A44:N44"/>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J30:J36 G30:G36" xr:uid="{00000000-0002-0000-0900-000000000000}">
      <formula1>1</formula1>
      <formula2>10000</formula2>
    </dataValidation>
  </dataValidations>
  <printOptions horizontalCentered="1"/>
  <pageMargins left="0.2" right="0.2" top="1.5" bottom="0.75" header="0.3" footer="0.3"/>
  <pageSetup scale="56" orientation="portrait" r:id="rId1"/>
  <headerFooter>
    <oddHeader>&amp;L&amp;G</oddHeader>
  </headerFooter>
  <rowBreaks count="1" manualBreakCount="1">
    <brk id="43" max="13" man="1"/>
  </rowBreaks>
  <ignoredErrors>
    <ignoredError sqref="C38 E38 G38:I38 J38:M38" unlockedFormula="1"/>
    <ignoredError sqref="D38" formula="1" unlockedFormula="1"/>
  </ignoredError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10</xdr:col>
                    <xdr:colOff>201930</xdr:colOff>
                    <xdr:row>45</xdr:row>
                    <xdr:rowOff>163830</xdr:rowOff>
                  </from>
                  <to>
                    <xdr:col>10</xdr:col>
                    <xdr:colOff>506730</xdr:colOff>
                    <xdr:row>47</xdr:row>
                    <xdr:rowOff>0</xdr:rowOff>
                  </to>
                </anchor>
              </controlPr>
            </control>
          </mc:Choice>
        </mc:AlternateContent>
        <mc:AlternateContent xmlns:mc="http://schemas.openxmlformats.org/markup-compatibility/2006">
          <mc:Choice Requires="x14">
            <control shapeId="3074" r:id="rId6" name="Check Box 2">
              <controlPr defaultSize="0" autoFill="0" autoLine="0" autoPict="0">
                <anchor moveWithCells="1">
                  <from>
                    <xdr:col>10</xdr:col>
                    <xdr:colOff>201930</xdr:colOff>
                    <xdr:row>46</xdr:row>
                    <xdr:rowOff>163830</xdr:rowOff>
                  </from>
                  <to>
                    <xdr:col>10</xdr:col>
                    <xdr:colOff>506730</xdr:colOff>
                    <xdr:row>48</xdr:row>
                    <xdr:rowOff>0</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3077" r:id="rId9" name="Check Box 5">
              <controlPr defaultSize="0" autoFill="0" autoLine="0" autoPict="0">
                <anchor moveWithCells="1">
                  <from>
                    <xdr:col>11</xdr:col>
                    <xdr:colOff>201930</xdr:colOff>
                    <xdr:row>45</xdr:row>
                    <xdr:rowOff>163830</xdr:rowOff>
                  </from>
                  <to>
                    <xdr:col>11</xdr:col>
                    <xdr:colOff>506730</xdr:colOff>
                    <xdr:row>47</xdr:row>
                    <xdr:rowOff>0</xdr:rowOff>
                  </to>
                </anchor>
              </controlPr>
            </control>
          </mc:Choice>
        </mc:AlternateContent>
        <mc:AlternateContent xmlns:mc="http://schemas.openxmlformats.org/markup-compatibility/2006">
          <mc:Choice Requires="x14">
            <control shapeId="3078" r:id="rId10" name="Check Box 6">
              <controlPr defaultSize="0" autoFill="0" autoLine="0" autoPict="0">
                <anchor moveWithCells="1">
                  <from>
                    <xdr:col>11</xdr:col>
                    <xdr:colOff>201930</xdr:colOff>
                    <xdr:row>46</xdr:row>
                    <xdr:rowOff>163830</xdr:rowOff>
                  </from>
                  <to>
                    <xdr:col>11</xdr:col>
                    <xdr:colOff>506730</xdr:colOff>
                    <xdr:row>48</xdr:row>
                    <xdr:rowOff>0</xdr:rowOff>
                  </to>
                </anchor>
              </controlPr>
            </control>
          </mc:Choice>
        </mc:AlternateContent>
        <mc:AlternateContent xmlns:mc="http://schemas.openxmlformats.org/markup-compatibility/2006">
          <mc:Choice Requires="x14">
            <control shapeId="3079" r:id="rId11" name="Check Box 7">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3080" r:id="rId12" name="Check Box 8">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3081" r:id="rId13" name="Check Box 9">
              <controlPr defaultSize="0" autoFill="0" autoLine="0" autoPict="0">
                <anchor moveWithCells="1">
                  <from>
                    <xdr:col>12</xdr:col>
                    <xdr:colOff>201930</xdr:colOff>
                    <xdr:row>45</xdr:row>
                    <xdr:rowOff>163830</xdr:rowOff>
                  </from>
                  <to>
                    <xdr:col>12</xdr:col>
                    <xdr:colOff>506730</xdr:colOff>
                    <xdr:row>47</xdr:row>
                    <xdr:rowOff>0</xdr:rowOff>
                  </to>
                </anchor>
              </controlPr>
            </control>
          </mc:Choice>
        </mc:AlternateContent>
        <mc:AlternateContent xmlns:mc="http://schemas.openxmlformats.org/markup-compatibility/2006">
          <mc:Choice Requires="x14">
            <control shapeId="3082" r:id="rId14" name="Check Box 10">
              <controlPr defaultSize="0" autoFill="0" autoLine="0" autoPict="0">
                <anchor moveWithCells="1">
                  <from>
                    <xdr:col>12</xdr:col>
                    <xdr:colOff>201930</xdr:colOff>
                    <xdr:row>46</xdr:row>
                    <xdr:rowOff>163830</xdr:rowOff>
                  </from>
                  <to>
                    <xdr:col>12</xdr:col>
                    <xdr:colOff>506730</xdr:colOff>
                    <xdr:row>48</xdr:row>
                    <xdr:rowOff>0</xdr:rowOff>
                  </to>
                </anchor>
              </controlPr>
            </control>
          </mc:Choice>
        </mc:AlternateContent>
        <mc:AlternateContent xmlns:mc="http://schemas.openxmlformats.org/markup-compatibility/2006">
          <mc:Choice Requires="x14">
            <control shapeId="3083" r:id="rId15" name="Check Box 11">
              <controlPr defaultSize="0" autoFill="0" autoLine="0" autoPict="0">
                <anchor moveWithCells="1">
                  <from>
                    <xdr:col>13</xdr:col>
                    <xdr:colOff>201930</xdr:colOff>
                    <xdr:row>45</xdr:row>
                    <xdr:rowOff>163830</xdr:rowOff>
                  </from>
                  <to>
                    <xdr:col>13</xdr:col>
                    <xdr:colOff>506730</xdr:colOff>
                    <xdr:row>47</xdr:row>
                    <xdr:rowOff>0</xdr:rowOff>
                  </to>
                </anchor>
              </controlPr>
            </control>
          </mc:Choice>
        </mc:AlternateContent>
        <mc:AlternateContent xmlns:mc="http://schemas.openxmlformats.org/markup-compatibility/2006">
          <mc:Choice Requires="x14">
            <control shapeId="3084" r:id="rId16" name="Check Box 12">
              <controlPr defaultSize="0" autoFill="0" autoLine="0" autoPict="0">
                <anchor moveWithCells="1">
                  <from>
                    <xdr:col>13</xdr:col>
                    <xdr:colOff>201930</xdr:colOff>
                    <xdr:row>46</xdr:row>
                    <xdr:rowOff>163830</xdr:rowOff>
                  </from>
                  <to>
                    <xdr:col>13</xdr:col>
                    <xdr:colOff>506730</xdr:colOff>
                    <xdr:row>48</xdr:row>
                    <xdr:rowOff>0</xdr:rowOff>
                  </to>
                </anchor>
              </controlPr>
            </control>
          </mc:Choice>
        </mc:AlternateContent>
        <mc:AlternateContent xmlns:mc="http://schemas.openxmlformats.org/markup-compatibility/2006">
          <mc:Choice Requires="x14">
            <control shapeId="3085" r:id="rId17" name="Check Box 13">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3086" r:id="rId18" name="Check Box 14">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3087" r:id="rId19" name="Check Box 15">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3088" r:id="rId20" name="Check Box 16">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3089" r:id="rId21" name="Check Box 17">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3090" r:id="rId22" name="Check Box 18">
              <controlPr defaultSize="0" autoFill="0" autoLine="0" autoPict="0">
                <anchor moveWithCells="1">
                  <from>
                    <xdr:col>12</xdr:col>
                    <xdr:colOff>201930</xdr:colOff>
                    <xdr:row>51</xdr:row>
                    <xdr:rowOff>163830</xdr:rowOff>
                  </from>
                  <to>
                    <xdr:col>12</xdr:col>
                    <xdr:colOff>506730</xdr:colOff>
                    <xdr:row>53</xdr:row>
                    <xdr:rowOff>0</xdr:rowOff>
                  </to>
                </anchor>
              </controlPr>
            </control>
          </mc:Choice>
        </mc:AlternateContent>
        <mc:AlternateContent xmlns:mc="http://schemas.openxmlformats.org/markup-compatibility/2006">
          <mc:Choice Requires="x14">
            <control shapeId="3091" r:id="rId23" name="Check Box 19">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3092" r:id="rId24" name="Check Box 20">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3093" r:id="rId25" name="Check Box 21">
              <controlPr defaultSize="0" autoFill="0" autoLine="0" autoPict="0">
                <anchor moveWithCells="1">
                  <from>
                    <xdr:col>13</xdr:col>
                    <xdr:colOff>201930</xdr:colOff>
                    <xdr:row>51</xdr:row>
                    <xdr:rowOff>163830</xdr:rowOff>
                  </from>
                  <to>
                    <xdr:col>13</xdr:col>
                    <xdr:colOff>506730</xdr:colOff>
                    <xdr:row>53</xdr:row>
                    <xdr:rowOff>0</xdr:rowOff>
                  </to>
                </anchor>
              </controlPr>
            </control>
          </mc:Choice>
        </mc:AlternateContent>
        <mc:AlternateContent xmlns:mc="http://schemas.openxmlformats.org/markup-compatibility/2006">
          <mc:Choice Requires="x14">
            <control shapeId="3094" r:id="rId26" name="Check Box 22">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3095" r:id="rId27" name="Check Box 23">
              <controlPr defaultSize="0" autoFill="0" autoLine="0" autoPict="0">
                <anchor moveWithCells="1">
                  <from>
                    <xdr:col>2</xdr:col>
                    <xdr:colOff>247650</xdr:colOff>
                    <xdr:row>43</xdr:row>
                    <xdr:rowOff>182880</xdr:rowOff>
                  </from>
                  <to>
                    <xdr:col>2</xdr:col>
                    <xdr:colOff>552450</xdr:colOff>
                    <xdr:row>45</xdr:row>
                    <xdr:rowOff>19050</xdr:rowOff>
                  </to>
                </anchor>
              </controlPr>
            </control>
          </mc:Choice>
        </mc:AlternateContent>
        <mc:AlternateContent xmlns:mc="http://schemas.openxmlformats.org/markup-compatibility/2006">
          <mc:Choice Requires="x14">
            <control shapeId="3096" r:id="rId28" name="Check Box 24">
              <controlPr defaultSize="0" autoFill="0" autoLine="0" autoPict="0">
                <anchor moveWithCells="1">
                  <from>
                    <xdr:col>2</xdr:col>
                    <xdr:colOff>247650</xdr:colOff>
                    <xdr:row>44</xdr:row>
                    <xdr:rowOff>182880</xdr:rowOff>
                  </from>
                  <to>
                    <xdr:col>2</xdr:col>
                    <xdr:colOff>552450</xdr:colOff>
                    <xdr:row>46</xdr:row>
                    <xdr:rowOff>19050</xdr:rowOff>
                  </to>
                </anchor>
              </controlPr>
            </control>
          </mc:Choice>
        </mc:AlternateContent>
        <mc:AlternateContent xmlns:mc="http://schemas.openxmlformats.org/markup-compatibility/2006">
          <mc:Choice Requires="x14">
            <control shapeId="3097" r:id="rId29" name="Check Box 25">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3098" r:id="rId30" name="Check Box 26">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3099" r:id="rId31" name="Check Box 27">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3100" r:id="rId32" name="Check Box 28">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3101" r:id="rId33" name="Check Box 29">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3102" r:id="rId34" name="Check Box 30">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3103" r:id="rId35" name="Check Box 31">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3104" r:id="rId36" name="Check Box 32">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3105" r:id="rId37" name="Check Box 33">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3106" r:id="rId38" name="Check Box 34">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3107" r:id="rId39" name="Check Box 35">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3108" r:id="rId40" name="Check Box 36">
              <controlPr defaultSize="0" autoFill="0" autoLine="0" autoPict="0">
                <anchor moveWithCells="1">
                  <from>
                    <xdr:col>8</xdr:col>
                    <xdr:colOff>209550</xdr:colOff>
                    <xdr:row>43</xdr:row>
                    <xdr:rowOff>182880</xdr:rowOff>
                  </from>
                  <to>
                    <xdr:col>8</xdr:col>
                    <xdr:colOff>514350</xdr:colOff>
                    <xdr:row>45</xdr:row>
                    <xdr:rowOff>19050</xdr:rowOff>
                  </to>
                </anchor>
              </controlPr>
            </control>
          </mc:Choice>
        </mc:AlternateContent>
        <mc:AlternateContent xmlns:mc="http://schemas.openxmlformats.org/markup-compatibility/2006">
          <mc:Choice Requires="x14">
            <control shapeId="3109" r:id="rId41" name="Check Box 37">
              <controlPr defaultSize="0" autoFill="0" autoLine="0" autoPict="0">
                <anchor moveWithCells="1">
                  <from>
                    <xdr:col>8</xdr:col>
                    <xdr:colOff>209550</xdr:colOff>
                    <xdr:row>44</xdr:row>
                    <xdr:rowOff>182880</xdr:rowOff>
                  </from>
                  <to>
                    <xdr:col>8</xdr:col>
                    <xdr:colOff>514350</xdr:colOff>
                    <xdr:row>46</xdr:row>
                    <xdr:rowOff>19050</xdr:rowOff>
                  </to>
                </anchor>
              </controlPr>
            </control>
          </mc:Choice>
        </mc:AlternateContent>
        <mc:AlternateContent xmlns:mc="http://schemas.openxmlformats.org/markup-compatibility/2006">
          <mc:Choice Requires="x14">
            <control shapeId="3110" r:id="rId42" name="Check Box 38">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3111" r:id="rId43" name="Check Box 39">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3112" r:id="rId44" name="Check Box 40">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3113" r:id="rId45" name="Check Box 41">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3114" r:id="rId46" name="Check Box 42">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3115" r:id="rId47" name="Check Box 43">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3116" r:id="rId48" name="Check Box 44">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3117" r:id="rId49" name="Check Box 45">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3118" r:id="rId50" name="Check Box 46">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3119" r:id="rId51" name="Check Box 47">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3120" r:id="rId52" name="Check Box 48">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3121" r:id="rId53" name="Check Box 49">
              <controlPr defaultSize="0" autoFill="0" autoLine="0" autoPict="0">
                <anchor moveWithCells="1">
                  <from>
                    <xdr:col>2</xdr:col>
                    <xdr:colOff>240030</xdr:colOff>
                    <xdr:row>58</xdr:row>
                    <xdr:rowOff>171450</xdr:rowOff>
                  </from>
                  <to>
                    <xdr:col>2</xdr:col>
                    <xdr:colOff>544830</xdr:colOff>
                    <xdr:row>60</xdr:row>
                    <xdr:rowOff>11430</xdr:rowOff>
                  </to>
                </anchor>
              </controlPr>
            </control>
          </mc:Choice>
        </mc:AlternateContent>
        <mc:AlternateContent xmlns:mc="http://schemas.openxmlformats.org/markup-compatibility/2006">
          <mc:Choice Requires="x14">
            <control shapeId="3122" r:id="rId54" name="Check Box 50">
              <controlPr defaultSize="0" autoFill="0" autoLine="0" autoPict="0">
                <anchor moveWithCells="1">
                  <from>
                    <xdr:col>2</xdr:col>
                    <xdr:colOff>240030</xdr:colOff>
                    <xdr:row>59</xdr:row>
                    <xdr:rowOff>171450</xdr:rowOff>
                  </from>
                  <to>
                    <xdr:col>2</xdr:col>
                    <xdr:colOff>544830</xdr:colOff>
                    <xdr:row>61</xdr:row>
                    <xdr:rowOff>11430</xdr:rowOff>
                  </to>
                </anchor>
              </controlPr>
            </control>
          </mc:Choice>
        </mc:AlternateContent>
        <mc:AlternateContent xmlns:mc="http://schemas.openxmlformats.org/markup-compatibility/2006">
          <mc:Choice Requires="x14">
            <control shapeId="3123" r:id="rId55" name="Check Box 51">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3124" r:id="rId56" name="Check Box 52">
              <controlPr defaultSize="0" autoFill="0" autoLine="0" autoPict="0">
                <anchor moveWithCells="1">
                  <from>
                    <xdr:col>8</xdr:col>
                    <xdr:colOff>201930</xdr:colOff>
                    <xdr:row>59</xdr:row>
                    <xdr:rowOff>0</xdr:rowOff>
                  </from>
                  <to>
                    <xdr:col>8</xdr:col>
                    <xdr:colOff>506730</xdr:colOff>
                    <xdr:row>60</xdr:row>
                    <xdr:rowOff>30480</xdr:rowOff>
                  </to>
                </anchor>
              </controlPr>
            </control>
          </mc:Choice>
        </mc:AlternateContent>
        <mc:AlternateContent xmlns:mc="http://schemas.openxmlformats.org/markup-compatibility/2006">
          <mc:Choice Requires="x14">
            <control shapeId="3125" r:id="rId57" name="Check Box 53">
              <controlPr defaultSize="0" autoFill="0" autoLine="0" autoPict="0">
                <anchor moveWithCells="1">
                  <from>
                    <xdr:col>8</xdr:col>
                    <xdr:colOff>201930</xdr:colOff>
                    <xdr:row>60</xdr:row>
                    <xdr:rowOff>0</xdr:rowOff>
                  </from>
                  <to>
                    <xdr:col>8</xdr:col>
                    <xdr:colOff>506730</xdr:colOff>
                    <xdr:row>61</xdr:row>
                    <xdr:rowOff>30480</xdr:rowOff>
                  </to>
                </anchor>
              </controlPr>
            </control>
          </mc:Choice>
        </mc:AlternateContent>
        <mc:AlternateContent xmlns:mc="http://schemas.openxmlformats.org/markup-compatibility/2006">
          <mc:Choice Requires="x14">
            <control shapeId="3126" r:id="rId58" name="Check Box 54">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3127" r:id="rId59" name="Check Box 55">
              <controlPr defaultSize="0" autoFill="0" autoLine="0" autoPict="0">
                <anchor moveWithCells="1">
                  <from>
                    <xdr:col>8</xdr:col>
                    <xdr:colOff>201930</xdr:colOff>
                    <xdr:row>63</xdr:row>
                    <xdr:rowOff>0</xdr:rowOff>
                  </from>
                  <to>
                    <xdr:col>8</xdr:col>
                    <xdr:colOff>506730</xdr:colOff>
                    <xdr:row>64</xdr:row>
                    <xdr:rowOff>30480</xdr:rowOff>
                  </to>
                </anchor>
              </controlPr>
            </control>
          </mc:Choice>
        </mc:AlternateContent>
        <mc:AlternateContent xmlns:mc="http://schemas.openxmlformats.org/markup-compatibility/2006">
          <mc:Choice Requires="x14">
            <control shapeId="3128" r:id="rId60" name="Check Box 56">
              <controlPr defaultSize="0" autoFill="0" autoLine="0" autoPict="0">
                <anchor moveWithCells="1">
                  <from>
                    <xdr:col>2</xdr:col>
                    <xdr:colOff>240030</xdr:colOff>
                    <xdr:row>65</xdr:row>
                    <xdr:rowOff>182880</xdr:rowOff>
                  </from>
                  <to>
                    <xdr:col>2</xdr:col>
                    <xdr:colOff>544830</xdr:colOff>
                    <xdr:row>67</xdr:row>
                    <xdr:rowOff>19050</xdr:rowOff>
                  </to>
                </anchor>
              </controlPr>
            </control>
          </mc:Choice>
        </mc:AlternateContent>
        <mc:AlternateContent xmlns:mc="http://schemas.openxmlformats.org/markup-compatibility/2006">
          <mc:Choice Requires="x14">
            <control shapeId="3129" r:id="rId61" name="Check Box 57">
              <controlPr defaultSize="0" autoFill="0" autoLine="0" autoPict="0">
                <anchor moveWithCells="1">
                  <from>
                    <xdr:col>2</xdr:col>
                    <xdr:colOff>240030</xdr:colOff>
                    <xdr:row>66</xdr:row>
                    <xdr:rowOff>182880</xdr:rowOff>
                  </from>
                  <to>
                    <xdr:col>2</xdr:col>
                    <xdr:colOff>544830</xdr:colOff>
                    <xdr:row>68</xdr:row>
                    <xdr:rowOff>19050</xdr:rowOff>
                  </to>
                </anchor>
              </controlPr>
            </control>
          </mc:Choice>
        </mc:AlternateContent>
        <mc:AlternateContent xmlns:mc="http://schemas.openxmlformats.org/markup-compatibility/2006">
          <mc:Choice Requires="x14">
            <control shapeId="3130" r:id="rId62" name="Check Box 58">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3131" r:id="rId63" name="Check Box 59">
              <controlPr defaultSize="0" autoFill="0" autoLine="0" autoPict="0">
                <anchor moveWithCells="1">
                  <from>
                    <xdr:col>3</xdr:col>
                    <xdr:colOff>209550</xdr:colOff>
                    <xdr:row>70</xdr:row>
                    <xdr:rowOff>163830</xdr:rowOff>
                  </from>
                  <to>
                    <xdr:col>3</xdr:col>
                    <xdr:colOff>514350</xdr:colOff>
                    <xdr:row>72</xdr:row>
                    <xdr:rowOff>0</xdr:rowOff>
                  </to>
                </anchor>
              </controlPr>
            </control>
          </mc:Choice>
        </mc:AlternateContent>
        <mc:AlternateContent xmlns:mc="http://schemas.openxmlformats.org/markup-compatibility/2006">
          <mc:Choice Requires="x14">
            <control shapeId="3132" r:id="rId64" name="Check Box 60">
              <controlPr defaultSize="0" autoFill="0" autoLine="0" autoPict="0">
                <anchor moveWithCells="1">
                  <from>
                    <xdr:col>3</xdr:col>
                    <xdr:colOff>209550</xdr:colOff>
                    <xdr:row>71</xdr:row>
                    <xdr:rowOff>163830</xdr:rowOff>
                  </from>
                  <to>
                    <xdr:col>3</xdr:col>
                    <xdr:colOff>514350</xdr:colOff>
                    <xdr:row>73</xdr:row>
                    <xdr:rowOff>0</xdr:rowOff>
                  </to>
                </anchor>
              </controlPr>
            </control>
          </mc:Choice>
        </mc:AlternateContent>
        <mc:AlternateContent xmlns:mc="http://schemas.openxmlformats.org/markup-compatibility/2006">
          <mc:Choice Requires="x14">
            <control shapeId="3133" r:id="rId65" name="Check Box 61">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3134" r:id="rId66" name="Check Box 62">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3135" r:id="rId67" name="Check Box 63">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3136" r:id="rId68" name="Check Box 64">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3137" r:id="rId69" name="Check Box 65">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3138" r:id="rId70" name="Check Box 66">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3139" r:id="rId71" name="Check Box 67">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3140" r:id="rId72" name="Check Box 68">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3141" r:id="rId73" name="Check Box 69">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3142" r:id="rId74" name="Check Box 70">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3143" r:id="rId75" name="Check Box 71">
              <controlPr defaultSize="0" autoFill="0" autoLine="0" autoPict="0">
                <anchor moveWithCells="1">
                  <from>
                    <xdr:col>3</xdr:col>
                    <xdr:colOff>220980</xdr:colOff>
                    <xdr:row>82</xdr:row>
                    <xdr:rowOff>182880</xdr:rowOff>
                  </from>
                  <to>
                    <xdr:col>3</xdr:col>
                    <xdr:colOff>525780</xdr:colOff>
                    <xdr:row>84</xdr:row>
                    <xdr:rowOff>19050</xdr:rowOff>
                  </to>
                </anchor>
              </controlPr>
            </control>
          </mc:Choice>
        </mc:AlternateContent>
        <mc:AlternateContent xmlns:mc="http://schemas.openxmlformats.org/markup-compatibility/2006">
          <mc:Choice Requires="x14">
            <control shapeId="3144" r:id="rId76" name="Check Box 72">
              <controlPr defaultSize="0" autoFill="0" autoLine="0" autoPict="0">
                <anchor moveWithCells="1">
                  <from>
                    <xdr:col>8</xdr:col>
                    <xdr:colOff>220980</xdr:colOff>
                    <xdr:row>70</xdr:row>
                    <xdr:rowOff>182880</xdr:rowOff>
                  </from>
                  <to>
                    <xdr:col>8</xdr:col>
                    <xdr:colOff>525780</xdr:colOff>
                    <xdr:row>72</xdr:row>
                    <xdr:rowOff>19050</xdr:rowOff>
                  </to>
                </anchor>
              </controlPr>
            </control>
          </mc:Choice>
        </mc:AlternateContent>
        <mc:AlternateContent xmlns:mc="http://schemas.openxmlformats.org/markup-compatibility/2006">
          <mc:Choice Requires="x14">
            <control shapeId="3145" r:id="rId77" name="Check Box 73">
              <controlPr defaultSize="0" autoFill="0" autoLine="0" autoPict="0">
                <anchor moveWithCells="1">
                  <from>
                    <xdr:col>8</xdr:col>
                    <xdr:colOff>220980</xdr:colOff>
                    <xdr:row>71</xdr:row>
                    <xdr:rowOff>182880</xdr:rowOff>
                  </from>
                  <to>
                    <xdr:col>8</xdr:col>
                    <xdr:colOff>525780</xdr:colOff>
                    <xdr:row>73</xdr:row>
                    <xdr:rowOff>19050</xdr:rowOff>
                  </to>
                </anchor>
              </controlPr>
            </control>
          </mc:Choice>
        </mc:AlternateContent>
        <mc:AlternateContent xmlns:mc="http://schemas.openxmlformats.org/markup-compatibility/2006">
          <mc:Choice Requires="x14">
            <control shapeId="3146" r:id="rId78" name="Check Box 74">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3147" r:id="rId79" name="Check Box 75">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3148" r:id="rId80" name="Check Box 76">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3149" r:id="rId81" name="Check Box 77">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3150" r:id="rId82" name="Check Box 78">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3151" r:id="rId83" name="Check Box 79">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3152" r:id="rId84" name="Check Box 80">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3153" r:id="rId85" name="Check Box 81">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3154" r:id="rId86" name="Check Box 82">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3155" r:id="rId87" name="Check Box 83">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3160" r:id="rId88" name="Check Box 88">
              <controlPr defaultSize="0" autoFill="0" autoLine="0" autoPict="0">
                <anchor moveWithCells="1">
                  <from>
                    <xdr:col>10</xdr:col>
                    <xdr:colOff>201930</xdr:colOff>
                    <xdr:row>45</xdr:row>
                    <xdr:rowOff>163830</xdr:rowOff>
                  </from>
                  <to>
                    <xdr:col>10</xdr:col>
                    <xdr:colOff>506730</xdr:colOff>
                    <xdr:row>47</xdr:row>
                    <xdr:rowOff>0</xdr:rowOff>
                  </to>
                </anchor>
              </controlPr>
            </control>
          </mc:Choice>
        </mc:AlternateContent>
        <mc:AlternateContent xmlns:mc="http://schemas.openxmlformats.org/markup-compatibility/2006">
          <mc:Choice Requires="x14">
            <control shapeId="3161" r:id="rId89" name="Check Box 89">
              <controlPr defaultSize="0" autoFill="0" autoLine="0" autoPict="0">
                <anchor moveWithCells="1">
                  <from>
                    <xdr:col>10</xdr:col>
                    <xdr:colOff>201930</xdr:colOff>
                    <xdr:row>46</xdr:row>
                    <xdr:rowOff>163830</xdr:rowOff>
                  </from>
                  <to>
                    <xdr:col>10</xdr:col>
                    <xdr:colOff>506730</xdr:colOff>
                    <xdr:row>48</xdr:row>
                    <xdr:rowOff>0</xdr:rowOff>
                  </to>
                </anchor>
              </controlPr>
            </control>
          </mc:Choice>
        </mc:AlternateContent>
        <mc:AlternateContent xmlns:mc="http://schemas.openxmlformats.org/markup-compatibility/2006">
          <mc:Choice Requires="x14">
            <control shapeId="3162" r:id="rId90" name="Check Box 90">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3163" r:id="rId91" name="Check Box 91">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3164" r:id="rId92" name="Check Box 92">
              <controlPr defaultSize="0" autoFill="0" autoLine="0" autoPict="0">
                <anchor moveWithCells="1">
                  <from>
                    <xdr:col>11</xdr:col>
                    <xdr:colOff>201930</xdr:colOff>
                    <xdr:row>45</xdr:row>
                    <xdr:rowOff>163830</xdr:rowOff>
                  </from>
                  <to>
                    <xdr:col>11</xdr:col>
                    <xdr:colOff>506730</xdr:colOff>
                    <xdr:row>47</xdr:row>
                    <xdr:rowOff>0</xdr:rowOff>
                  </to>
                </anchor>
              </controlPr>
            </control>
          </mc:Choice>
        </mc:AlternateContent>
        <mc:AlternateContent xmlns:mc="http://schemas.openxmlformats.org/markup-compatibility/2006">
          <mc:Choice Requires="x14">
            <control shapeId="3165" r:id="rId93" name="Check Box 93">
              <controlPr defaultSize="0" autoFill="0" autoLine="0" autoPict="0">
                <anchor moveWithCells="1">
                  <from>
                    <xdr:col>11</xdr:col>
                    <xdr:colOff>201930</xdr:colOff>
                    <xdr:row>46</xdr:row>
                    <xdr:rowOff>163830</xdr:rowOff>
                  </from>
                  <to>
                    <xdr:col>11</xdr:col>
                    <xdr:colOff>506730</xdr:colOff>
                    <xdr:row>48</xdr:row>
                    <xdr:rowOff>0</xdr:rowOff>
                  </to>
                </anchor>
              </controlPr>
            </control>
          </mc:Choice>
        </mc:AlternateContent>
        <mc:AlternateContent xmlns:mc="http://schemas.openxmlformats.org/markup-compatibility/2006">
          <mc:Choice Requires="x14">
            <control shapeId="3166" r:id="rId94" name="Check Box 94">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3167" r:id="rId95" name="Check Box 95">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3168" r:id="rId96" name="Check Box 96">
              <controlPr defaultSize="0" autoFill="0" autoLine="0" autoPict="0">
                <anchor moveWithCells="1">
                  <from>
                    <xdr:col>12</xdr:col>
                    <xdr:colOff>201930</xdr:colOff>
                    <xdr:row>45</xdr:row>
                    <xdr:rowOff>163830</xdr:rowOff>
                  </from>
                  <to>
                    <xdr:col>12</xdr:col>
                    <xdr:colOff>506730</xdr:colOff>
                    <xdr:row>47</xdr:row>
                    <xdr:rowOff>0</xdr:rowOff>
                  </to>
                </anchor>
              </controlPr>
            </control>
          </mc:Choice>
        </mc:AlternateContent>
        <mc:AlternateContent xmlns:mc="http://schemas.openxmlformats.org/markup-compatibility/2006">
          <mc:Choice Requires="x14">
            <control shapeId="3169" r:id="rId97" name="Check Box 97">
              <controlPr defaultSize="0" autoFill="0" autoLine="0" autoPict="0">
                <anchor moveWithCells="1">
                  <from>
                    <xdr:col>12</xdr:col>
                    <xdr:colOff>201930</xdr:colOff>
                    <xdr:row>46</xdr:row>
                    <xdr:rowOff>163830</xdr:rowOff>
                  </from>
                  <to>
                    <xdr:col>12</xdr:col>
                    <xdr:colOff>506730</xdr:colOff>
                    <xdr:row>48</xdr:row>
                    <xdr:rowOff>0</xdr:rowOff>
                  </to>
                </anchor>
              </controlPr>
            </control>
          </mc:Choice>
        </mc:AlternateContent>
        <mc:AlternateContent xmlns:mc="http://schemas.openxmlformats.org/markup-compatibility/2006">
          <mc:Choice Requires="x14">
            <control shapeId="3170" r:id="rId98" name="Check Box 98">
              <controlPr defaultSize="0" autoFill="0" autoLine="0" autoPict="0">
                <anchor moveWithCells="1">
                  <from>
                    <xdr:col>13</xdr:col>
                    <xdr:colOff>201930</xdr:colOff>
                    <xdr:row>45</xdr:row>
                    <xdr:rowOff>163830</xdr:rowOff>
                  </from>
                  <to>
                    <xdr:col>13</xdr:col>
                    <xdr:colOff>506730</xdr:colOff>
                    <xdr:row>47</xdr:row>
                    <xdr:rowOff>0</xdr:rowOff>
                  </to>
                </anchor>
              </controlPr>
            </control>
          </mc:Choice>
        </mc:AlternateContent>
        <mc:AlternateContent xmlns:mc="http://schemas.openxmlformats.org/markup-compatibility/2006">
          <mc:Choice Requires="x14">
            <control shapeId="3171" r:id="rId99" name="Check Box 99">
              <controlPr defaultSize="0" autoFill="0" autoLine="0" autoPict="0">
                <anchor moveWithCells="1">
                  <from>
                    <xdr:col>13</xdr:col>
                    <xdr:colOff>201930</xdr:colOff>
                    <xdr:row>46</xdr:row>
                    <xdr:rowOff>163830</xdr:rowOff>
                  </from>
                  <to>
                    <xdr:col>13</xdr:col>
                    <xdr:colOff>506730</xdr:colOff>
                    <xdr:row>48</xdr:row>
                    <xdr:rowOff>0</xdr:rowOff>
                  </to>
                </anchor>
              </controlPr>
            </control>
          </mc:Choice>
        </mc:AlternateContent>
        <mc:AlternateContent xmlns:mc="http://schemas.openxmlformats.org/markup-compatibility/2006">
          <mc:Choice Requires="x14">
            <control shapeId="3172" r:id="rId100" name="Check Box 100">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3173" r:id="rId101" name="Check Box 101">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3174" r:id="rId102" name="Check Box 102">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3175" r:id="rId103" name="Check Box 103">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3176" r:id="rId104" name="Check Box 104">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3177" r:id="rId105" name="Check Box 105">
              <controlPr defaultSize="0" autoFill="0" autoLine="0" autoPict="0">
                <anchor moveWithCells="1">
                  <from>
                    <xdr:col>12</xdr:col>
                    <xdr:colOff>201930</xdr:colOff>
                    <xdr:row>51</xdr:row>
                    <xdr:rowOff>163830</xdr:rowOff>
                  </from>
                  <to>
                    <xdr:col>12</xdr:col>
                    <xdr:colOff>506730</xdr:colOff>
                    <xdr:row>53</xdr:row>
                    <xdr:rowOff>0</xdr:rowOff>
                  </to>
                </anchor>
              </controlPr>
            </control>
          </mc:Choice>
        </mc:AlternateContent>
        <mc:AlternateContent xmlns:mc="http://schemas.openxmlformats.org/markup-compatibility/2006">
          <mc:Choice Requires="x14">
            <control shapeId="3178" r:id="rId106" name="Check Box 106">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3179" r:id="rId107" name="Check Box 107">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3180" r:id="rId108" name="Check Box 108">
              <controlPr defaultSize="0" autoFill="0" autoLine="0" autoPict="0">
                <anchor moveWithCells="1">
                  <from>
                    <xdr:col>13</xdr:col>
                    <xdr:colOff>201930</xdr:colOff>
                    <xdr:row>51</xdr:row>
                    <xdr:rowOff>163830</xdr:rowOff>
                  </from>
                  <to>
                    <xdr:col>13</xdr:col>
                    <xdr:colOff>506730</xdr:colOff>
                    <xdr:row>53</xdr:row>
                    <xdr:rowOff>0</xdr:rowOff>
                  </to>
                </anchor>
              </controlPr>
            </control>
          </mc:Choice>
        </mc:AlternateContent>
        <mc:AlternateContent xmlns:mc="http://schemas.openxmlformats.org/markup-compatibility/2006">
          <mc:Choice Requires="x14">
            <control shapeId="3181" r:id="rId109" name="Check Box 109">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3182" r:id="rId110" name="Check Box 110">
              <controlPr defaultSize="0" autoFill="0" autoLine="0" autoPict="0">
                <anchor moveWithCells="1">
                  <from>
                    <xdr:col>2</xdr:col>
                    <xdr:colOff>247650</xdr:colOff>
                    <xdr:row>43</xdr:row>
                    <xdr:rowOff>182880</xdr:rowOff>
                  </from>
                  <to>
                    <xdr:col>2</xdr:col>
                    <xdr:colOff>552450</xdr:colOff>
                    <xdr:row>45</xdr:row>
                    <xdr:rowOff>19050</xdr:rowOff>
                  </to>
                </anchor>
              </controlPr>
            </control>
          </mc:Choice>
        </mc:AlternateContent>
        <mc:AlternateContent xmlns:mc="http://schemas.openxmlformats.org/markup-compatibility/2006">
          <mc:Choice Requires="x14">
            <control shapeId="3183" r:id="rId111" name="Check Box 111">
              <controlPr defaultSize="0" autoFill="0" autoLine="0" autoPict="0">
                <anchor moveWithCells="1">
                  <from>
                    <xdr:col>2</xdr:col>
                    <xdr:colOff>247650</xdr:colOff>
                    <xdr:row>44</xdr:row>
                    <xdr:rowOff>182880</xdr:rowOff>
                  </from>
                  <to>
                    <xdr:col>2</xdr:col>
                    <xdr:colOff>552450</xdr:colOff>
                    <xdr:row>46</xdr:row>
                    <xdr:rowOff>19050</xdr:rowOff>
                  </to>
                </anchor>
              </controlPr>
            </control>
          </mc:Choice>
        </mc:AlternateContent>
        <mc:AlternateContent xmlns:mc="http://schemas.openxmlformats.org/markup-compatibility/2006">
          <mc:Choice Requires="x14">
            <control shapeId="3184" r:id="rId112" name="Check Box 112">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3185" r:id="rId113" name="Check Box 113">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3186" r:id="rId114" name="Check Box 114">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3187" r:id="rId115" name="Check Box 115">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3188" r:id="rId116" name="Check Box 116">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3189" r:id="rId117" name="Check Box 117">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3190" r:id="rId118" name="Check Box 118">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3191" r:id="rId119" name="Check Box 119">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3192" r:id="rId120" name="Check Box 120">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3193" r:id="rId121" name="Check Box 121">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3194" r:id="rId122" name="Check Box 122">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3195" r:id="rId123" name="Check Box 123">
              <controlPr defaultSize="0" autoFill="0" autoLine="0" autoPict="0">
                <anchor moveWithCells="1">
                  <from>
                    <xdr:col>8</xdr:col>
                    <xdr:colOff>209550</xdr:colOff>
                    <xdr:row>43</xdr:row>
                    <xdr:rowOff>182880</xdr:rowOff>
                  </from>
                  <to>
                    <xdr:col>8</xdr:col>
                    <xdr:colOff>514350</xdr:colOff>
                    <xdr:row>45</xdr:row>
                    <xdr:rowOff>19050</xdr:rowOff>
                  </to>
                </anchor>
              </controlPr>
            </control>
          </mc:Choice>
        </mc:AlternateContent>
        <mc:AlternateContent xmlns:mc="http://schemas.openxmlformats.org/markup-compatibility/2006">
          <mc:Choice Requires="x14">
            <control shapeId="3196" r:id="rId124" name="Check Box 124">
              <controlPr defaultSize="0" autoFill="0" autoLine="0" autoPict="0">
                <anchor moveWithCells="1">
                  <from>
                    <xdr:col>8</xdr:col>
                    <xdr:colOff>209550</xdr:colOff>
                    <xdr:row>44</xdr:row>
                    <xdr:rowOff>182880</xdr:rowOff>
                  </from>
                  <to>
                    <xdr:col>8</xdr:col>
                    <xdr:colOff>514350</xdr:colOff>
                    <xdr:row>46</xdr:row>
                    <xdr:rowOff>19050</xdr:rowOff>
                  </to>
                </anchor>
              </controlPr>
            </control>
          </mc:Choice>
        </mc:AlternateContent>
        <mc:AlternateContent xmlns:mc="http://schemas.openxmlformats.org/markup-compatibility/2006">
          <mc:Choice Requires="x14">
            <control shapeId="3197" r:id="rId125" name="Check Box 125">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3198" r:id="rId126" name="Check Box 126">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3199" r:id="rId127" name="Check Box 127">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3200" r:id="rId128" name="Check Box 128">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3201" r:id="rId129" name="Check Box 129">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3202" r:id="rId130" name="Check Box 130">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3203" r:id="rId131" name="Check Box 131">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3204" r:id="rId132" name="Check Box 132">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3205" r:id="rId133" name="Check Box 133">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3206" r:id="rId134" name="Check Box 134">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3207" r:id="rId135" name="Check Box 135">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3208" r:id="rId136" name="Check Box 136">
              <controlPr defaultSize="0" autoFill="0" autoLine="0" autoPict="0">
                <anchor moveWithCells="1">
                  <from>
                    <xdr:col>2</xdr:col>
                    <xdr:colOff>240030</xdr:colOff>
                    <xdr:row>58</xdr:row>
                    <xdr:rowOff>171450</xdr:rowOff>
                  </from>
                  <to>
                    <xdr:col>2</xdr:col>
                    <xdr:colOff>544830</xdr:colOff>
                    <xdr:row>60</xdr:row>
                    <xdr:rowOff>11430</xdr:rowOff>
                  </to>
                </anchor>
              </controlPr>
            </control>
          </mc:Choice>
        </mc:AlternateContent>
        <mc:AlternateContent xmlns:mc="http://schemas.openxmlformats.org/markup-compatibility/2006">
          <mc:Choice Requires="x14">
            <control shapeId="3209" r:id="rId137" name="Check Box 137">
              <controlPr defaultSize="0" autoFill="0" autoLine="0" autoPict="0">
                <anchor moveWithCells="1">
                  <from>
                    <xdr:col>2</xdr:col>
                    <xdr:colOff>240030</xdr:colOff>
                    <xdr:row>59</xdr:row>
                    <xdr:rowOff>171450</xdr:rowOff>
                  </from>
                  <to>
                    <xdr:col>2</xdr:col>
                    <xdr:colOff>544830</xdr:colOff>
                    <xdr:row>61</xdr:row>
                    <xdr:rowOff>11430</xdr:rowOff>
                  </to>
                </anchor>
              </controlPr>
            </control>
          </mc:Choice>
        </mc:AlternateContent>
        <mc:AlternateContent xmlns:mc="http://schemas.openxmlformats.org/markup-compatibility/2006">
          <mc:Choice Requires="x14">
            <control shapeId="3210" r:id="rId138" name="Check Box 138">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3211" r:id="rId139" name="Check Box 139">
              <controlPr defaultSize="0" autoFill="0" autoLine="0" autoPict="0">
                <anchor moveWithCells="1">
                  <from>
                    <xdr:col>8</xdr:col>
                    <xdr:colOff>201930</xdr:colOff>
                    <xdr:row>59</xdr:row>
                    <xdr:rowOff>0</xdr:rowOff>
                  </from>
                  <to>
                    <xdr:col>8</xdr:col>
                    <xdr:colOff>506730</xdr:colOff>
                    <xdr:row>60</xdr:row>
                    <xdr:rowOff>30480</xdr:rowOff>
                  </to>
                </anchor>
              </controlPr>
            </control>
          </mc:Choice>
        </mc:AlternateContent>
        <mc:AlternateContent xmlns:mc="http://schemas.openxmlformats.org/markup-compatibility/2006">
          <mc:Choice Requires="x14">
            <control shapeId="3212" r:id="rId140" name="Check Box 140">
              <controlPr defaultSize="0" autoFill="0" autoLine="0" autoPict="0">
                <anchor moveWithCells="1">
                  <from>
                    <xdr:col>8</xdr:col>
                    <xdr:colOff>201930</xdr:colOff>
                    <xdr:row>60</xdr:row>
                    <xdr:rowOff>0</xdr:rowOff>
                  </from>
                  <to>
                    <xdr:col>8</xdr:col>
                    <xdr:colOff>506730</xdr:colOff>
                    <xdr:row>61</xdr:row>
                    <xdr:rowOff>30480</xdr:rowOff>
                  </to>
                </anchor>
              </controlPr>
            </control>
          </mc:Choice>
        </mc:AlternateContent>
        <mc:AlternateContent xmlns:mc="http://schemas.openxmlformats.org/markup-compatibility/2006">
          <mc:Choice Requires="x14">
            <control shapeId="3213" r:id="rId141" name="Check Box 141">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3214" r:id="rId142" name="Check Box 142">
              <controlPr defaultSize="0" autoFill="0" autoLine="0" autoPict="0">
                <anchor moveWithCells="1">
                  <from>
                    <xdr:col>8</xdr:col>
                    <xdr:colOff>201930</xdr:colOff>
                    <xdr:row>63</xdr:row>
                    <xdr:rowOff>0</xdr:rowOff>
                  </from>
                  <to>
                    <xdr:col>8</xdr:col>
                    <xdr:colOff>506730</xdr:colOff>
                    <xdr:row>64</xdr:row>
                    <xdr:rowOff>30480</xdr:rowOff>
                  </to>
                </anchor>
              </controlPr>
            </control>
          </mc:Choice>
        </mc:AlternateContent>
        <mc:AlternateContent xmlns:mc="http://schemas.openxmlformats.org/markup-compatibility/2006">
          <mc:Choice Requires="x14">
            <control shapeId="3215" r:id="rId143" name="Check Box 143">
              <controlPr defaultSize="0" autoFill="0" autoLine="0" autoPict="0">
                <anchor moveWithCells="1">
                  <from>
                    <xdr:col>2</xdr:col>
                    <xdr:colOff>240030</xdr:colOff>
                    <xdr:row>65</xdr:row>
                    <xdr:rowOff>182880</xdr:rowOff>
                  </from>
                  <to>
                    <xdr:col>2</xdr:col>
                    <xdr:colOff>544830</xdr:colOff>
                    <xdr:row>67</xdr:row>
                    <xdr:rowOff>19050</xdr:rowOff>
                  </to>
                </anchor>
              </controlPr>
            </control>
          </mc:Choice>
        </mc:AlternateContent>
        <mc:AlternateContent xmlns:mc="http://schemas.openxmlformats.org/markup-compatibility/2006">
          <mc:Choice Requires="x14">
            <control shapeId="3216" r:id="rId144" name="Check Box 144">
              <controlPr defaultSize="0" autoFill="0" autoLine="0" autoPict="0">
                <anchor moveWithCells="1">
                  <from>
                    <xdr:col>2</xdr:col>
                    <xdr:colOff>240030</xdr:colOff>
                    <xdr:row>66</xdr:row>
                    <xdr:rowOff>182880</xdr:rowOff>
                  </from>
                  <to>
                    <xdr:col>2</xdr:col>
                    <xdr:colOff>544830</xdr:colOff>
                    <xdr:row>68</xdr:row>
                    <xdr:rowOff>19050</xdr:rowOff>
                  </to>
                </anchor>
              </controlPr>
            </control>
          </mc:Choice>
        </mc:AlternateContent>
        <mc:AlternateContent xmlns:mc="http://schemas.openxmlformats.org/markup-compatibility/2006">
          <mc:Choice Requires="x14">
            <control shapeId="3217" r:id="rId145" name="Check Box 145">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3218" r:id="rId146" name="Check Box 146">
              <controlPr defaultSize="0" autoFill="0" autoLine="0" autoPict="0">
                <anchor moveWithCells="1">
                  <from>
                    <xdr:col>3</xdr:col>
                    <xdr:colOff>209550</xdr:colOff>
                    <xdr:row>70</xdr:row>
                    <xdr:rowOff>163830</xdr:rowOff>
                  </from>
                  <to>
                    <xdr:col>3</xdr:col>
                    <xdr:colOff>514350</xdr:colOff>
                    <xdr:row>72</xdr:row>
                    <xdr:rowOff>0</xdr:rowOff>
                  </to>
                </anchor>
              </controlPr>
            </control>
          </mc:Choice>
        </mc:AlternateContent>
        <mc:AlternateContent xmlns:mc="http://schemas.openxmlformats.org/markup-compatibility/2006">
          <mc:Choice Requires="x14">
            <control shapeId="3219" r:id="rId147" name="Check Box 147">
              <controlPr defaultSize="0" autoFill="0" autoLine="0" autoPict="0">
                <anchor moveWithCells="1">
                  <from>
                    <xdr:col>3</xdr:col>
                    <xdr:colOff>209550</xdr:colOff>
                    <xdr:row>71</xdr:row>
                    <xdr:rowOff>163830</xdr:rowOff>
                  </from>
                  <to>
                    <xdr:col>3</xdr:col>
                    <xdr:colOff>514350</xdr:colOff>
                    <xdr:row>73</xdr:row>
                    <xdr:rowOff>0</xdr:rowOff>
                  </to>
                </anchor>
              </controlPr>
            </control>
          </mc:Choice>
        </mc:AlternateContent>
        <mc:AlternateContent xmlns:mc="http://schemas.openxmlformats.org/markup-compatibility/2006">
          <mc:Choice Requires="x14">
            <control shapeId="3220" r:id="rId148" name="Check Box 148">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3221" r:id="rId149" name="Check Box 149">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3222" r:id="rId150" name="Check Box 150">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3223" r:id="rId151" name="Check Box 151">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3224" r:id="rId152" name="Check Box 152">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3225" r:id="rId153" name="Check Box 153">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3226" r:id="rId154" name="Check Box 154">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3227" r:id="rId155" name="Check Box 155">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3228" r:id="rId156" name="Check Box 156">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3229" r:id="rId157" name="Check Box 157">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3230" r:id="rId158" name="Check Box 158">
              <controlPr defaultSize="0" autoFill="0" autoLine="0" autoPict="0">
                <anchor moveWithCells="1">
                  <from>
                    <xdr:col>3</xdr:col>
                    <xdr:colOff>220980</xdr:colOff>
                    <xdr:row>82</xdr:row>
                    <xdr:rowOff>182880</xdr:rowOff>
                  </from>
                  <to>
                    <xdr:col>3</xdr:col>
                    <xdr:colOff>525780</xdr:colOff>
                    <xdr:row>84</xdr:row>
                    <xdr:rowOff>19050</xdr:rowOff>
                  </to>
                </anchor>
              </controlPr>
            </control>
          </mc:Choice>
        </mc:AlternateContent>
        <mc:AlternateContent xmlns:mc="http://schemas.openxmlformats.org/markup-compatibility/2006">
          <mc:Choice Requires="x14">
            <control shapeId="3231" r:id="rId159" name="Check Box 159">
              <controlPr defaultSize="0" autoFill="0" autoLine="0" autoPict="0">
                <anchor moveWithCells="1">
                  <from>
                    <xdr:col>8</xdr:col>
                    <xdr:colOff>220980</xdr:colOff>
                    <xdr:row>70</xdr:row>
                    <xdr:rowOff>182880</xdr:rowOff>
                  </from>
                  <to>
                    <xdr:col>8</xdr:col>
                    <xdr:colOff>525780</xdr:colOff>
                    <xdr:row>72</xdr:row>
                    <xdr:rowOff>19050</xdr:rowOff>
                  </to>
                </anchor>
              </controlPr>
            </control>
          </mc:Choice>
        </mc:AlternateContent>
        <mc:AlternateContent xmlns:mc="http://schemas.openxmlformats.org/markup-compatibility/2006">
          <mc:Choice Requires="x14">
            <control shapeId="3232" r:id="rId160" name="Check Box 160">
              <controlPr defaultSize="0" autoFill="0" autoLine="0" autoPict="0">
                <anchor moveWithCells="1">
                  <from>
                    <xdr:col>8</xdr:col>
                    <xdr:colOff>220980</xdr:colOff>
                    <xdr:row>71</xdr:row>
                    <xdr:rowOff>182880</xdr:rowOff>
                  </from>
                  <to>
                    <xdr:col>8</xdr:col>
                    <xdr:colOff>525780</xdr:colOff>
                    <xdr:row>73</xdr:row>
                    <xdr:rowOff>19050</xdr:rowOff>
                  </to>
                </anchor>
              </controlPr>
            </control>
          </mc:Choice>
        </mc:AlternateContent>
        <mc:AlternateContent xmlns:mc="http://schemas.openxmlformats.org/markup-compatibility/2006">
          <mc:Choice Requires="x14">
            <control shapeId="3233" r:id="rId161" name="Check Box 161">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3234" r:id="rId162" name="Check Box 162">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3235" r:id="rId163" name="Check Box 163">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3236" r:id="rId164" name="Check Box 164">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3237" r:id="rId165" name="Check Box 165">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3238" r:id="rId166" name="Check Box 166">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3239" r:id="rId167" name="Check Box 167">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3240" r:id="rId168" name="Check Box 168">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3241" r:id="rId169" name="Check Box 169">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3242" r:id="rId170" name="Check Box 170">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3244" r:id="rId171" name="Check Box 172">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mc:AlternateContent xmlns:mc="http://schemas.openxmlformats.org/markup-compatibility/2006">
          <mc:Choice Requires="x14">
            <control shapeId="3245" r:id="rId172" name="Check Box 173">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1">
    <tabColor theme="8" tint="0.59999389629810485"/>
    <pageSetUpPr fitToPage="1"/>
  </sheetPr>
  <dimension ref="A1:O86"/>
  <sheetViews>
    <sheetView showGridLines="0" zoomScale="90" zoomScaleNormal="90" workbookViewId="0">
      <selection activeCell="Q37" sqref="Q37"/>
    </sheetView>
  </sheetViews>
  <sheetFormatPr defaultColWidth="12.15625" defaultRowHeight="14.4" x14ac:dyDescent="0.55000000000000004"/>
  <cols>
    <col min="1" max="8" width="12.15625" customWidth="1"/>
    <col min="9" max="9" width="12.68359375" customWidth="1"/>
    <col min="10" max="10" width="13.68359375" customWidth="1"/>
    <col min="11" max="15" width="12.15625" customWidth="1"/>
  </cols>
  <sheetData>
    <row r="1" spans="1:13" ht="18.3" x14ac:dyDescent="0.7">
      <c r="A1" s="79" t="s">
        <v>113</v>
      </c>
      <c r="B1" s="249" t="s">
        <v>194</v>
      </c>
      <c r="C1" s="250"/>
      <c r="D1" s="250"/>
      <c r="E1" s="250"/>
      <c r="F1" s="80"/>
      <c r="H1" s="79" t="s">
        <v>115</v>
      </c>
      <c r="I1" s="81"/>
      <c r="J1" s="82"/>
      <c r="K1" s="205">
        <v>0.38</v>
      </c>
      <c r="L1" s="84" t="s">
        <v>116</v>
      </c>
    </row>
    <row r="2" spans="1:13" x14ac:dyDescent="0.55000000000000004">
      <c r="A2" s="79" t="s">
        <v>117</v>
      </c>
      <c r="B2" s="242" t="s">
        <v>195</v>
      </c>
      <c r="C2" s="243"/>
      <c r="D2" s="243"/>
      <c r="E2" s="241"/>
      <c r="F2" s="80"/>
      <c r="H2" s="79" t="s">
        <v>119</v>
      </c>
      <c r="I2" s="85"/>
      <c r="J2" s="82"/>
      <c r="K2" s="205">
        <v>0.53</v>
      </c>
      <c r="L2" s="82"/>
    </row>
    <row r="3" spans="1:13" x14ac:dyDescent="0.55000000000000004">
      <c r="A3" s="86" t="s">
        <v>120</v>
      </c>
      <c r="B3" s="242" t="s">
        <v>121</v>
      </c>
      <c r="C3" s="243"/>
      <c r="D3" s="243"/>
      <c r="E3" s="241"/>
      <c r="F3" s="80"/>
      <c r="H3" s="86" t="s">
        <v>122</v>
      </c>
      <c r="I3" s="85"/>
      <c r="J3" s="82"/>
      <c r="K3" s="206">
        <v>0.49</v>
      </c>
      <c r="L3" s="82"/>
    </row>
    <row r="4" spans="1:13" x14ac:dyDescent="0.55000000000000004">
      <c r="A4" s="86" t="s">
        <v>123</v>
      </c>
      <c r="B4" s="268" t="s">
        <v>196</v>
      </c>
      <c r="C4" s="252"/>
      <c r="D4" s="252"/>
      <c r="E4" s="253"/>
      <c r="F4" s="87"/>
      <c r="H4" s="86" t="s">
        <v>124</v>
      </c>
      <c r="I4" s="85"/>
      <c r="J4" s="273">
        <v>350</v>
      </c>
      <c r="K4" s="274"/>
      <c r="L4" s="274"/>
    </row>
    <row r="5" spans="1:13" x14ac:dyDescent="0.55000000000000004">
      <c r="A5" s="88" t="s">
        <v>125</v>
      </c>
      <c r="B5" s="254" t="s">
        <v>215</v>
      </c>
      <c r="C5" s="255"/>
      <c r="D5" s="82"/>
      <c r="E5" s="89"/>
      <c r="F5" s="90"/>
      <c r="H5" s="86" t="s">
        <v>179</v>
      </c>
      <c r="I5" s="85"/>
      <c r="J5" s="82"/>
      <c r="K5" s="91">
        <v>4</v>
      </c>
      <c r="L5" s="82"/>
    </row>
    <row r="6" spans="1:13" x14ac:dyDescent="0.55000000000000004">
      <c r="A6" s="88" t="s">
        <v>127</v>
      </c>
      <c r="B6" s="224"/>
      <c r="C6" s="241"/>
      <c r="D6" s="82"/>
      <c r="E6" s="92"/>
      <c r="F6" s="88"/>
      <c r="H6" s="86" t="s">
        <v>180</v>
      </c>
      <c r="I6" s="85"/>
      <c r="J6" s="82"/>
      <c r="K6" s="93">
        <v>7</v>
      </c>
      <c r="L6" s="82"/>
    </row>
    <row r="7" spans="1:13" x14ac:dyDescent="0.55000000000000004">
      <c r="B7" s="94"/>
      <c r="C7" s="94"/>
      <c r="D7" s="94"/>
      <c r="E7" s="94"/>
    </row>
    <row r="8" spans="1:13" x14ac:dyDescent="0.55000000000000004">
      <c r="A8" s="88" t="s">
        <v>128</v>
      </c>
      <c r="B8" s="88"/>
      <c r="C8" s="224" t="s">
        <v>197</v>
      </c>
      <c r="D8" s="225"/>
      <c r="E8" s="94"/>
    </row>
    <row r="9" spans="1:13" x14ac:dyDescent="0.55000000000000004">
      <c r="A9" s="88" t="s">
        <v>129</v>
      </c>
      <c r="B9" s="88"/>
      <c r="C9" s="224" t="s">
        <v>130</v>
      </c>
      <c r="D9" s="225"/>
      <c r="E9" s="94"/>
    </row>
    <row r="10" spans="1:13" x14ac:dyDescent="0.55000000000000004">
      <c r="A10" s="88" t="s">
        <v>131</v>
      </c>
      <c r="B10" s="85"/>
      <c r="C10" s="224">
        <v>1977</v>
      </c>
      <c r="D10" s="225"/>
      <c r="E10" s="94"/>
    </row>
    <row r="11" spans="1:13" x14ac:dyDescent="0.55000000000000004">
      <c r="A11" s="88" t="s">
        <v>132</v>
      </c>
      <c r="B11" s="85"/>
      <c r="C11" s="224">
        <v>1978</v>
      </c>
      <c r="D11" s="225"/>
      <c r="E11" s="94"/>
    </row>
    <row r="12" spans="1:13" x14ac:dyDescent="0.55000000000000004">
      <c r="A12" s="88" t="s">
        <v>133</v>
      </c>
      <c r="B12" s="85"/>
      <c r="C12" s="224" t="s">
        <v>198</v>
      </c>
      <c r="D12" s="225"/>
      <c r="E12" s="94"/>
    </row>
    <row r="13" spans="1:13" x14ac:dyDescent="0.55000000000000004">
      <c r="A13" s="88" t="s">
        <v>135</v>
      </c>
      <c r="B13" s="85"/>
      <c r="C13" s="224" t="s">
        <v>136</v>
      </c>
      <c r="D13" s="225"/>
      <c r="E13" s="94"/>
    </row>
    <row r="14" spans="1:13" x14ac:dyDescent="0.55000000000000004">
      <c r="A14" s="86" t="s">
        <v>137</v>
      </c>
      <c r="B14" s="85"/>
      <c r="C14" s="226" t="s">
        <v>199</v>
      </c>
      <c r="D14" s="227"/>
      <c r="E14" s="94"/>
    </row>
    <row r="15" spans="1:13" x14ac:dyDescent="0.55000000000000004">
      <c r="A15" s="86" t="s">
        <v>138</v>
      </c>
      <c r="B15" s="85"/>
      <c r="C15" s="228">
        <v>150</v>
      </c>
      <c r="D15" s="229"/>
      <c r="E15" s="94"/>
    </row>
    <row r="16" spans="1:13" x14ac:dyDescent="0.55000000000000004">
      <c r="A16" s="86" t="s">
        <v>139</v>
      </c>
      <c r="B16" s="85"/>
      <c r="C16" s="170">
        <v>250</v>
      </c>
      <c r="D16" s="82" t="s">
        <v>140</v>
      </c>
      <c r="E16" s="94"/>
    </row>
    <row r="17" spans="1:15" x14ac:dyDescent="0.55000000000000004">
      <c r="A17" s="86" t="s">
        <v>139</v>
      </c>
      <c r="B17" s="85"/>
      <c r="C17" s="170"/>
      <c r="D17" s="82" t="s">
        <v>141</v>
      </c>
      <c r="E17" s="94"/>
    </row>
    <row r="18" spans="1:15" x14ac:dyDescent="0.55000000000000004">
      <c r="A18" s="86" t="s">
        <v>142</v>
      </c>
      <c r="B18" s="85"/>
      <c r="C18" s="170">
        <v>75</v>
      </c>
      <c r="D18" s="82"/>
      <c r="E18" s="94"/>
    </row>
    <row r="19" spans="1:15" x14ac:dyDescent="0.55000000000000004">
      <c r="A19" s="86" t="s">
        <v>143</v>
      </c>
      <c r="B19" s="85"/>
      <c r="C19" s="170">
        <v>250</v>
      </c>
      <c r="D19" s="82" t="s">
        <v>140</v>
      </c>
      <c r="E19" s="94"/>
    </row>
    <row r="20" spans="1:15" x14ac:dyDescent="0.55000000000000004">
      <c r="A20" s="96"/>
      <c r="B20" s="85"/>
      <c r="C20" s="170">
        <v>250</v>
      </c>
      <c r="D20" s="82" t="s">
        <v>141</v>
      </c>
      <c r="E20" s="94"/>
    </row>
    <row r="21" spans="1:15" x14ac:dyDescent="0.55000000000000004">
      <c r="A21" s="86" t="s">
        <v>144</v>
      </c>
      <c r="B21" s="85">
        <v>25</v>
      </c>
      <c r="C21" s="170">
        <v>15</v>
      </c>
      <c r="D21" s="82"/>
      <c r="E21" s="94"/>
    </row>
    <row r="22" spans="1:15" x14ac:dyDescent="0.55000000000000004">
      <c r="B22" s="94"/>
      <c r="C22" s="94"/>
      <c r="D22" s="94"/>
      <c r="E22" s="94"/>
    </row>
    <row r="23" spans="1:15" ht="15" customHeight="1" x14ac:dyDescent="0.55000000000000004">
      <c r="A23" s="96" t="s">
        <v>145</v>
      </c>
      <c r="B23" s="256" t="s">
        <v>220</v>
      </c>
      <c r="C23" s="257"/>
      <c r="D23" s="257"/>
      <c r="E23" s="258"/>
    </row>
    <row r="24" spans="1:15" x14ac:dyDescent="0.55000000000000004">
      <c r="A24" s="85"/>
      <c r="B24" s="259"/>
      <c r="C24" s="260"/>
      <c r="D24" s="260"/>
      <c r="E24" s="261"/>
    </row>
    <row r="25" spans="1:15" x14ac:dyDescent="0.55000000000000004">
      <c r="A25" s="85"/>
      <c r="B25" s="259"/>
      <c r="C25" s="260"/>
      <c r="D25" s="260"/>
      <c r="E25" s="261"/>
    </row>
    <row r="26" spans="1:15" x14ac:dyDescent="0.55000000000000004">
      <c r="A26" s="85"/>
      <c r="B26" s="262"/>
      <c r="C26" s="263"/>
      <c r="D26" s="263"/>
      <c r="E26" s="264"/>
    </row>
    <row r="28" spans="1:15" x14ac:dyDescent="0.55000000000000004">
      <c r="A28" s="223" t="s">
        <v>146</v>
      </c>
      <c r="B28" s="223"/>
      <c r="C28" s="223"/>
      <c r="D28" s="223"/>
      <c r="E28" s="223"/>
      <c r="F28" s="223"/>
      <c r="G28" s="223"/>
      <c r="H28" s="223"/>
      <c r="I28" s="223"/>
      <c r="J28" s="223"/>
      <c r="K28" s="223"/>
      <c r="L28" s="223"/>
      <c r="M28" s="223"/>
      <c r="N28" s="223"/>
      <c r="O28" s="97"/>
    </row>
    <row r="29" spans="1:15" ht="26.25" customHeight="1" x14ac:dyDescent="0.55000000000000004">
      <c r="A29" s="171" t="s">
        <v>147</v>
      </c>
      <c r="B29" s="203" t="s">
        <v>148</v>
      </c>
      <c r="C29" s="202" t="s">
        <v>149</v>
      </c>
      <c r="D29" s="202" t="s">
        <v>150</v>
      </c>
      <c r="E29" s="202" t="s">
        <v>151</v>
      </c>
      <c r="G29" s="202" t="s">
        <v>152</v>
      </c>
      <c r="H29" s="171" t="s">
        <v>153</v>
      </c>
      <c r="I29" s="171" t="s">
        <v>154</v>
      </c>
      <c r="J29" s="171" t="s">
        <v>155</v>
      </c>
      <c r="K29" s="171" t="s">
        <v>156</v>
      </c>
      <c r="L29" s="171" t="s">
        <v>157</v>
      </c>
      <c r="M29" s="171" t="s">
        <v>158</v>
      </c>
    </row>
    <row r="30" spans="1:15" x14ac:dyDescent="0.55000000000000004">
      <c r="A30" s="101">
        <v>1</v>
      </c>
      <c r="B30" s="101">
        <v>1</v>
      </c>
      <c r="C30" s="102">
        <v>13</v>
      </c>
      <c r="D30" s="201">
        <v>700</v>
      </c>
      <c r="E30" s="103">
        <f>D30*C30</f>
        <v>9100</v>
      </c>
      <c r="G30" s="208">
        <v>799</v>
      </c>
      <c r="H30" s="105">
        <f t="shared" ref="H30:H39" si="0">SUM(G30*C30)</f>
        <v>10387</v>
      </c>
      <c r="I30" s="106">
        <f>IF(ISERROR(G30/D30),"",G30/D30)</f>
        <v>1.1414285714285715</v>
      </c>
      <c r="J30" s="107"/>
      <c r="K30" s="207">
        <v>822</v>
      </c>
      <c r="L30" s="105">
        <f t="shared" ref="L30:L39" si="1">K30*C30</f>
        <v>10686</v>
      </c>
      <c r="M30" s="106">
        <f>IF(ISERROR(K30/D30),"",K30/D30)</f>
        <v>1.1742857142857144</v>
      </c>
    </row>
    <row r="31" spans="1:15" x14ac:dyDescent="0.55000000000000004">
      <c r="A31" s="101">
        <v>1</v>
      </c>
      <c r="B31" s="101">
        <v>1</v>
      </c>
      <c r="C31" s="102">
        <v>41</v>
      </c>
      <c r="D31" s="201">
        <v>700</v>
      </c>
      <c r="E31" s="103">
        <f t="shared" ref="E31:E39" si="2">D31*C31</f>
        <v>28700</v>
      </c>
      <c r="G31" s="208">
        <v>899</v>
      </c>
      <c r="H31" s="105">
        <f t="shared" si="0"/>
        <v>36859</v>
      </c>
      <c r="I31" s="106">
        <f t="shared" ref="I31:I39" si="3">IF(ISERROR(G31/D31),"",G31/D31)</f>
        <v>1.2842857142857143</v>
      </c>
      <c r="J31" s="107"/>
      <c r="K31" s="207">
        <v>827</v>
      </c>
      <c r="L31" s="105">
        <f t="shared" si="1"/>
        <v>33907</v>
      </c>
      <c r="M31" s="106">
        <f t="shared" ref="M31:M39" si="4">IF(ISERROR(K31/D31),"",K31/D31)</f>
        <v>1.1814285714285715</v>
      </c>
    </row>
    <row r="32" spans="1:15" x14ac:dyDescent="0.55000000000000004">
      <c r="A32" s="101">
        <v>2</v>
      </c>
      <c r="B32" s="101">
        <v>1</v>
      </c>
      <c r="C32" s="102">
        <v>19</v>
      </c>
      <c r="D32" s="201">
        <v>850</v>
      </c>
      <c r="E32" s="103">
        <f t="shared" si="2"/>
        <v>16150</v>
      </c>
      <c r="G32" s="208">
        <v>950</v>
      </c>
      <c r="H32" s="105">
        <f t="shared" si="0"/>
        <v>18050</v>
      </c>
      <c r="I32" s="106">
        <f t="shared" si="3"/>
        <v>1.1176470588235294</v>
      </c>
      <c r="J32" s="107"/>
      <c r="K32" s="207">
        <v>919</v>
      </c>
      <c r="L32" s="105">
        <f t="shared" si="1"/>
        <v>17461</v>
      </c>
      <c r="M32" s="106">
        <f t="shared" si="4"/>
        <v>1.0811764705882352</v>
      </c>
    </row>
    <row r="33" spans="1:15" x14ac:dyDescent="0.55000000000000004">
      <c r="A33" s="101">
        <v>2</v>
      </c>
      <c r="B33" s="101">
        <v>1</v>
      </c>
      <c r="C33" s="102">
        <v>87</v>
      </c>
      <c r="D33" s="201">
        <v>850</v>
      </c>
      <c r="E33" s="103">
        <f t="shared" si="2"/>
        <v>73950</v>
      </c>
      <c r="G33" s="208">
        <v>1050</v>
      </c>
      <c r="H33" s="105">
        <f t="shared" si="0"/>
        <v>91350</v>
      </c>
      <c r="I33" s="106">
        <f t="shared" si="3"/>
        <v>1.2352941176470589</v>
      </c>
      <c r="J33" s="107"/>
      <c r="K33" s="207">
        <v>980</v>
      </c>
      <c r="L33" s="105">
        <f t="shared" si="1"/>
        <v>85260</v>
      </c>
      <c r="M33" s="106">
        <f t="shared" si="4"/>
        <v>1.1529411764705881</v>
      </c>
    </row>
    <row r="34" spans="1:15" x14ac:dyDescent="0.55000000000000004">
      <c r="A34" s="101">
        <v>2</v>
      </c>
      <c r="B34" s="101">
        <v>2</v>
      </c>
      <c r="C34" s="102">
        <v>21</v>
      </c>
      <c r="D34" s="201">
        <v>980</v>
      </c>
      <c r="E34" s="103">
        <f t="shared" si="2"/>
        <v>20580</v>
      </c>
      <c r="G34" s="208">
        <v>1050</v>
      </c>
      <c r="H34" s="105">
        <f t="shared" si="0"/>
        <v>22050</v>
      </c>
      <c r="I34" s="106">
        <f t="shared" si="3"/>
        <v>1.0714285714285714</v>
      </c>
      <c r="J34" s="107"/>
      <c r="K34" s="207">
        <v>1039</v>
      </c>
      <c r="L34" s="105">
        <f t="shared" si="1"/>
        <v>21819</v>
      </c>
      <c r="M34" s="106">
        <f t="shared" si="4"/>
        <v>1.060204081632653</v>
      </c>
    </row>
    <row r="35" spans="1:15" x14ac:dyDescent="0.55000000000000004">
      <c r="A35" s="101">
        <v>2</v>
      </c>
      <c r="B35" s="101">
        <v>2</v>
      </c>
      <c r="C35" s="102">
        <v>86</v>
      </c>
      <c r="D35" s="201">
        <v>980</v>
      </c>
      <c r="E35" s="103">
        <f t="shared" si="2"/>
        <v>84280</v>
      </c>
      <c r="G35" s="208">
        <v>1200</v>
      </c>
      <c r="H35" s="105">
        <f t="shared" si="0"/>
        <v>103200</v>
      </c>
      <c r="I35" s="106">
        <f t="shared" si="3"/>
        <v>1.2244897959183674</v>
      </c>
      <c r="J35" s="107"/>
      <c r="K35" s="207">
        <v>1055</v>
      </c>
      <c r="L35" s="105">
        <f t="shared" si="1"/>
        <v>90730</v>
      </c>
      <c r="M35" s="106">
        <f t="shared" si="4"/>
        <v>1.0765306122448979</v>
      </c>
    </row>
    <row r="36" spans="1:15" x14ac:dyDescent="0.55000000000000004">
      <c r="A36" s="173">
        <v>2</v>
      </c>
      <c r="B36" s="101">
        <v>2</v>
      </c>
      <c r="C36" s="102">
        <v>17</v>
      </c>
      <c r="D36" s="201">
        <v>1000</v>
      </c>
      <c r="E36" s="103">
        <f t="shared" si="2"/>
        <v>17000</v>
      </c>
      <c r="G36" s="208">
        <v>1099</v>
      </c>
      <c r="H36" s="105">
        <f t="shared" si="0"/>
        <v>18683</v>
      </c>
      <c r="I36" s="106">
        <f t="shared" si="3"/>
        <v>1.099</v>
      </c>
      <c r="J36" s="107"/>
      <c r="K36" s="207">
        <v>1068</v>
      </c>
      <c r="L36" s="105">
        <f t="shared" si="1"/>
        <v>18156</v>
      </c>
      <c r="M36" s="106">
        <f t="shared" si="4"/>
        <v>1.0680000000000001</v>
      </c>
    </row>
    <row r="37" spans="1:15" x14ac:dyDescent="0.55000000000000004">
      <c r="A37" s="173">
        <v>2</v>
      </c>
      <c r="B37" s="101">
        <v>2</v>
      </c>
      <c r="C37" s="102">
        <v>98</v>
      </c>
      <c r="D37" s="201">
        <v>1000</v>
      </c>
      <c r="E37" s="103">
        <f t="shared" si="2"/>
        <v>98000</v>
      </c>
      <c r="G37" s="208">
        <v>1275</v>
      </c>
      <c r="H37" s="105">
        <f t="shared" si="0"/>
        <v>124950</v>
      </c>
      <c r="I37" s="106">
        <f t="shared" si="3"/>
        <v>1.2749999999999999</v>
      </c>
      <c r="J37" s="107"/>
      <c r="K37" s="207">
        <v>1132</v>
      </c>
      <c r="L37" s="105">
        <f t="shared" si="1"/>
        <v>110936</v>
      </c>
      <c r="M37" s="106">
        <f t="shared" si="4"/>
        <v>1.1319999999999999</v>
      </c>
    </row>
    <row r="38" spans="1:15" x14ac:dyDescent="0.55000000000000004">
      <c r="A38" s="173">
        <v>2</v>
      </c>
      <c r="B38" s="101">
        <v>2</v>
      </c>
      <c r="C38" s="102">
        <v>13</v>
      </c>
      <c r="D38" s="201">
        <v>1225</v>
      </c>
      <c r="E38" s="103">
        <f t="shared" si="2"/>
        <v>15925</v>
      </c>
      <c r="G38" s="208">
        <v>1325</v>
      </c>
      <c r="H38" s="105">
        <f t="shared" si="0"/>
        <v>17225</v>
      </c>
      <c r="I38" s="106">
        <f t="shared" si="3"/>
        <v>1.0816326530612246</v>
      </c>
      <c r="J38" s="107"/>
      <c r="K38" s="207">
        <v>1285</v>
      </c>
      <c r="L38" s="105">
        <f t="shared" si="1"/>
        <v>16705</v>
      </c>
      <c r="M38" s="106">
        <f t="shared" si="4"/>
        <v>1.0489795918367346</v>
      </c>
    </row>
    <row r="39" spans="1:15" x14ac:dyDescent="0.55000000000000004">
      <c r="A39" s="173">
        <v>2</v>
      </c>
      <c r="B39" s="101">
        <v>2</v>
      </c>
      <c r="C39" s="102">
        <v>41</v>
      </c>
      <c r="D39" s="201">
        <v>1225</v>
      </c>
      <c r="E39" s="103">
        <f t="shared" si="2"/>
        <v>50225</v>
      </c>
      <c r="G39" s="208">
        <v>1400</v>
      </c>
      <c r="H39" s="105">
        <f t="shared" si="0"/>
        <v>57400</v>
      </c>
      <c r="I39" s="106">
        <f t="shared" si="3"/>
        <v>1.1428571428571428</v>
      </c>
      <c r="J39" s="107"/>
      <c r="K39" s="207">
        <v>1297</v>
      </c>
      <c r="L39" s="105">
        <f t="shared" si="1"/>
        <v>53177</v>
      </c>
      <c r="M39" s="106">
        <f t="shared" si="4"/>
        <v>1.0587755102040817</v>
      </c>
    </row>
    <row r="40" spans="1:15" x14ac:dyDescent="0.55000000000000004">
      <c r="A40" s="231" t="s">
        <v>159</v>
      </c>
      <c r="B40" s="231"/>
      <c r="C40" s="112">
        <f>SUM(C30:C39)</f>
        <v>436</v>
      </c>
      <c r="D40" s="112">
        <f>+SUM(D30:D39)</f>
        <v>9510</v>
      </c>
      <c r="E40" s="103">
        <f>SUM(E30:E39)</f>
        <v>413910</v>
      </c>
      <c r="G40" s="208">
        <v>1130</v>
      </c>
      <c r="H40" s="105">
        <f>SUM(H30:H39)</f>
        <v>500154</v>
      </c>
      <c r="I40" s="106">
        <f>IF(ISERROR(H40/E40),"",H40/E40)</f>
        <v>1.2083641371312603</v>
      </c>
      <c r="J40" s="107"/>
      <c r="K40" s="207">
        <v>1299</v>
      </c>
      <c r="L40" s="105">
        <f>SUM(L30:L39)</f>
        <v>458837</v>
      </c>
      <c r="M40" s="106">
        <f>IF(ISERROR(L40/E40),"",L40/E40)</f>
        <v>1.1085429199584451</v>
      </c>
    </row>
    <row r="41" spans="1:15" x14ac:dyDescent="0.55000000000000004">
      <c r="A41" s="111"/>
      <c r="B41" s="111"/>
      <c r="C41" s="111"/>
      <c r="D41" s="111"/>
      <c r="E41" s="111"/>
      <c r="F41" s="115"/>
      <c r="G41" s="116"/>
      <c r="H41" s="111"/>
      <c r="I41" s="111"/>
      <c r="J41" s="111"/>
      <c r="K41" s="111"/>
    </row>
    <row r="42" spans="1:15" x14ac:dyDescent="0.55000000000000004">
      <c r="A42" s="223" t="s">
        <v>160</v>
      </c>
      <c r="B42" s="223"/>
      <c r="C42" s="223"/>
      <c r="D42" s="223"/>
      <c r="E42" s="223"/>
      <c r="F42" s="223"/>
      <c r="G42" s="223"/>
      <c r="H42" s="223"/>
      <c r="I42" s="223"/>
      <c r="J42" s="223"/>
      <c r="K42" s="223"/>
      <c r="L42" s="223"/>
      <c r="M42" s="223"/>
      <c r="N42" s="223"/>
    </row>
    <row r="43" spans="1:15" x14ac:dyDescent="0.55000000000000004">
      <c r="A43" s="230"/>
      <c r="B43" s="230"/>
      <c r="C43" s="230"/>
      <c r="D43" s="230"/>
      <c r="E43" s="230"/>
      <c r="F43" s="230"/>
      <c r="G43" s="230"/>
      <c r="H43" s="230"/>
      <c r="I43" s="230"/>
      <c r="J43" s="230"/>
      <c r="K43" s="230"/>
      <c r="L43" s="230"/>
      <c r="M43" s="230"/>
      <c r="N43" s="230"/>
    </row>
    <row r="44" spans="1:15" x14ac:dyDescent="0.55000000000000004">
      <c r="A44" s="230"/>
      <c r="B44" s="230"/>
      <c r="C44" s="230"/>
      <c r="D44" s="230"/>
      <c r="E44" s="230"/>
      <c r="F44" s="230"/>
      <c r="G44" s="230"/>
      <c r="H44" s="230"/>
      <c r="I44" s="230"/>
      <c r="J44" s="230"/>
      <c r="K44" s="230"/>
      <c r="L44" s="230"/>
      <c r="M44" s="230"/>
      <c r="N44" s="230"/>
    </row>
    <row r="45" spans="1:15" x14ac:dyDescent="0.55000000000000004">
      <c r="A45" s="117"/>
      <c r="B45" s="117"/>
      <c r="C45" s="117"/>
      <c r="D45" s="117"/>
      <c r="E45" s="117"/>
      <c r="F45" s="117"/>
      <c r="G45" s="117"/>
      <c r="H45" s="117"/>
      <c r="I45" s="117"/>
      <c r="J45" s="117"/>
      <c r="K45" s="117"/>
      <c r="L45" s="117"/>
      <c r="M45" s="117"/>
      <c r="N45" s="117"/>
    </row>
    <row r="46" spans="1:15" x14ac:dyDescent="0.55000000000000004">
      <c r="A46" s="223" t="s">
        <v>33</v>
      </c>
      <c r="B46" s="223"/>
      <c r="C46" s="223"/>
      <c r="D46" s="223"/>
      <c r="E46" s="223"/>
      <c r="F46" s="223"/>
      <c r="G46" s="223"/>
      <c r="H46" s="223"/>
      <c r="I46" s="223"/>
      <c r="J46" s="223"/>
      <c r="K46" s="223"/>
      <c r="L46" s="223"/>
      <c r="M46" s="223"/>
      <c r="N46" s="223"/>
      <c r="O46" s="118"/>
    </row>
    <row r="47" spans="1:15" x14ac:dyDescent="0.55000000000000004">
      <c r="A47" t="s">
        <v>34</v>
      </c>
      <c r="C47" s="119" t="b">
        <v>0</v>
      </c>
      <c r="G47" t="s">
        <v>47</v>
      </c>
      <c r="I47" s="119" t="b">
        <v>1</v>
      </c>
    </row>
    <row r="48" spans="1:15" x14ac:dyDescent="0.55000000000000004">
      <c r="A48" t="s">
        <v>35</v>
      </c>
      <c r="C48" s="119" t="b">
        <v>0</v>
      </c>
      <c r="G48" t="s">
        <v>48</v>
      </c>
      <c r="I48" s="119" t="b">
        <v>0</v>
      </c>
      <c r="J48" s="96" t="s">
        <v>161</v>
      </c>
      <c r="K48" s="120" t="s">
        <v>162</v>
      </c>
      <c r="L48" s="120" t="s">
        <v>163</v>
      </c>
      <c r="M48" s="120" t="s">
        <v>164</v>
      </c>
      <c r="N48" s="120" t="s">
        <v>165</v>
      </c>
    </row>
    <row r="49" spans="1:15" x14ac:dyDescent="0.55000000000000004">
      <c r="A49" t="s">
        <v>36</v>
      </c>
      <c r="C49" s="119" t="b">
        <v>1</v>
      </c>
      <c r="G49" t="s">
        <v>49</v>
      </c>
      <c r="I49" s="119" t="b">
        <v>0</v>
      </c>
      <c r="J49" s="85" t="s">
        <v>166</v>
      </c>
      <c r="K49" s="121"/>
      <c r="L49" s="121"/>
      <c r="M49" s="121"/>
      <c r="N49" s="121"/>
    </row>
    <row r="50" spans="1:15" x14ac:dyDescent="0.55000000000000004">
      <c r="A50" t="s">
        <v>37</v>
      </c>
      <c r="C50" s="119"/>
      <c r="G50" t="s">
        <v>50</v>
      </c>
      <c r="I50" s="119" t="b">
        <v>0</v>
      </c>
      <c r="J50" s="85" t="s">
        <v>167</v>
      </c>
      <c r="K50" s="121"/>
      <c r="L50" s="121"/>
      <c r="M50" s="121"/>
      <c r="N50" s="121"/>
    </row>
    <row r="51" spans="1:15" x14ac:dyDescent="0.55000000000000004">
      <c r="A51" t="s">
        <v>38</v>
      </c>
      <c r="C51" s="119" t="b">
        <v>1</v>
      </c>
      <c r="G51" t="s">
        <v>51</v>
      </c>
      <c r="I51" s="119" t="b">
        <v>1</v>
      </c>
      <c r="J51" s="85" t="s">
        <v>168</v>
      </c>
      <c r="K51" s="121"/>
      <c r="L51" s="121"/>
      <c r="M51" s="121"/>
      <c r="N51" s="121"/>
    </row>
    <row r="52" spans="1:15" x14ac:dyDescent="0.55000000000000004">
      <c r="A52" t="s">
        <v>39</v>
      </c>
      <c r="C52" s="119" t="b">
        <v>0</v>
      </c>
      <c r="G52" t="s">
        <v>52</v>
      </c>
      <c r="I52" s="119"/>
      <c r="J52" s="85" t="s">
        <v>169</v>
      </c>
      <c r="K52" s="121"/>
      <c r="L52" s="121"/>
      <c r="M52" s="121"/>
      <c r="N52" s="121"/>
    </row>
    <row r="53" spans="1:15" x14ac:dyDescent="0.55000000000000004">
      <c r="A53" t="s">
        <v>40</v>
      </c>
      <c r="C53" s="119" t="b">
        <v>0</v>
      </c>
      <c r="G53" t="s">
        <v>53</v>
      </c>
      <c r="I53" s="119"/>
      <c r="J53" s="85" t="s">
        <v>170</v>
      </c>
      <c r="K53" s="122"/>
      <c r="L53" s="122"/>
      <c r="M53" s="121"/>
      <c r="N53" s="122"/>
    </row>
    <row r="54" spans="1:15" x14ac:dyDescent="0.55000000000000004">
      <c r="A54" t="s">
        <v>41</v>
      </c>
      <c r="C54" s="119" t="b">
        <v>0</v>
      </c>
      <c r="G54" t="s">
        <v>54</v>
      </c>
      <c r="I54" s="119"/>
      <c r="J54" s="123" t="s">
        <v>171</v>
      </c>
      <c r="K54" s="122"/>
      <c r="L54" s="122"/>
      <c r="M54" s="121"/>
      <c r="N54" s="121"/>
    </row>
    <row r="55" spans="1:15" x14ac:dyDescent="0.55000000000000004">
      <c r="A55" t="s">
        <v>42</v>
      </c>
      <c r="C55" s="119" t="b">
        <v>1</v>
      </c>
      <c r="G55" t="s">
        <v>55</v>
      </c>
      <c r="I55" s="119"/>
      <c r="J55" s="123" t="s">
        <v>172</v>
      </c>
      <c r="K55" s="122"/>
      <c r="L55" s="122"/>
      <c r="M55" s="121"/>
      <c r="N55" s="121"/>
    </row>
    <row r="56" spans="1:15" x14ac:dyDescent="0.55000000000000004">
      <c r="A56" t="s">
        <v>43</v>
      </c>
      <c r="C56" s="119"/>
      <c r="G56" t="s">
        <v>56</v>
      </c>
      <c r="I56" s="119"/>
      <c r="J56" s="123" t="s">
        <v>173</v>
      </c>
      <c r="K56" s="124"/>
      <c r="L56" s="124"/>
      <c r="M56" s="125"/>
      <c r="N56" s="125"/>
    </row>
    <row r="57" spans="1:15" x14ac:dyDescent="0.55000000000000004">
      <c r="A57" t="s">
        <v>44</v>
      </c>
      <c r="C57" s="119"/>
      <c r="G57" t="s">
        <v>57</v>
      </c>
      <c r="I57" s="119" t="b">
        <v>0</v>
      </c>
    </row>
    <row r="58" spans="1:15" x14ac:dyDescent="0.55000000000000004">
      <c r="A58" t="s">
        <v>45</v>
      </c>
      <c r="C58" s="119" t="b">
        <v>1</v>
      </c>
      <c r="G58" t="s">
        <v>58</v>
      </c>
      <c r="I58" s="119"/>
    </row>
    <row r="59" spans="1:15" x14ac:dyDescent="0.55000000000000004">
      <c r="A59" t="s">
        <v>46</v>
      </c>
      <c r="C59" s="119"/>
      <c r="G59" t="s">
        <v>59</v>
      </c>
      <c r="I59" s="119"/>
    </row>
    <row r="60" spans="1:15" x14ac:dyDescent="0.55000000000000004">
      <c r="I60" s="156"/>
    </row>
    <row r="61" spans="1:15" x14ac:dyDescent="0.55000000000000004">
      <c r="A61" s="223" t="s">
        <v>60</v>
      </c>
      <c r="B61" s="223"/>
      <c r="C61" s="223"/>
      <c r="D61" s="223"/>
      <c r="E61" s="223"/>
      <c r="F61" s="223"/>
      <c r="G61" s="223"/>
      <c r="H61" s="223"/>
      <c r="I61" s="223"/>
      <c r="J61" s="223"/>
      <c r="K61" s="223"/>
      <c r="L61" s="223"/>
      <c r="M61" s="223"/>
      <c r="N61" s="223"/>
      <c r="O61" s="118"/>
    </row>
    <row r="62" spans="1:15" x14ac:dyDescent="0.55000000000000004">
      <c r="A62" t="s">
        <v>61</v>
      </c>
      <c r="C62" s="119" t="b">
        <v>1</v>
      </c>
      <c r="G62" t="s">
        <v>174</v>
      </c>
      <c r="I62" s="119" t="b">
        <v>0</v>
      </c>
    </row>
    <row r="63" spans="1:15" x14ac:dyDescent="0.55000000000000004">
      <c r="A63" t="s">
        <v>62</v>
      </c>
      <c r="C63" s="119" t="b">
        <v>0</v>
      </c>
      <c r="G63" t="s">
        <v>65</v>
      </c>
      <c r="I63" s="119" t="b">
        <v>0</v>
      </c>
    </row>
    <row r="64" spans="1:15" x14ac:dyDescent="0.55000000000000004">
      <c r="A64" t="s">
        <v>63</v>
      </c>
      <c r="C64" s="119" t="b">
        <v>0</v>
      </c>
      <c r="I64" s="119"/>
    </row>
    <row r="65" spans="1:15" x14ac:dyDescent="0.55000000000000004">
      <c r="C65" s="156"/>
      <c r="G65" t="s">
        <v>66</v>
      </c>
      <c r="I65" s="119"/>
    </row>
    <row r="66" spans="1:15" x14ac:dyDescent="0.55000000000000004">
      <c r="G66" t="s">
        <v>67</v>
      </c>
      <c r="I66" s="119"/>
    </row>
    <row r="67" spans="1:15" x14ac:dyDescent="0.55000000000000004">
      <c r="I67" s="126"/>
    </row>
    <row r="68" spans="1:15" x14ac:dyDescent="0.55000000000000004">
      <c r="A68" s="223" t="s">
        <v>68</v>
      </c>
      <c r="B68" s="223"/>
      <c r="C68" s="223"/>
      <c r="D68" s="223"/>
      <c r="E68" s="223"/>
      <c r="F68" s="223"/>
      <c r="G68" s="223"/>
      <c r="H68" s="223"/>
      <c r="I68" s="223"/>
      <c r="J68" s="223"/>
      <c r="K68" s="223"/>
      <c r="L68" s="223"/>
      <c r="M68" s="223"/>
      <c r="N68" s="223"/>
      <c r="O68" s="118"/>
    </row>
    <row r="69" spans="1:15" x14ac:dyDescent="0.55000000000000004">
      <c r="A69" t="s">
        <v>69</v>
      </c>
      <c r="C69" s="119" t="b">
        <v>1</v>
      </c>
    </row>
    <row r="70" spans="1:15" x14ac:dyDescent="0.55000000000000004">
      <c r="A70" t="s">
        <v>70</v>
      </c>
      <c r="C70" s="119" t="b">
        <v>0</v>
      </c>
    </row>
    <row r="71" spans="1:15" x14ac:dyDescent="0.55000000000000004">
      <c r="A71" t="s">
        <v>71</v>
      </c>
      <c r="C71" s="119" t="b">
        <v>0</v>
      </c>
    </row>
    <row r="73" spans="1:15" x14ac:dyDescent="0.55000000000000004">
      <c r="A73" s="223" t="s">
        <v>72</v>
      </c>
      <c r="B73" s="223"/>
      <c r="C73" s="223"/>
      <c r="D73" s="223"/>
      <c r="E73" s="223"/>
      <c r="F73" s="223"/>
      <c r="G73" s="223"/>
      <c r="H73" s="223"/>
      <c r="I73" s="223"/>
      <c r="J73" s="223"/>
      <c r="K73" s="223"/>
      <c r="L73" s="223"/>
      <c r="M73" s="223"/>
      <c r="N73" s="223"/>
      <c r="O73" s="118"/>
    </row>
    <row r="74" spans="1:15" x14ac:dyDescent="0.55000000000000004">
      <c r="A74" t="s">
        <v>73</v>
      </c>
      <c r="C74" s="119" t="b">
        <v>0</v>
      </c>
      <c r="D74" s="119"/>
      <c r="E74" s="156"/>
      <c r="G74" t="s">
        <v>86</v>
      </c>
      <c r="I74" s="119" t="b">
        <v>1</v>
      </c>
    </row>
    <row r="75" spans="1:15" x14ac:dyDescent="0.55000000000000004">
      <c r="A75" t="s">
        <v>74</v>
      </c>
      <c r="C75" s="119" t="b">
        <v>0</v>
      </c>
      <c r="D75" s="119"/>
      <c r="E75" s="156"/>
      <c r="G75" t="s">
        <v>87</v>
      </c>
      <c r="I75" s="119" t="b">
        <v>0</v>
      </c>
    </row>
    <row r="76" spans="1:15" x14ac:dyDescent="0.55000000000000004">
      <c r="A76" t="s">
        <v>75</v>
      </c>
      <c r="C76" s="119" t="b">
        <v>0</v>
      </c>
      <c r="D76" s="119"/>
      <c r="E76" s="156"/>
      <c r="G76" t="s">
        <v>88</v>
      </c>
      <c r="I76" s="119" t="b">
        <v>0</v>
      </c>
      <c r="J76" s="126"/>
    </row>
    <row r="77" spans="1:15" x14ac:dyDescent="0.55000000000000004">
      <c r="A77" t="s">
        <v>76</v>
      </c>
      <c r="C77" s="119" t="b">
        <v>1</v>
      </c>
      <c r="D77" s="119"/>
      <c r="E77" s="156"/>
      <c r="G77" t="s">
        <v>89</v>
      </c>
      <c r="I77" s="119" t="b">
        <v>0</v>
      </c>
    </row>
    <row r="78" spans="1:15" x14ac:dyDescent="0.55000000000000004">
      <c r="A78" t="s">
        <v>77</v>
      </c>
      <c r="C78" s="119" t="b">
        <v>1</v>
      </c>
      <c r="D78" s="119"/>
      <c r="E78" s="156"/>
      <c r="G78" t="s">
        <v>90</v>
      </c>
      <c r="I78" s="119" t="b">
        <v>0</v>
      </c>
    </row>
    <row r="79" spans="1:15" x14ac:dyDescent="0.55000000000000004">
      <c r="A79" t="s">
        <v>78</v>
      </c>
      <c r="C79" s="119"/>
      <c r="D79" s="119"/>
      <c r="E79" s="156"/>
      <c r="G79" t="s">
        <v>91</v>
      </c>
      <c r="I79" s="119" t="b">
        <v>0</v>
      </c>
    </row>
    <row r="80" spans="1:15" x14ac:dyDescent="0.55000000000000004">
      <c r="A80" t="s">
        <v>79</v>
      </c>
      <c r="C80" s="119" t="b">
        <v>0</v>
      </c>
      <c r="D80" s="119"/>
      <c r="E80" s="156"/>
      <c r="G80" t="s">
        <v>92</v>
      </c>
      <c r="I80" s="119"/>
    </row>
    <row r="81" spans="1:9" x14ac:dyDescent="0.55000000000000004">
      <c r="A81" t="s">
        <v>80</v>
      </c>
      <c r="C81" s="119" t="b">
        <v>0</v>
      </c>
      <c r="D81" s="119"/>
      <c r="E81" s="156"/>
      <c r="G81" t="s">
        <v>93</v>
      </c>
      <c r="I81" s="119" t="b">
        <v>0</v>
      </c>
    </row>
    <row r="82" spans="1:9" x14ac:dyDescent="0.55000000000000004">
      <c r="A82" t="s">
        <v>81</v>
      </c>
      <c r="C82" s="119" t="b">
        <v>0</v>
      </c>
      <c r="D82" s="119"/>
      <c r="E82" s="156"/>
      <c r="G82" t="s">
        <v>94</v>
      </c>
      <c r="I82" s="119" t="b">
        <v>1</v>
      </c>
    </row>
    <row r="83" spans="1:9" x14ac:dyDescent="0.55000000000000004">
      <c r="A83" t="s">
        <v>82</v>
      </c>
      <c r="C83" s="119" t="b">
        <v>0</v>
      </c>
      <c r="D83" s="119"/>
      <c r="E83" s="156"/>
      <c r="G83" t="s">
        <v>95</v>
      </c>
      <c r="I83" s="119" t="b">
        <v>0</v>
      </c>
    </row>
    <row r="84" spans="1:9" x14ac:dyDescent="0.55000000000000004">
      <c r="A84" t="s">
        <v>83</v>
      </c>
      <c r="C84" s="119"/>
      <c r="D84" s="119"/>
      <c r="E84" s="156"/>
      <c r="G84" t="s">
        <v>96</v>
      </c>
      <c r="I84" s="119" t="b">
        <v>1</v>
      </c>
    </row>
    <row r="85" spans="1:9" x14ac:dyDescent="0.55000000000000004">
      <c r="A85" t="s">
        <v>84</v>
      </c>
      <c r="C85" s="119" t="b">
        <v>0</v>
      </c>
      <c r="D85" s="119"/>
      <c r="E85" s="156"/>
      <c r="G85" t="s">
        <v>97</v>
      </c>
      <c r="I85" s="119"/>
    </row>
    <row r="86" spans="1:9" x14ac:dyDescent="0.55000000000000004">
      <c r="A86" t="s">
        <v>85</v>
      </c>
      <c r="D86" s="119" t="b">
        <v>0</v>
      </c>
      <c r="E86" s="156"/>
      <c r="G86" t="s">
        <v>98</v>
      </c>
      <c r="I86" s="119" t="b">
        <v>1</v>
      </c>
    </row>
  </sheetData>
  <mergeCells count="24">
    <mergeCell ref="J4:L4"/>
    <mergeCell ref="B1:E1"/>
    <mergeCell ref="B2:E2"/>
    <mergeCell ref="B3:E3"/>
    <mergeCell ref="B4:E4"/>
    <mergeCell ref="B5:C5"/>
    <mergeCell ref="C13:D13"/>
    <mergeCell ref="B6:C6"/>
    <mergeCell ref="C8:D8"/>
    <mergeCell ref="C9:D9"/>
    <mergeCell ref="C10:D10"/>
    <mergeCell ref="C11:D11"/>
    <mergeCell ref="C12:D12"/>
    <mergeCell ref="A73:N73"/>
    <mergeCell ref="C14:D14"/>
    <mergeCell ref="C15:D15"/>
    <mergeCell ref="B23:E26"/>
    <mergeCell ref="A28:N28"/>
    <mergeCell ref="A40:B40"/>
    <mergeCell ref="A42:N42"/>
    <mergeCell ref="A43:N44"/>
    <mergeCell ref="A61:N61"/>
    <mergeCell ref="A68:N68"/>
    <mergeCell ref="A46:N46"/>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40" xr:uid="{FEE93AC0-CF9B-4D07-8054-03AA9C103169}">
      <formula1>1</formula1>
      <formula2>10000</formula2>
    </dataValidation>
  </dataValidations>
  <printOptions horizontalCentered="1"/>
  <pageMargins left="0.2" right="0.2" top="1.5" bottom="0.75" header="0.3" footer="0.3"/>
  <pageSetup scale="60" fitToHeight="0" orientation="portrait" r:id="rId1"/>
  <headerFooter>
    <oddHeader>&amp;L&amp;G</oddHeader>
  </headerFooter>
  <rowBreaks count="1" manualBreakCount="1">
    <brk id="45"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097" r:id="rId5" name="Check Box 1">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4098" r:id="rId6" name="Check Box 2">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4099" r:id="rId7" name="Check Box 3">
              <controlPr defaultSize="0" autoFill="0" autoLine="0" autoPict="0">
                <anchor moveWithCells="1">
                  <from>
                    <xdr:col>10</xdr:col>
                    <xdr:colOff>201930</xdr:colOff>
                    <xdr:row>49</xdr:row>
                    <xdr:rowOff>163830</xdr:rowOff>
                  </from>
                  <to>
                    <xdr:col>10</xdr:col>
                    <xdr:colOff>506730</xdr:colOff>
                    <xdr:row>51</xdr:row>
                    <xdr:rowOff>0</xdr:rowOff>
                  </to>
                </anchor>
              </controlPr>
            </control>
          </mc:Choice>
        </mc:AlternateContent>
        <mc:AlternateContent xmlns:mc="http://schemas.openxmlformats.org/markup-compatibility/2006">
          <mc:Choice Requires="x14">
            <control shapeId="4100" r:id="rId8" name="Check Box 4">
              <controlPr defaultSize="0" autoFill="0" autoLine="0" autoPict="0">
                <anchor moveWithCells="1">
                  <from>
                    <xdr:col>10</xdr:col>
                    <xdr:colOff>201930</xdr:colOff>
                    <xdr:row>50</xdr:row>
                    <xdr:rowOff>163830</xdr:rowOff>
                  </from>
                  <to>
                    <xdr:col>10</xdr:col>
                    <xdr:colOff>506730</xdr:colOff>
                    <xdr:row>52</xdr:row>
                    <xdr:rowOff>0</xdr:rowOff>
                  </to>
                </anchor>
              </controlPr>
            </control>
          </mc:Choice>
        </mc:AlternateContent>
        <mc:AlternateContent xmlns:mc="http://schemas.openxmlformats.org/markup-compatibility/2006">
          <mc:Choice Requires="x14">
            <control shapeId="4101" r:id="rId9" name="Check Box 5">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4102" r:id="rId10" name="Check Box 6">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4103" r:id="rId11" name="Check Box 7">
              <controlPr defaultSize="0" autoFill="0" autoLine="0" autoPict="0">
                <anchor moveWithCells="1">
                  <from>
                    <xdr:col>11</xdr:col>
                    <xdr:colOff>201930</xdr:colOff>
                    <xdr:row>49</xdr:row>
                    <xdr:rowOff>163830</xdr:rowOff>
                  </from>
                  <to>
                    <xdr:col>11</xdr:col>
                    <xdr:colOff>506730</xdr:colOff>
                    <xdr:row>51</xdr:row>
                    <xdr:rowOff>0</xdr:rowOff>
                  </to>
                </anchor>
              </controlPr>
            </control>
          </mc:Choice>
        </mc:AlternateContent>
        <mc:AlternateContent xmlns:mc="http://schemas.openxmlformats.org/markup-compatibility/2006">
          <mc:Choice Requires="x14">
            <control shapeId="4104" r:id="rId12" name="Check Box 8">
              <controlPr defaultSize="0" autoFill="0" autoLine="0" autoPict="0">
                <anchor moveWithCells="1">
                  <from>
                    <xdr:col>11</xdr:col>
                    <xdr:colOff>201930</xdr:colOff>
                    <xdr:row>50</xdr:row>
                    <xdr:rowOff>163830</xdr:rowOff>
                  </from>
                  <to>
                    <xdr:col>11</xdr:col>
                    <xdr:colOff>506730</xdr:colOff>
                    <xdr:row>52</xdr:row>
                    <xdr:rowOff>0</xdr:rowOff>
                  </to>
                </anchor>
              </controlPr>
            </control>
          </mc:Choice>
        </mc:AlternateContent>
        <mc:AlternateContent xmlns:mc="http://schemas.openxmlformats.org/markup-compatibility/2006">
          <mc:Choice Requires="x14">
            <control shapeId="4105" r:id="rId13" name="Check Box 9">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4106" r:id="rId14" name="Check Box 10">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4107" r:id="rId15" name="Check Box 11">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4108" r:id="rId16" name="Check Box 12">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4109" r:id="rId17" name="Check Box 13">
              <controlPr defaultSize="0" autoFill="0" autoLine="0" autoPict="0">
                <anchor moveWithCells="1">
                  <from>
                    <xdr:col>12</xdr:col>
                    <xdr:colOff>201930</xdr:colOff>
                    <xdr:row>49</xdr:row>
                    <xdr:rowOff>163830</xdr:rowOff>
                  </from>
                  <to>
                    <xdr:col>12</xdr:col>
                    <xdr:colOff>506730</xdr:colOff>
                    <xdr:row>51</xdr:row>
                    <xdr:rowOff>0</xdr:rowOff>
                  </to>
                </anchor>
              </controlPr>
            </control>
          </mc:Choice>
        </mc:AlternateContent>
        <mc:AlternateContent xmlns:mc="http://schemas.openxmlformats.org/markup-compatibility/2006">
          <mc:Choice Requires="x14">
            <control shapeId="4110" r:id="rId18" name="Check Box 14">
              <controlPr defaultSize="0" autoFill="0" autoLine="0" autoPict="0">
                <anchor moveWithCells="1">
                  <from>
                    <xdr:col>13</xdr:col>
                    <xdr:colOff>201930</xdr:colOff>
                    <xdr:row>49</xdr:row>
                    <xdr:rowOff>163830</xdr:rowOff>
                  </from>
                  <to>
                    <xdr:col>13</xdr:col>
                    <xdr:colOff>506730</xdr:colOff>
                    <xdr:row>51</xdr:row>
                    <xdr:rowOff>0</xdr:rowOff>
                  </to>
                </anchor>
              </controlPr>
            </control>
          </mc:Choice>
        </mc:AlternateContent>
        <mc:AlternateContent xmlns:mc="http://schemas.openxmlformats.org/markup-compatibility/2006">
          <mc:Choice Requires="x14">
            <control shapeId="4111" r:id="rId19" name="Check Box 15">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4112" r:id="rId20" name="Check Box 16">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4113" r:id="rId21" name="Check Box 17">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4114" r:id="rId22" name="Check Box 18">
              <controlPr defaultSize="0" autoFill="0" autoLine="0" autoPict="0">
                <anchor moveWithCells="1">
                  <from>
                    <xdr:col>12</xdr:col>
                    <xdr:colOff>201930</xdr:colOff>
                    <xdr:row>53</xdr:row>
                    <xdr:rowOff>163830</xdr:rowOff>
                  </from>
                  <to>
                    <xdr:col>12</xdr:col>
                    <xdr:colOff>506730</xdr:colOff>
                    <xdr:row>55</xdr:row>
                    <xdr:rowOff>0</xdr:rowOff>
                  </to>
                </anchor>
              </controlPr>
            </control>
          </mc:Choice>
        </mc:AlternateContent>
        <mc:AlternateContent xmlns:mc="http://schemas.openxmlformats.org/markup-compatibility/2006">
          <mc:Choice Requires="x14">
            <control shapeId="4115" r:id="rId23" name="Check Box 19">
              <controlPr defaultSize="0" autoFill="0" autoLine="0" autoPict="0">
                <anchor moveWithCells="1">
                  <from>
                    <xdr:col>12</xdr:col>
                    <xdr:colOff>201930</xdr:colOff>
                    <xdr:row>54</xdr:row>
                    <xdr:rowOff>163830</xdr:rowOff>
                  </from>
                  <to>
                    <xdr:col>12</xdr:col>
                    <xdr:colOff>506730</xdr:colOff>
                    <xdr:row>56</xdr:row>
                    <xdr:rowOff>0</xdr:rowOff>
                  </to>
                </anchor>
              </controlPr>
            </control>
          </mc:Choice>
        </mc:AlternateContent>
        <mc:AlternateContent xmlns:mc="http://schemas.openxmlformats.org/markup-compatibility/2006">
          <mc:Choice Requires="x14">
            <control shapeId="4116" r:id="rId24" name="Check Box 20">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4117" r:id="rId25" name="Check Box 21">
              <controlPr defaultSize="0" autoFill="0" autoLine="0" autoPict="0">
                <anchor moveWithCells="1">
                  <from>
                    <xdr:col>13</xdr:col>
                    <xdr:colOff>201930</xdr:colOff>
                    <xdr:row>53</xdr:row>
                    <xdr:rowOff>163830</xdr:rowOff>
                  </from>
                  <to>
                    <xdr:col>13</xdr:col>
                    <xdr:colOff>506730</xdr:colOff>
                    <xdr:row>55</xdr:row>
                    <xdr:rowOff>0</xdr:rowOff>
                  </to>
                </anchor>
              </controlPr>
            </control>
          </mc:Choice>
        </mc:AlternateContent>
        <mc:AlternateContent xmlns:mc="http://schemas.openxmlformats.org/markup-compatibility/2006">
          <mc:Choice Requires="x14">
            <control shapeId="4118" r:id="rId26" name="Check Box 22">
              <controlPr defaultSize="0" autoFill="0" autoLine="0" autoPict="0">
                <anchor moveWithCells="1">
                  <from>
                    <xdr:col>13</xdr:col>
                    <xdr:colOff>201930</xdr:colOff>
                    <xdr:row>54</xdr:row>
                    <xdr:rowOff>163830</xdr:rowOff>
                  </from>
                  <to>
                    <xdr:col>13</xdr:col>
                    <xdr:colOff>506730</xdr:colOff>
                    <xdr:row>56</xdr:row>
                    <xdr:rowOff>0</xdr:rowOff>
                  </to>
                </anchor>
              </controlPr>
            </control>
          </mc:Choice>
        </mc:AlternateContent>
        <mc:AlternateContent xmlns:mc="http://schemas.openxmlformats.org/markup-compatibility/2006">
          <mc:Choice Requires="x14">
            <control shapeId="4119" r:id="rId27" name="Check Box 23">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4120" r:id="rId28" name="Check Box 24">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4121" r:id="rId29" name="Check Box 25">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4122" r:id="rId30" name="Check Box 26">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4123" r:id="rId31" name="Check Box 27">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4124" r:id="rId32" name="Check Box 28">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4125" r:id="rId33" name="Check Box 29">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4126" r:id="rId34" name="Check Box 30">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4127" r:id="rId35" name="Check Box 31">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4128" r:id="rId36" name="Check Box 32">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4129" r:id="rId37" name="Check Box 33">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4130" r:id="rId38" name="Check Box 34">
              <controlPr defaultSize="0" autoFill="0" autoLine="0" autoPict="0">
                <anchor moveWithCells="1">
                  <from>
                    <xdr:col>2</xdr:col>
                    <xdr:colOff>247650</xdr:colOff>
                    <xdr:row>56</xdr:row>
                    <xdr:rowOff>182880</xdr:rowOff>
                  </from>
                  <to>
                    <xdr:col>2</xdr:col>
                    <xdr:colOff>552450</xdr:colOff>
                    <xdr:row>58</xdr:row>
                    <xdr:rowOff>19050</xdr:rowOff>
                  </to>
                </anchor>
              </controlPr>
            </control>
          </mc:Choice>
        </mc:AlternateContent>
        <mc:AlternateContent xmlns:mc="http://schemas.openxmlformats.org/markup-compatibility/2006">
          <mc:Choice Requires="x14">
            <control shapeId="4131" r:id="rId39" name="Check Box 35">
              <controlPr defaultSize="0" autoFill="0" autoLine="0" autoPict="0">
                <anchor moveWithCells="1">
                  <from>
                    <xdr:col>2</xdr:col>
                    <xdr:colOff>247650</xdr:colOff>
                    <xdr:row>57</xdr:row>
                    <xdr:rowOff>182880</xdr:rowOff>
                  </from>
                  <to>
                    <xdr:col>2</xdr:col>
                    <xdr:colOff>552450</xdr:colOff>
                    <xdr:row>59</xdr:row>
                    <xdr:rowOff>19050</xdr:rowOff>
                  </to>
                </anchor>
              </controlPr>
            </control>
          </mc:Choice>
        </mc:AlternateContent>
        <mc:AlternateContent xmlns:mc="http://schemas.openxmlformats.org/markup-compatibility/2006">
          <mc:Choice Requires="x14">
            <control shapeId="4132" r:id="rId40" name="Check Box 36">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4133" r:id="rId41" name="Check Box 37">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4134" r:id="rId42" name="Check Box 38">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4135" r:id="rId43" name="Check Box 39">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4136" r:id="rId44" name="Check Box 40">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4137" r:id="rId45" name="Check Box 41">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4138" r:id="rId46" name="Check Box 42">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4139" r:id="rId47" name="Check Box 43">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4140" r:id="rId48" name="Check Box 44">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4141" r:id="rId49" name="Check Box 45">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4142" r:id="rId50" name="Check Box 46">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4143" r:id="rId51" name="Check Box 47">
              <controlPr defaultSize="0" autoFill="0" autoLine="0" autoPict="0">
                <anchor moveWithCells="1">
                  <from>
                    <xdr:col>8</xdr:col>
                    <xdr:colOff>209550</xdr:colOff>
                    <xdr:row>56</xdr:row>
                    <xdr:rowOff>182880</xdr:rowOff>
                  </from>
                  <to>
                    <xdr:col>8</xdr:col>
                    <xdr:colOff>514350</xdr:colOff>
                    <xdr:row>58</xdr:row>
                    <xdr:rowOff>19050</xdr:rowOff>
                  </to>
                </anchor>
              </controlPr>
            </control>
          </mc:Choice>
        </mc:AlternateContent>
        <mc:AlternateContent xmlns:mc="http://schemas.openxmlformats.org/markup-compatibility/2006">
          <mc:Choice Requires="x14">
            <control shapeId="4144" r:id="rId52" name="Check Box 48">
              <controlPr defaultSize="0" autoFill="0" autoLine="0" autoPict="0">
                <anchor moveWithCells="1">
                  <from>
                    <xdr:col>8</xdr:col>
                    <xdr:colOff>209550</xdr:colOff>
                    <xdr:row>57</xdr:row>
                    <xdr:rowOff>182880</xdr:rowOff>
                  </from>
                  <to>
                    <xdr:col>8</xdr:col>
                    <xdr:colOff>514350</xdr:colOff>
                    <xdr:row>59</xdr:row>
                    <xdr:rowOff>19050</xdr:rowOff>
                  </to>
                </anchor>
              </controlPr>
            </control>
          </mc:Choice>
        </mc:AlternateContent>
        <mc:AlternateContent xmlns:mc="http://schemas.openxmlformats.org/markup-compatibility/2006">
          <mc:Choice Requires="x14">
            <control shapeId="4145" r:id="rId53" name="Check Box 49">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4146" r:id="rId54" name="Check Box 50">
              <controlPr defaultSize="0" autoFill="0" autoLine="0" autoPict="0">
                <anchor moveWithCells="1">
                  <from>
                    <xdr:col>2</xdr:col>
                    <xdr:colOff>240030</xdr:colOff>
                    <xdr:row>61</xdr:row>
                    <xdr:rowOff>171450</xdr:rowOff>
                  </from>
                  <to>
                    <xdr:col>2</xdr:col>
                    <xdr:colOff>544830</xdr:colOff>
                    <xdr:row>63</xdr:row>
                    <xdr:rowOff>11430</xdr:rowOff>
                  </to>
                </anchor>
              </controlPr>
            </control>
          </mc:Choice>
        </mc:AlternateContent>
        <mc:AlternateContent xmlns:mc="http://schemas.openxmlformats.org/markup-compatibility/2006">
          <mc:Choice Requires="x14">
            <control shapeId="4147" r:id="rId55" name="Check Box 51">
              <controlPr defaultSize="0" autoFill="0" autoLine="0" autoPict="0">
                <anchor moveWithCells="1">
                  <from>
                    <xdr:col>2</xdr:col>
                    <xdr:colOff>240030</xdr:colOff>
                    <xdr:row>62</xdr:row>
                    <xdr:rowOff>171450</xdr:rowOff>
                  </from>
                  <to>
                    <xdr:col>2</xdr:col>
                    <xdr:colOff>544830</xdr:colOff>
                    <xdr:row>64</xdr:row>
                    <xdr:rowOff>11430</xdr:rowOff>
                  </to>
                </anchor>
              </controlPr>
            </control>
          </mc:Choice>
        </mc:AlternateContent>
        <mc:AlternateContent xmlns:mc="http://schemas.openxmlformats.org/markup-compatibility/2006">
          <mc:Choice Requires="x14">
            <control shapeId="4148" r:id="rId56" name="Check Box 52">
              <controlPr defaultSize="0" autoFill="0" autoLine="0" autoPict="0">
                <anchor moveWithCells="1">
                  <from>
                    <xdr:col>8</xdr:col>
                    <xdr:colOff>201930</xdr:colOff>
                    <xdr:row>61</xdr:row>
                    <xdr:rowOff>0</xdr:rowOff>
                  </from>
                  <to>
                    <xdr:col>8</xdr:col>
                    <xdr:colOff>506730</xdr:colOff>
                    <xdr:row>62</xdr:row>
                    <xdr:rowOff>30480</xdr:rowOff>
                  </to>
                </anchor>
              </controlPr>
            </control>
          </mc:Choice>
        </mc:AlternateContent>
        <mc:AlternateContent xmlns:mc="http://schemas.openxmlformats.org/markup-compatibility/2006">
          <mc:Choice Requires="x14">
            <control shapeId="4149" r:id="rId57" name="Check Box 53">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4150" r:id="rId58" name="Check Box 54">
              <controlPr defaultSize="0" autoFill="0" autoLine="0" autoPict="0">
                <anchor moveWithCells="1">
                  <from>
                    <xdr:col>8</xdr:col>
                    <xdr:colOff>201930</xdr:colOff>
                    <xdr:row>64</xdr:row>
                    <xdr:rowOff>0</xdr:rowOff>
                  </from>
                  <to>
                    <xdr:col>8</xdr:col>
                    <xdr:colOff>506730</xdr:colOff>
                    <xdr:row>65</xdr:row>
                    <xdr:rowOff>30480</xdr:rowOff>
                  </to>
                </anchor>
              </controlPr>
            </control>
          </mc:Choice>
        </mc:AlternateContent>
        <mc:AlternateContent xmlns:mc="http://schemas.openxmlformats.org/markup-compatibility/2006">
          <mc:Choice Requires="x14">
            <control shapeId="4151" r:id="rId59" name="Check Box 55">
              <controlPr defaultSize="0" autoFill="0" autoLine="0" autoPict="0">
                <anchor moveWithCells="1">
                  <from>
                    <xdr:col>8</xdr:col>
                    <xdr:colOff>201930</xdr:colOff>
                    <xdr:row>65</xdr:row>
                    <xdr:rowOff>0</xdr:rowOff>
                  </from>
                  <to>
                    <xdr:col>8</xdr:col>
                    <xdr:colOff>506730</xdr:colOff>
                    <xdr:row>66</xdr:row>
                    <xdr:rowOff>30480</xdr:rowOff>
                  </to>
                </anchor>
              </controlPr>
            </control>
          </mc:Choice>
        </mc:AlternateContent>
        <mc:AlternateContent xmlns:mc="http://schemas.openxmlformats.org/markup-compatibility/2006">
          <mc:Choice Requires="x14">
            <control shapeId="4152" r:id="rId60" name="Check Box 56">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4153" r:id="rId61" name="Check Box 57">
              <controlPr defaultSize="0" autoFill="0" autoLine="0" autoPict="0">
                <anchor moveWithCells="1">
                  <from>
                    <xdr:col>2</xdr:col>
                    <xdr:colOff>240030</xdr:colOff>
                    <xdr:row>68</xdr:row>
                    <xdr:rowOff>182880</xdr:rowOff>
                  </from>
                  <to>
                    <xdr:col>2</xdr:col>
                    <xdr:colOff>544830</xdr:colOff>
                    <xdr:row>70</xdr:row>
                    <xdr:rowOff>19050</xdr:rowOff>
                  </to>
                </anchor>
              </controlPr>
            </control>
          </mc:Choice>
        </mc:AlternateContent>
        <mc:AlternateContent xmlns:mc="http://schemas.openxmlformats.org/markup-compatibility/2006">
          <mc:Choice Requires="x14">
            <control shapeId="4154" r:id="rId62" name="Check Box 58">
              <controlPr defaultSize="0" autoFill="0" autoLine="0" autoPict="0">
                <anchor moveWithCells="1">
                  <from>
                    <xdr:col>2</xdr:col>
                    <xdr:colOff>240030</xdr:colOff>
                    <xdr:row>69</xdr:row>
                    <xdr:rowOff>182880</xdr:rowOff>
                  </from>
                  <to>
                    <xdr:col>2</xdr:col>
                    <xdr:colOff>544830</xdr:colOff>
                    <xdr:row>71</xdr:row>
                    <xdr:rowOff>19050</xdr:rowOff>
                  </to>
                </anchor>
              </controlPr>
            </control>
          </mc:Choice>
        </mc:AlternateContent>
        <mc:AlternateContent xmlns:mc="http://schemas.openxmlformats.org/markup-compatibility/2006">
          <mc:Choice Requires="x14">
            <control shapeId="4155" r:id="rId63" name="Check Box 59">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4156" r:id="rId64" name="Check Box 60">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4157" r:id="rId65" name="Check Box 61">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4158" r:id="rId66" name="Check Box 62">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4159" r:id="rId67" name="Check Box 63">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4160" r:id="rId68" name="Check Box 64">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4161" r:id="rId69" name="Check Box 65">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4162" r:id="rId70" name="Check Box 66">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4163" r:id="rId71" name="Check Box 67">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4164" r:id="rId72" name="Check Box 68">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4165" r:id="rId73" name="Check Box 69">
              <controlPr defaultSize="0" autoFill="0" autoLine="0" autoPict="0">
                <anchor moveWithCells="1">
                  <from>
                    <xdr:col>3</xdr:col>
                    <xdr:colOff>209550</xdr:colOff>
                    <xdr:row>82</xdr:row>
                    <xdr:rowOff>163830</xdr:rowOff>
                  </from>
                  <to>
                    <xdr:col>3</xdr:col>
                    <xdr:colOff>514350</xdr:colOff>
                    <xdr:row>84</xdr:row>
                    <xdr:rowOff>0</xdr:rowOff>
                  </to>
                </anchor>
              </controlPr>
            </control>
          </mc:Choice>
        </mc:AlternateContent>
        <mc:AlternateContent xmlns:mc="http://schemas.openxmlformats.org/markup-compatibility/2006">
          <mc:Choice Requires="x14">
            <control shapeId="4166" r:id="rId74" name="Check Box 70">
              <controlPr defaultSize="0" autoFill="0" autoLine="0" autoPict="0">
                <anchor moveWithCells="1">
                  <from>
                    <xdr:col>3</xdr:col>
                    <xdr:colOff>209550</xdr:colOff>
                    <xdr:row>83</xdr:row>
                    <xdr:rowOff>163830</xdr:rowOff>
                  </from>
                  <to>
                    <xdr:col>3</xdr:col>
                    <xdr:colOff>514350</xdr:colOff>
                    <xdr:row>85</xdr:row>
                    <xdr:rowOff>0</xdr:rowOff>
                  </to>
                </anchor>
              </controlPr>
            </control>
          </mc:Choice>
        </mc:AlternateContent>
        <mc:AlternateContent xmlns:mc="http://schemas.openxmlformats.org/markup-compatibility/2006">
          <mc:Choice Requires="x14">
            <control shapeId="4167" r:id="rId75" name="Check Box 71">
              <controlPr defaultSize="0" autoFill="0" autoLine="0" autoPict="0">
                <anchor moveWithCells="1">
                  <from>
                    <xdr:col>3</xdr:col>
                    <xdr:colOff>220980</xdr:colOff>
                    <xdr:row>84</xdr:row>
                    <xdr:rowOff>182880</xdr:rowOff>
                  </from>
                  <to>
                    <xdr:col>3</xdr:col>
                    <xdr:colOff>525780</xdr:colOff>
                    <xdr:row>86</xdr:row>
                    <xdr:rowOff>19050</xdr:rowOff>
                  </to>
                </anchor>
              </controlPr>
            </control>
          </mc:Choice>
        </mc:AlternateContent>
        <mc:AlternateContent xmlns:mc="http://schemas.openxmlformats.org/markup-compatibility/2006">
          <mc:Choice Requires="x14">
            <control shapeId="4168" r:id="rId76" name="Check Box 72">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4169" r:id="rId77" name="Check Box 73">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4170" r:id="rId78" name="Check Box 74">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4171" r:id="rId79" name="Check Box 75">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4172" r:id="rId80" name="Check Box 76">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4173" r:id="rId81" name="Check Box 77">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4174" r:id="rId82" name="Check Box 78">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4175" r:id="rId83" name="Check Box 79">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4176" r:id="rId84" name="Check Box 80">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4177" r:id="rId85" name="Check Box 81">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4178" r:id="rId86" name="Check Box 82">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mc:AlternateContent xmlns:mc="http://schemas.openxmlformats.org/markup-compatibility/2006">
          <mc:Choice Requires="x14">
            <control shapeId="4179" r:id="rId87" name="Check Box 83">
              <controlPr defaultSize="0" autoFill="0" autoLine="0" autoPict="0">
                <anchor moveWithCells="1">
                  <from>
                    <xdr:col>8</xdr:col>
                    <xdr:colOff>220980</xdr:colOff>
                    <xdr:row>83</xdr:row>
                    <xdr:rowOff>182880</xdr:rowOff>
                  </from>
                  <to>
                    <xdr:col>8</xdr:col>
                    <xdr:colOff>525780</xdr:colOff>
                    <xdr:row>85</xdr:row>
                    <xdr:rowOff>19050</xdr:rowOff>
                  </to>
                </anchor>
              </controlPr>
            </control>
          </mc:Choice>
        </mc:AlternateContent>
        <mc:AlternateContent xmlns:mc="http://schemas.openxmlformats.org/markup-compatibility/2006">
          <mc:Choice Requires="x14">
            <control shapeId="4181" r:id="rId88" name="Check Box 85">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4182" r:id="rId89" name="Check Box 86">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4183" r:id="rId90" name="Check Box 87">
              <controlPr defaultSize="0" autoFill="0" autoLine="0" autoPict="0">
                <anchor moveWithCells="1">
                  <from>
                    <xdr:col>10</xdr:col>
                    <xdr:colOff>201930</xdr:colOff>
                    <xdr:row>49</xdr:row>
                    <xdr:rowOff>163830</xdr:rowOff>
                  </from>
                  <to>
                    <xdr:col>10</xdr:col>
                    <xdr:colOff>506730</xdr:colOff>
                    <xdr:row>51</xdr:row>
                    <xdr:rowOff>0</xdr:rowOff>
                  </to>
                </anchor>
              </controlPr>
            </control>
          </mc:Choice>
        </mc:AlternateContent>
        <mc:AlternateContent xmlns:mc="http://schemas.openxmlformats.org/markup-compatibility/2006">
          <mc:Choice Requires="x14">
            <control shapeId="4184" r:id="rId91" name="Check Box 88">
              <controlPr defaultSize="0" autoFill="0" autoLine="0" autoPict="0">
                <anchor moveWithCells="1">
                  <from>
                    <xdr:col>10</xdr:col>
                    <xdr:colOff>201930</xdr:colOff>
                    <xdr:row>50</xdr:row>
                    <xdr:rowOff>163830</xdr:rowOff>
                  </from>
                  <to>
                    <xdr:col>10</xdr:col>
                    <xdr:colOff>506730</xdr:colOff>
                    <xdr:row>52</xdr:row>
                    <xdr:rowOff>0</xdr:rowOff>
                  </to>
                </anchor>
              </controlPr>
            </control>
          </mc:Choice>
        </mc:AlternateContent>
        <mc:AlternateContent xmlns:mc="http://schemas.openxmlformats.org/markup-compatibility/2006">
          <mc:Choice Requires="x14">
            <control shapeId="4185" r:id="rId92" name="Check Box 89">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4186" r:id="rId93" name="Check Box 90">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4187" r:id="rId94" name="Check Box 91">
              <controlPr defaultSize="0" autoFill="0" autoLine="0" autoPict="0">
                <anchor moveWithCells="1">
                  <from>
                    <xdr:col>11</xdr:col>
                    <xdr:colOff>201930</xdr:colOff>
                    <xdr:row>49</xdr:row>
                    <xdr:rowOff>163830</xdr:rowOff>
                  </from>
                  <to>
                    <xdr:col>11</xdr:col>
                    <xdr:colOff>506730</xdr:colOff>
                    <xdr:row>51</xdr:row>
                    <xdr:rowOff>0</xdr:rowOff>
                  </to>
                </anchor>
              </controlPr>
            </control>
          </mc:Choice>
        </mc:AlternateContent>
        <mc:AlternateContent xmlns:mc="http://schemas.openxmlformats.org/markup-compatibility/2006">
          <mc:Choice Requires="x14">
            <control shapeId="4188" r:id="rId95" name="Check Box 92">
              <controlPr defaultSize="0" autoFill="0" autoLine="0" autoPict="0">
                <anchor moveWithCells="1">
                  <from>
                    <xdr:col>11</xdr:col>
                    <xdr:colOff>201930</xdr:colOff>
                    <xdr:row>50</xdr:row>
                    <xdr:rowOff>163830</xdr:rowOff>
                  </from>
                  <to>
                    <xdr:col>11</xdr:col>
                    <xdr:colOff>506730</xdr:colOff>
                    <xdr:row>52</xdr:row>
                    <xdr:rowOff>0</xdr:rowOff>
                  </to>
                </anchor>
              </controlPr>
            </control>
          </mc:Choice>
        </mc:AlternateContent>
        <mc:AlternateContent xmlns:mc="http://schemas.openxmlformats.org/markup-compatibility/2006">
          <mc:Choice Requires="x14">
            <control shapeId="4189" r:id="rId96" name="Check Box 93">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4190" r:id="rId97" name="Check Box 94">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4191" r:id="rId98" name="Check Box 95">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4192" r:id="rId99" name="Check Box 96">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4193" r:id="rId100" name="Check Box 97">
              <controlPr defaultSize="0" autoFill="0" autoLine="0" autoPict="0">
                <anchor moveWithCells="1">
                  <from>
                    <xdr:col>12</xdr:col>
                    <xdr:colOff>201930</xdr:colOff>
                    <xdr:row>49</xdr:row>
                    <xdr:rowOff>163830</xdr:rowOff>
                  </from>
                  <to>
                    <xdr:col>12</xdr:col>
                    <xdr:colOff>506730</xdr:colOff>
                    <xdr:row>51</xdr:row>
                    <xdr:rowOff>0</xdr:rowOff>
                  </to>
                </anchor>
              </controlPr>
            </control>
          </mc:Choice>
        </mc:AlternateContent>
        <mc:AlternateContent xmlns:mc="http://schemas.openxmlformats.org/markup-compatibility/2006">
          <mc:Choice Requires="x14">
            <control shapeId="4194" r:id="rId101" name="Check Box 98">
              <controlPr defaultSize="0" autoFill="0" autoLine="0" autoPict="0">
                <anchor moveWithCells="1">
                  <from>
                    <xdr:col>13</xdr:col>
                    <xdr:colOff>201930</xdr:colOff>
                    <xdr:row>49</xdr:row>
                    <xdr:rowOff>163830</xdr:rowOff>
                  </from>
                  <to>
                    <xdr:col>13</xdr:col>
                    <xdr:colOff>506730</xdr:colOff>
                    <xdr:row>51</xdr:row>
                    <xdr:rowOff>0</xdr:rowOff>
                  </to>
                </anchor>
              </controlPr>
            </control>
          </mc:Choice>
        </mc:AlternateContent>
        <mc:AlternateContent xmlns:mc="http://schemas.openxmlformats.org/markup-compatibility/2006">
          <mc:Choice Requires="x14">
            <control shapeId="4195" r:id="rId102" name="Check Box 99">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4196" r:id="rId103" name="Check Box 100">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4197" r:id="rId104" name="Check Box 101">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4198" r:id="rId105" name="Check Box 102">
              <controlPr defaultSize="0" autoFill="0" autoLine="0" autoPict="0">
                <anchor moveWithCells="1">
                  <from>
                    <xdr:col>12</xdr:col>
                    <xdr:colOff>201930</xdr:colOff>
                    <xdr:row>53</xdr:row>
                    <xdr:rowOff>163830</xdr:rowOff>
                  </from>
                  <to>
                    <xdr:col>12</xdr:col>
                    <xdr:colOff>506730</xdr:colOff>
                    <xdr:row>55</xdr:row>
                    <xdr:rowOff>0</xdr:rowOff>
                  </to>
                </anchor>
              </controlPr>
            </control>
          </mc:Choice>
        </mc:AlternateContent>
        <mc:AlternateContent xmlns:mc="http://schemas.openxmlformats.org/markup-compatibility/2006">
          <mc:Choice Requires="x14">
            <control shapeId="4199" r:id="rId106" name="Check Box 103">
              <controlPr defaultSize="0" autoFill="0" autoLine="0" autoPict="0">
                <anchor moveWithCells="1">
                  <from>
                    <xdr:col>12</xdr:col>
                    <xdr:colOff>201930</xdr:colOff>
                    <xdr:row>54</xdr:row>
                    <xdr:rowOff>163830</xdr:rowOff>
                  </from>
                  <to>
                    <xdr:col>12</xdr:col>
                    <xdr:colOff>506730</xdr:colOff>
                    <xdr:row>56</xdr:row>
                    <xdr:rowOff>0</xdr:rowOff>
                  </to>
                </anchor>
              </controlPr>
            </control>
          </mc:Choice>
        </mc:AlternateContent>
        <mc:AlternateContent xmlns:mc="http://schemas.openxmlformats.org/markup-compatibility/2006">
          <mc:Choice Requires="x14">
            <control shapeId="4200" r:id="rId107" name="Check Box 104">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4201" r:id="rId108" name="Check Box 105">
              <controlPr defaultSize="0" autoFill="0" autoLine="0" autoPict="0">
                <anchor moveWithCells="1">
                  <from>
                    <xdr:col>13</xdr:col>
                    <xdr:colOff>201930</xdr:colOff>
                    <xdr:row>53</xdr:row>
                    <xdr:rowOff>163830</xdr:rowOff>
                  </from>
                  <to>
                    <xdr:col>13</xdr:col>
                    <xdr:colOff>506730</xdr:colOff>
                    <xdr:row>55</xdr:row>
                    <xdr:rowOff>0</xdr:rowOff>
                  </to>
                </anchor>
              </controlPr>
            </control>
          </mc:Choice>
        </mc:AlternateContent>
        <mc:AlternateContent xmlns:mc="http://schemas.openxmlformats.org/markup-compatibility/2006">
          <mc:Choice Requires="x14">
            <control shapeId="4202" r:id="rId109" name="Check Box 106">
              <controlPr defaultSize="0" autoFill="0" autoLine="0" autoPict="0">
                <anchor moveWithCells="1">
                  <from>
                    <xdr:col>13</xdr:col>
                    <xdr:colOff>201930</xdr:colOff>
                    <xdr:row>54</xdr:row>
                    <xdr:rowOff>163830</xdr:rowOff>
                  </from>
                  <to>
                    <xdr:col>13</xdr:col>
                    <xdr:colOff>506730</xdr:colOff>
                    <xdr:row>56</xdr:row>
                    <xdr:rowOff>0</xdr:rowOff>
                  </to>
                </anchor>
              </controlPr>
            </control>
          </mc:Choice>
        </mc:AlternateContent>
        <mc:AlternateContent xmlns:mc="http://schemas.openxmlformats.org/markup-compatibility/2006">
          <mc:Choice Requires="x14">
            <control shapeId="4203" r:id="rId110" name="Check Box 107">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4204" r:id="rId111" name="Check Box 108">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4205" r:id="rId112" name="Check Box 109">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4206" r:id="rId113" name="Check Box 110">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4207" r:id="rId114" name="Check Box 111">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4208" r:id="rId115" name="Check Box 112">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4209" r:id="rId116" name="Check Box 113">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4210" r:id="rId117" name="Check Box 114">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4211" r:id="rId118" name="Check Box 115">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4212" r:id="rId119" name="Check Box 116">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4213" r:id="rId120" name="Check Box 117">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4214" r:id="rId121" name="Check Box 118">
              <controlPr defaultSize="0" autoFill="0" autoLine="0" autoPict="0">
                <anchor moveWithCells="1">
                  <from>
                    <xdr:col>2</xdr:col>
                    <xdr:colOff>247650</xdr:colOff>
                    <xdr:row>56</xdr:row>
                    <xdr:rowOff>182880</xdr:rowOff>
                  </from>
                  <to>
                    <xdr:col>2</xdr:col>
                    <xdr:colOff>552450</xdr:colOff>
                    <xdr:row>58</xdr:row>
                    <xdr:rowOff>19050</xdr:rowOff>
                  </to>
                </anchor>
              </controlPr>
            </control>
          </mc:Choice>
        </mc:AlternateContent>
        <mc:AlternateContent xmlns:mc="http://schemas.openxmlformats.org/markup-compatibility/2006">
          <mc:Choice Requires="x14">
            <control shapeId="4215" r:id="rId122" name="Check Box 119">
              <controlPr defaultSize="0" autoFill="0" autoLine="0" autoPict="0">
                <anchor moveWithCells="1">
                  <from>
                    <xdr:col>2</xdr:col>
                    <xdr:colOff>247650</xdr:colOff>
                    <xdr:row>57</xdr:row>
                    <xdr:rowOff>182880</xdr:rowOff>
                  </from>
                  <to>
                    <xdr:col>2</xdr:col>
                    <xdr:colOff>552450</xdr:colOff>
                    <xdr:row>59</xdr:row>
                    <xdr:rowOff>19050</xdr:rowOff>
                  </to>
                </anchor>
              </controlPr>
            </control>
          </mc:Choice>
        </mc:AlternateContent>
        <mc:AlternateContent xmlns:mc="http://schemas.openxmlformats.org/markup-compatibility/2006">
          <mc:Choice Requires="x14">
            <control shapeId="4216" r:id="rId123" name="Check Box 120">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4217" r:id="rId124" name="Check Box 121">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4218" r:id="rId125" name="Check Box 122">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4219" r:id="rId126" name="Check Box 123">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4220" r:id="rId127" name="Check Box 124">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4221" r:id="rId128" name="Check Box 125">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4222" r:id="rId129" name="Check Box 126">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4223" r:id="rId130" name="Check Box 127">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4224" r:id="rId131" name="Check Box 128">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4225" r:id="rId132" name="Check Box 129">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4226" r:id="rId133" name="Check Box 130">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4227" r:id="rId134" name="Check Box 131">
              <controlPr defaultSize="0" autoFill="0" autoLine="0" autoPict="0">
                <anchor moveWithCells="1">
                  <from>
                    <xdr:col>8</xdr:col>
                    <xdr:colOff>209550</xdr:colOff>
                    <xdr:row>56</xdr:row>
                    <xdr:rowOff>182880</xdr:rowOff>
                  </from>
                  <to>
                    <xdr:col>8</xdr:col>
                    <xdr:colOff>514350</xdr:colOff>
                    <xdr:row>58</xdr:row>
                    <xdr:rowOff>19050</xdr:rowOff>
                  </to>
                </anchor>
              </controlPr>
            </control>
          </mc:Choice>
        </mc:AlternateContent>
        <mc:AlternateContent xmlns:mc="http://schemas.openxmlformats.org/markup-compatibility/2006">
          <mc:Choice Requires="x14">
            <control shapeId="4228" r:id="rId135" name="Check Box 132">
              <controlPr defaultSize="0" autoFill="0" autoLine="0" autoPict="0">
                <anchor moveWithCells="1">
                  <from>
                    <xdr:col>8</xdr:col>
                    <xdr:colOff>209550</xdr:colOff>
                    <xdr:row>57</xdr:row>
                    <xdr:rowOff>182880</xdr:rowOff>
                  </from>
                  <to>
                    <xdr:col>8</xdr:col>
                    <xdr:colOff>514350</xdr:colOff>
                    <xdr:row>59</xdr:row>
                    <xdr:rowOff>19050</xdr:rowOff>
                  </to>
                </anchor>
              </controlPr>
            </control>
          </mc:Choice>
        </mc:AlternateContent>
        <mc:AlternateContent xmlns:mc="http://schemas.openxmlformats.org/markup-compatibility/2006">
          <mc:Choice Requires="x14">
            <control shapeId="4229" r:id="rId136" name="Check Box 133">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4230" r:id="rId137" name="Check Box 134">
              <controlPr defaultSize="0" autoFill="0" autoLine="0" autoPict="0">
                <anchor moveWithCells="1">
                  <from>
                    <xdr:col>2</xdr:col>
                    <xdr:colOff>240030</xdr:colOff>
                    <xdr:row>61</xdr:row>
                    <xdr:rowOff>171450</xdr:rowOff>
                  </from>
                  <to>
                    <xdr:col>2</xdr:col>
                    <xdr:colOff>544830</xdr:colOff>
                    <xdr:row>63</xdr:row>
                    <xdr:rowOff>11430</xdr:rowOff>
                  </to>
                </anchor>
              </controlPr>
            </control>
          </mc:Choice>
        </mc:AlternateContent>
        <mc:AlternateContent xmlns:mc="http://schemas.openxmlformats.org/markup-compatibility/2006">
          <mc:Choice Requires="x14">
            <control shapeId="4231" r:id="rId138" name="Check Box 135">
              <controlPr defaultSize="0" autoFill="0" autoLine="0" autoPict="0">
                <anchor moveWithCells="1">
                  <from>
                    <xdr:col>2</xdr:col>
                    <xdr:colOff>240030</xdr:colOff>
                    <xdr:row>62</xdr:row>
                    <xdr:rowOff>171450</xdr:rowOff>
                  </from>
                  <to>
                    <xdr:col>2</xdr:col>
                    <xdr:colOff>544830</xdr:colOff>
                    <xdr:row>64</xdr:row>
                    <xdr:rowOff>11430</xdr:rowOff>
                  </to>
                </anchor>
              </controlPr>
            </control>
          </mc:Choice>
        </mc:AlternateContent>
        <mc:AlternateContent xmlns:mc="http://schemas.openxmlformats.org/markup-compatibility/2006">
          <mc:Choice Requires="x14">
            <control shapeId="4232" r:id="rId139" name="Check Box 136">
              <controlPr defaultSize="0" autoFill="0" autoLine="0" autoPict="0">
                <anchor moveWithCells="1">
                  <from>
                    <xdr:col>8</xdr:col>
                    <xdr:colOff>201930</xdr:colOff>
                    <xdr:row>61</xdr:row>
                    <xdr:rowOff>0</xdr:rowOff>
                  </from>
                  <to>
                    <xdr:col>8</xdr:col>
                    <xdr:colOff>506730</xdr:colOff>
                    <xdr:row>62</xdr:row>
                    <xdr:rowOff>30480</xdr:rowOff>
                  </to>
                </anchor>
              </controlPr>
            </control>
          </mc:Choice>
        </mc:AlternateContent>
        <mc:AlternateContent xmlns:mc="http://schemas.openxmlformats.org/markup-compatibility/2006">
          <mc:Choice Requires="x14">
            <control shapeId="4233" r:id="rId140" name="Check Box 137">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4234" r:id="rId141" name="Check Box 138">
              <controlPr defaultSize="0" autoFill="0" autoLine="0" autoPict="0">
                <anchor moveWithCells="1">
                  <from>
                    <xdr:col>8</xdr:col>
                    <xdr:colOff>201930</xdr:colOff>
                    <xdr:row>64</xdr:row>
                    <xdr:rowOff>0</xdr:rowOff>
                  </from>
                  <to>
                    <xdr:col>8</xdr:col>
                    <xdr:colOff>506730</xdr:colOff>
                    <xdr:row>65</xdr:row>
                    <xdr:rowOff>30480</xdr:rowOff>
                  </to>
                </anchor>
              </controlPr>
            </control>
          </mc:Choice>
        </mc:AlternateContent>
        <mc:AlternateContent xmlns:mc="http://schemas.openxmlformats.org/markup-compatibility/2006">
          <mc:Choice Requires="x14">
            <control shapeId="4235" r:id="rId142" name="Check Box 139">
              <controlPr defaultSize="0" autoFill="0" autoLine="0" autoPict="0">
                <anchor moveWithCells="1">
                  <from>
                    <xdr:col>8</xdr:col>
                    <xdr:colOff>201930</xdr:colOff>
                    <xdr:row>65</xdr:row>
                    <xdr:rowOff>0</xdr:rowOff>
                  </from>
                  <to>
                    <xdr:col>8</xdr:col>
                    <xdr:colOff>506730</xdr:colOff>
                    <xdr:row>66</xdr:row>
                    <xdr:rowOff>30480</xdr:rowOff>
                  </to>
                </anchor>
              </controlPr>
            </control>
          </mc:Choice>
        </mc:AlternateContent>
        <mc:AlternateContent xmlns:mc="http://schemas.openxmlformats.org/markup-compatibility/2006">
          <mc:Choice Requires="x14">
            <control shapeId="4236" r:id="rId143" name="Check Box 140">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4237" r:id="rId144" name="Check Box 141">
              <controlPr defaultSize="0" autoFill="0" autoLine="0" autoPict="0">
                <anchor moveWithCells="1">
                  <from>
                    <xdr:col>2</xdr:col>
                    <xdr:colOff>240030</xdr:colOff>
                    <xdr:row>68</xdr:row>
                    <xdr:rowOff>182880</xdr:rowOff>
                  </from>
                  <to>
                    <xdr:col>2</xdr:col>
                    <xdr:colOff>544830</xdr:colOff>
                    <xdr:row>70</xdr:row>
                    <xdr:rowOff>19050</xdr:rowOff>
                  </to>
                </anchor>
              </controlPr>
            </control>
          </mc:Choice>
        </mc:AlternateContent>
        <mc:AlternateContent xmlns:mc="http://schemas.openxmlformats.org/markup-compatibility/2006">
          <mc:Choice Requires="x14">
            <control shapeId="4238" r:id="rId145" name="Check Box 142">
              <controlPr defaultSize="0" autoFill="0" autoLine="0" autoPict="0">
                <anchor moveWithCells="1">
                  <from>
                    <xdr:col>2</xdr:col>
                    <xdr:colOff>240030</xdr:colOff>
                    <xdr:row>69</xdr:row>
                    <xdr:rowOff>182880</xdr:rowOff>
                  </from>
                  <to>
                    <xdr:col>2</xdr:col>
                    <xdr:colOff>544830</xdr:colOff>
                    <xdr:row>71</xdr:row>
                    <xdr:rowOff>19050</xdr:rowOff>
                  </to>
                </anchor>
              </controlPr>
            </control>
          </mc:Choice>
        </mc:AlternateContent>
        <mc:AlternateContent xmlns:mc="http://schemas.openxmlformats.org/markup-compatibility/2006">
          <mc:Choice Requires="x14">
            <control shapeId="4239" r:id="rId146" name="Check Box 143">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4240" r:id="rId147" name="Check Box 144">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4241" r:id="rId148" name="Check Box 145">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4242" r:id="rId149" name="Check Box 146">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4243" r:id="rId150" name="Check Box 147">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4244" r:id="rId151" name="Check Box 148">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4245" r:id="rId152" name="Check Box 149">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4246" r:id="rId153" name="Check Box 150">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4247" r:id="rId154" name="Check Box 151">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4248" r:id="rId155" name="Check Box 152">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4249" r:id="rId156" name="Check Box 153">
              <controlPr defaultSize="0" autoFill="0" autoLine="0" autoPict="0">
                <anchor moveWithCells="1">
                  <from>
                    <xdr:col>3</xdr:col>
                    <xdr:colOff>209550</xdr:colOff>
                    <xdr:row>82</xdr:row>
                    <xdr:rowOff>163830</xdr:rowOff>
                  </from>
                  <to>
                    <xdr:col>3</xdr:col>
                    <xdr:colOff>514350</xdr:colOff>
                    <xdr:row>84</xdr:row>
                    <xdr:rowOff>0</xdr:rowOff>
                  </to>
                </anchor>
              </controlPr>
            </control>
          </mc:Choice>
        </mc:AlternateContent>
        <mc:AlternateContent xmlns:mc="http://schemas.openxmlformats.org/markup-compatibility/2006">
          <mc:Choice Requires="x14">
            <control shapeId="4250" r:id="rId157" name="Check Box 154">
              <controlPr defaultSize="0" autoFill="0" autoLine="0" autoPict="0">
                <anchor moveWithCells="1">
                  <from>
                    <xdr:col>3</xdr:col>
                    <xdr:colOff>209550</xdr:colOff>
                    <xdr:row>83</xdr:row>
                    <xdr:rowOff>163830</xdr:rowOff>
                  </from>
                  <to>
                    <xdr:col>3</xdr:col>
                    <xdr:colOff>514350</xdr:colOff>
                    <xdr:row>85</xdr:row>
                    <xdr:rowOff>0</xdr:rowOff>
                  </to>
                </anchor>
              </controlPr>
            </control>
          </mc:Choice>
        </mc:AlternateContent>
        <mc:AlternateContent xmlns:mc="http://schemas.openxmlformats.org/markup-compatibility/2006">
          <mc:Choice Requires="x14">
            <control shapeId="4251" r:id="rId158" name="Check Box 155">
              <controlPr defaultSize="0" autoFill="0" autoLine="0" autoPict="0">
                <anchor moveWithCells="1">
                  <from>
                    <xdr:col>3</xdr:col>
                    <xdr:colOff>220980</xdr:colOff>
                    <xdr:row>84</xdr:row>
                    <xdr:rowOff>182880</xdr:rowOff>
                  </from>
                  <to>
                    <xdr:col>3</xdr:col>
                    <xdr:colOff>525780</xdr:colOff>
                    <xdr:row>86</xdr:row>
                    <xdr:rowOff>19050</xdr:rowOff>
                  </to>
                </anchor>
              </controlPr>
            </control>
          </mc:Choice>
        </mc:AlternateContent>
        <mc:AlternateContent xmlns:mc="http://schemas.openxmlformats.org/markup-compatibility/2006">
          <mc:Choice Requires="x14">
            <control shapeId="4252" r:id="rId159" name="Check Box 156">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4253" r:id="rId160" name="Check Box 157">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4254" r:id="rId161" name="Check Box 158">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4255" r:id="rId162" name="Check Box 159">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4256" r:id="rId163" name="Check Box 160">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4257" r:id="rId164" name="Check Box 161">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4258" r:id="rId165" name="Check Box 162">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4259" r:id="rId166" name="Check Box 163">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4260" r:id="rId167" name="Check Box 164">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4261" r:id="rId168" name="Check Box 165">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4262" r:id="rId169" name="Check Box 166">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mc:AlternateContent xmlns:mc="http://schemas.openxmlformats.org/markup-compatibility/2006">
          <mc:Choice Requires="x14">
            <control shapeId="4263" r:id="rId170" name="Check Box 167">
              <controlPr defaultSize="0" autoFill="0" autoLine="0" autoPict="0">
                <anchor moveWithCells="1">
                  <from>
                    <xdr:col>8</xdr:col>
                    <xdr:colOff>220980</xdr:colOff>
                    <xdr:row>83</xdr:row>
                    <xdr:rowOff>182880</xdr:rowOff>
                  </from>
                  <to>
                    <xdr:col>8</xdr:col>
                    <xdr:colOff>525780</xdr:colOff>
                    <xdr:row>85</xdr:row>
                    <xdr:rowOff>19050</xdr:rowOff>
                  </to>
                </anchor>
              </controlPr>
            </control>
          </mc:Choice>
        </mc:AlternateContent>
        <mc:AlternateContent xmlns:mc="http://schemas.openxmlformats.org/markup-compatibility/2006">
          <mc:Choice Requires="x14">
            <control shapeId="4265" r:id="rId171" name="Check Box 169">
              <controlPr defaultSize="0" autoFill="0" autoLine="0" autoPict="0">
                <anchor moveWithCells="1">
                  <from>
                    <xdr:col>10</xdr:col>
                    <xdr:colOff>201930</xdr:colOff>
                    <xdr:row>47</xdr:row>
                    <xdr:rowOff>163830</xdr:rowOff>
                  </from>
                  <to>
                    <xdr:col>10</xdr:col>
                    <xdr:colOff>506730</xdr:colOff>
                    <xdr:row>49</xdr:row>
                    <xdr:rowOff>0</xdr:rowOff>
                  </to>
                </anchor>
              </controlPr>
            </control>
          </mc:Choice>
        </mc:AlternateContent>
        <mc:AlternateContent xmlns:mc="http://schemas.openxmlformats.org/markup-compatibility/2006">
          <mc:Choice Requires="x14">
            <control shapeId="4266" r:id="rId172" name="Check Box 170">
              <controlPr defaultSize="0" autoFill="0" autoLine="0" autoPict="0">
                <anchor moveWithCells="1">
                  <from>
                    <xdr:col>10</xdr:col>
                    <xdr:colOff>201930</xdr:colOff>
                    <xdr:row>48</xdr:row>
                    <xdr:rowOff>163830</xdr:rowOff>
                  </from>
                  <to>
                    <xdr:col>10</xdr:col>
                    <xdr:colOff>506730</xdr:colOff>
                    <xdr:row>50</xdr:row>
                    <xdr:rowOff>0</xdr:rowOff>
                  </to>
                </anchor>
              </controlPr>
            </control>
          </mc:Choice>
        </mc:AlternateContent>
        <mc:AlternateContent xmlns:mc="http://schemas.openxmlformats.org/markup-compatibility/2006">
          <mc:Choice Requires="x14">
            <control shapeId="4267" r:id="rId173" name="Check Box 171">
              <controlPr defaultSize="0" autoFill="0" autoLine="0" autoPict="0">
                <anchor moveWithCells="1">
                  <from>
                    <xdr:col>10</xdr:col>
                    <xdr:colOff>201930</xdr:colOff>
                    <xdr:row>49</xdr:row>
                    <xdr:rowOff>163830</xdr:rowOff>
                  </from>
                  <to>
                    <xdr:col>10</xdr:col>
                    <xdr:colOff>506730</xdr:colOff>
                    <xdr:row>51</xdr:row>
                    <xdr:rowOff>0</xdr:rowOff>
                  </to>
                </anchor>
              </controlPr>
            </control>
          </mc:Choice>
        </mc:AlternateContent>
        <mc:AlternateContent xmlns:mc="http://schemas.openxmlformats.org/markup-compatibility/2006">
          <mc:Choice Requires="x14">
            <control shapeId="4268" r:id="rId174" name="Check Box 172">
              <controlPr defaultSize="0" autoFill="0" autoLine="0" autoPict="0">
                <anchor moveWithCells="1">
                  <from>
                    <xdr:col>10</xdr:col>
                    <xdr:colOff>201930</xdr:colOff>
                    <xdr:row>50</xdr:row>
                    <xdr:rowOff>163830</xdr:rowOff>
                  </from>
                  <to>
                    <xdr:col>10</xdr:col>
                    <xdr:colOff>506730</xdr:colOff>
                    <xdr:row>52</xdr:row>
                    <xdr:rowOff>0</xdr:rowOff>
                  </to>
                </anchor>
              </controlPr>
            </control>
          </mc:Choice>
        </mc:AlternateContent>
        <mc:AlternateContent xmlns:mc="http://schemas.openxmlformats.org/markup-compatibility/2006">
          <mc:Choice Requires="x14">
            <control shapeId="4269" r:id="rId175" name="Check Box 173">
              <controlPr defaultSize="0" autoFill="0" autoLine="0" autoPict="0">
                <anchor moveWithCells="1">
                  <from>
                    <xdr:col>11</xdr:col>
                    <xdr:colOff>201930</xdr:colOff>
                    <xdr:row>47</xdr:row>
                    <xdr:rowOff>163830</xdr:rowOff>
                  </from>
                  <to>
                    <xdr:col>11</xdr:col>
                    <xdr:colOff>506730</xdr:colOff>
                    <xdr:row>49</xdr:row>
                    <xdr:rowOff>0</xdr:rowOff>
                  </to>
                </anchor>
              </controlPr>
            </control>
          </mc:Choice>
        </mc:AlternateContent>
        <mc:AlternateContent xmlns:mc="http://schemas.openxmlformats.org/markup-compatibility/2006">
          <mc:Choice Requires="x14">
            <control shapeId="4270" r:id="rId176" name="Check Box 174">
              <controlPr defaultSize="0" autoFill="0" autoLine="0" autoPict="0">
                <anchor moveWithCells="1">
                  <from>
                    <xdr:col>11</xdr:col>
                    <xdr:colOff>201930</xdr:colOff>
                    <xdr:row>48</xdr:row>
                    <xdr:rowOff>163830</xdr:rowOff>
                  </from>
                  <to>
                    <xdr:col>11</xdr:col>
                    <xdr:colOff>506730</xdr:colOff>
                    <xdr:row>50</xdr:row>
                    <xdr:rowOff>0</xdr:rowOff>
                  </to>
                </anchor>
              </controlPr>
            </control>
          </mc:Choice>
        </mc:AlternateContent>
        <mc:AlternateContent xmlns:mc="http://schemas.openxmlformats.org/markup-compatibility/2006">
          <mc:Choice Requires="x14">
            <control shapeId="4271" r:id="rId177" name="Check Box 175">
              <controlPr defaultSize="0" autoFill="0" autoLine="0" autoPict="0">
                <anchor moveWithCells="1">
                  <from>
                    <xdr:col>11</xdr:col>
                    <xdr:colOff>201930</xdr:colOff>
                    <xdr:row>49</xdr:row>
                    <xdr:rowOff>163830</xdr:rowOff>
                  </from>
                  <to>
                    <xdr:col>11</xdr:col>
                    <xdr:colOff>506730</xdr:colOff>
                    <xdr:row>51</xdr:row>
                    <xdr:rowOff>0</xdr:rowOff>
                  </to>
                </anchor>
              </controlPr>
            </control>
          </mc:Choice>
        </mc:AlternateContent>
        <mc:AlternateContent xmlns:mc="http://schemas.openxmlformats.org/markup-compatibility/2006">
          <mc:Choice Requires="x14">
            <control shapeId="4272" r:id="rId178" name="Check Box 176">
              <controlPr defaultSize="0" autoFill="0" autoLine="0" autoPict="0">
                <anchor moveWithCells="1">
                  <from>
                    <xdr:col>11</xdr:col>
                    <xdr:colOff>201930</xdr:colOff>
                    <xdr:row>50</xdr:row>
                    <xdr:rowOff>163830</xdr:rowOff>
                  </from>
                  <to>
                    <xdr:col>11</xdr:col>
                    <xdr:colOff>506730</xdr:colOff>
                    <xdr:row>52</xdr:row>
                    <xdr:rowOff>0</xdr:rowOff>
                  </to>
                </anchor>
              </controlPr>
            </control>
          </mc:Choice>
        </mc:AlternateContent>
        <mc:AlternateContent xmlns:mc="http://schemas.openxmlformats.org/markup-compatibility/2006">
          <mc:Choice Requires="x14">
            <control shapeId="4273" r:id="rId179" name="Check Box 177">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4274" r:id="rId180" name="Check Box 178">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4275" r:id="rId181" name="Check Box 179">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4276" r:id="rId182" name="Check Box 180">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4277" r:id="rId183" name="Check Box 181">
              <controlPr defaultSize="0" autoFill="0" autoLine="0" autoPict="0">
                <anchor moveWithCells="1">
                  <from>
                    <xdr:col>12</xdr:col>
                    <xdr:colOff>201930</xdr:colOff>
                    <xdr:row>49</xdr:row>
                    <xdr:rowOff>163830</xdr:rowOff>
                  </from>
                  <to>
                    <xdr:col>12</xdr:col>
                    <xdr:colOff>506730</xdr:colOff>
                    <xdr:row>51</xdr:row>
                    <xdr:rowOff>0</xdr:rowOff>
                  </to>
                </anchor>
              </controlPr>
            </control>
          </mc:Choice>
        </mc:AlternateContent>
        <mc:AlternateContent xmlns:mc="http://schemas.openxmlformats.org/markup-compatibility/2006">
          <mc:Choice Requires="x14">
            <control shapeId="4278" r:id="rId184" name="Check Box 182">
              <controlPr defaultSize="0" autoFill="0" autoLine="0" autoPict="0">
                <anchor moveWithCells="1">
                  <from>
                    <xdr:col>13</xdr:col>
                    <xdr:colOff>201930</xdr:colOff>
                    <xdr:row>49</xdr:row>
                    <xdr:rowOff>163830</xdr:rowOff>
                  </from>
                  <to>
                    <xdr:col>13</xdr:col>
                    <xdr:colOff>506730</xdr:colOff>
                    <xdr:row>51</xdr:row>
                    <xdr:rowOff>0</xdr:rowOff>
                  </to>
                </anchor>
              </controlPr>
            </control>
          </mc:Choice>
        </mc:AlternateContent>
        <mc:AlternateContent xmlns:mc="http://schemas.openxmlformats.org/markup-compatibility/2006">
          <mc:Choice Requires="x14">
            <control shapeId="4279" r:id="rId185" name="Check Box 183">
              <controlPr defaultSize="0" autoFill="0" autoLine="0" autoPict="0">
                <anchor moveWithCells="1">
                  <from>
                    <xdr:col>12</xdr:col>
                    <xdr:colOff>201930</xdr:colOff>
                    <xdr:row>50</xdr:row>
                    <xdr:rowOff>163830</xdr:rowOff>
                  </from>
                  <to>
                    <xdr:col>12</xdr:col>
                    <xdr:colOff>506730</xdr:colOff>
                    <xdr:row>52</xdr:row>
                    <xdr:rowOff>0</xdr:rowOff>
                  </to>
                </anchor>
              </controlPr>
            </control>
          </mc:Choice>
        </mc:AlternateContent>
        <mc:AlternateContent xmlns:mc="http://schemas.openxmlformats.org/markup-compatibility/2006">
          <mc:Choice Requires="x14">
            <control shapeId="4280" r:id="rId186" name="Check Box 184">
              <controlPr defaultSize="0" autoFill="0" autoLine="0" autoPict="0">
                <anchor moveWithCells="1">
                  <from>
                    <xdr:col>13</xdr:col>
                    <xdr:colOff>201930</xdr:colOff>
                    <xdr:row>50</xdr:row>
                    <xdr:rowOff>163830</xdr:rowOff>
                  </from>
                  <to>
                    <xdr:col>13</xdr:col>
                    <xdr:colOff>506730</xdr:colOff>
                    <xdr:row>52</xdr:row>
                    <xdr:rowOff>0</xdr:rowOff>
                  </to>
                </anchor>
              </controlPr>
            </control>
          </mc:Choice>
        </mc:AlternateContent>
        <mc:AlternateContent xmlns:mc="http://schemas.openxmlformats.org/markup-compatibility/2006">
          <mc:Choice Requires="x14">
            <control shapeId="4281" r:id="rId187" name="Check Box 185">
              <controlPr defaultSize="0" autoFill="0" autoLine="0" autoPict="0">
                <anchor moveWithCells="1">
                  <from>
                    <xdr:col>12</xdr:col>
                    <xdr:colOff>201930</xdr:colOff>
                    <xdr:row>52</xdr:row>
                    <xdr:rowOff>163830</xdr:rowOff>
                  </from>
                  <to>
                    <xdr:col>12</xdr:col>
                    <xdr:colOff>506730</xdr:colOff>
                    <xdr:row>54</xdr:row>
                    <xdr:rowOff>0</xdr:rowOff>
                  </to>
                </anchor>
              </controlPr>
            </control>
          </mc:Choice>
        </mc:AlternateContent>
        <mc:AlternateContent xmlns:mc="http://schemas.openxmlformats.org/markup-compatibility/2006">
          <mc:Choice Requires="x14">
            <control shapeId="4282" r:id="rId188" name="Check Box 186">
              <controlPr defaultSize="0" autoFill="0" autoLine="0" autoPict="0">
                <anchor moveWithCells="1">
                  <from>
                    <xdr:col>12</xdr:col>
                    <xdr:colOff>201930</xdr:colOff>
                    <xdr:row>53</xdr:row>
                    <xdr:rowOff>163830</xdr:rowOff>
                  </from>
                  <to>
                    <xdr:col>12</xdr:col>
                    <xdr:colOff>506730</xdr:colOff>
                    <xdr:row>55</xdr:row>
                    <xdr:rowOff>0</xdr:rowOff>
                  </to>
                </anchor>
              </controlPr>
            </control>
          </mc:Choice>
        </mc:AlternateContent>
        <mc:AlternateContent xmlns:mc="http://schemas.openxmlformats.org/markup-compatibility/2006">
          <mc:Choice Requires="x14">
            <control shapeId="4283" r:id="rId189" name="Check Box 187">
              <controlPr defaultSize="0" autoFill="0" autoLine="0" autoPict="0">
                <anchor moveWithCells="1">
                  <from>
                    <xdr:col>12</xdr:col>
                    <xdr:colOff>201930</xdr:colOff>
                    <xdr:row>54</xdr:row>
                    <xdr:rowOff>163830</xdr:rowOff>
                  </from>
                  <to>
                    <xdr:col>12</xdr:col>
                    <xdr:colOff>506730</xdr:colOff>
                    <xdr:row>56</xdr:row>
                    <xdr:rowOff>0</xdr:rowOff>
                  </to>
                </anchor>
              </controlPr>
            </control>
          </mc:Choice>
        </mc:AlternateContent>
        <mc:AlternateContent xmlns:mc="http://schemas.openxmlformats.org/markup-compatibility/2006">
          <mc:Choice Requires="x14">
            <control shapeId="4284" r:id="rId190" name="Check Box 188">
              <controlPr defaultSize="0" autoFill="0" autoLine="0" autoPict="0">
                <anchor moveWithCells="1">
                  <from>
                    <xdr:col>13</xdr:col>
                    <xdr:colOff>201930</xdr:colOff>
                    <xdr:row>52</xdr:row>
                    <xdr:rowOff>163830</xdr:rowOff>
                  </from>
                  <to>
                    <xdr:col>13</xdr:col>
                    <xdr:colOff>506730</xdr:colOff>
                    <xdr:row>54</xdr:row>
                    <xdr:rowOff>0</xdr:rowOff>
                  </to>
                </anchor>
              </controlPr>
            </control>
          </mc:Choice>
        </mc:AlternateContent>
        <mc:AlternateContent xmlns:mc="http://schemas.openxmlformats.org/markup-compatibility/2006">
          <mc:Choice Requires="x14">
            <control shapeId="4285" r:id="rId191" name="Check Box 189">
              <controlPr defaultSize="0" autoFill="0" autoLine="0" autoPict="0">
                <anchor moveWithCells="1">
                  <from>
                    <xdr:col>13</xdr:col>
                    <xdr:colOff>201930</xdr:colOff>
                    <xdr:row>53</xdr:row>
                    <xdr:rowOff>163830</xdr:rowOff>
                  </from>
                  <to>
                    <xdr:col>13</xdr:col>
                    <xdr:colOff>506730</xdr:colOff>
                    <xdr:row>55</xdr:row>
                    <xdr:rowOff>0</xdr:rowOff>
                  </to>
                </anchor>
              </controlPr>
            </control>
          </mc:Choice>
        </mc:AlternateContent>
        <mc:AlternateContent xmlns:mc="http://schemas.openxmlformats.org/markup-compatibility/2006">
          <mc:Choice Requires="x14">
            <control shapeId="4286" r:id="rId192" name="Check Box 190">
              <controlPr defaultSize="0" autoFill="0" autoLine="0" autoPict="0">
                <anchor moveWithCells="1">
                  <from>
                    <xdr:col>13</xdr:col>
                    <xdr:colOff>201930</xdr:colOff>
                    <xdr:row>54</xdr:row>
                    <xdr:rowOff>163830</xdr:rowOff>
                  </from>
                  <to>
                    <xdr:col>13</xdr:col>
                    <xdr:colOff>506730</xdr:colOff>
                    <xdr:row>56</xdr:row>
                    <xdr:rowOff>0</xdr:rowOff>
                  </to>
                </anchor>
              </controlPr>
            </control>
          </mc:Choice>
        </mc:AlternateContent>
        <mc:AlternateContent xmlns:mc="http://schemas.openxmlformats.org/markup-compatibility/2006">
          <mc:Choice Requires="x14">
            <control shapeId="4287" r:id="rId193" name="Check Box 191">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4288" r:id="rId194" name="Check Box 192">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4289" r:id="rId195" name="Check Box 193">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4290" r:id="rId196" name="Check Box 194">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4291" r:id="rId197" name="Check Box 195">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4292" r:id="rId198" name="Check Box 196">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4293" r:id="rId199" name="Check Box 197">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4294" r:id="rId200" name="Check Box 198">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4295" r:id="rId201" name="Check Box 199">
              <controlPr defaultSize="0" autoFill="0" autoLine="0" autoPict="0">
                <anchor moveWithCells="1">
                  <from>
                    <xdr:col>2</xdr:col>
                    <xdr:colOff>247650</xdr:colOff>
                    <xdr:row>53</xdr:row>
                    <xdr:rowOff>182880</xdr:rowOff>
                  </from>
                  <to>
                    <xdr:col>2</xdr:col>
                    <xdr:colOff>552450</xdr:colOff>
                    <xdr:row>55</xdr:row>
                    <xdr:rowOff>19050</xdr:rowOff>
                  </to>
                </anchor>
              </controlPr>
            </control>
          </mc:Choice>
        </mc:AlternateContent>
        <mc:AlternateContent xmlns:mc="http://schemas.openxmlformats.org/markup-compatibility/2006">
          <mc:Choice Requires="x14">
            <control shapeId="4296" r:id="rId202" name="Check Box 200">
              <controlPr defaultSize="0" autoFill="0" autoLine="0" autoPict="0">
                <anchor moveWithCells="1">
                  <from>
                    <xdr:col>2</xdr:col>
                    <xdr:colOff>247650</xdr:colOff>
                    <xdr:row>54</xdr:row>
                    <xdr:rowOff>182880</xdr:rowOff>
                  </from>
                  <to>
                    <xdr:col>2</xdr:col>
                    <xdr:colOff>552450</xdr:colOff>
                    <xdr:row>56</xdr:row>
                    <xdr:rowOff>19050</xdr:rowOff>
                  </to>
                </anchor>
              </controlPr>
            </control>
          </mc:Choice>
        </mc:AlternateContent>
        <mc:AlternateContent xmlns:mc="http://schemas.openxmlformats.org/markup-compatibility/2006">
          <mc:Choice Requires="x14">
            <control shapeId="4297" r:id="rId203" name="Check Box 201">
              <controlPr defaultSize="0" autoFill="0" autoLine="0" autoPict="0">
                <anchor moveWithCells="1">
                  <from>
                    <xdr:col>2</xdr:col>
                    <xdr:colOff>247650</xdr:colOff>
                    <xdr:row>55</xdr:row>
                    <xdr:rowOff>182880</xdr:rowOff>
                  </from>
                  <to>
                    <xdr:col>2</xdr:col>
                    <xdr:colOff>552450</xdr:colOff>
                    <xdr:row>57</xdr:row>
                    <xdr:rowOff>19050</xdr:rowOff>
                  </to>
                </anchor>
              </controlPr>
            </control>
          </mc:Choice>
        </mc:AlternateContent>
        <mc:AlternateContent xmlns:mc="http://schemas.openxmlformats.org/markup-compatibility/2006">
          <mc:Choice Requires="x14">
            <control shapeId="4298" r:id="rId204" name="Check Box 202">
              <controlPr defaultSize="0" autoFill="0" autoLine="0" autoPict="0">
                <anchor moveWithCells="1">
                  <from>
                    <xdr:col>2</xdr:col>
                    <xdr:colOff>247650</xdr:colOff>
                    <xdr:row>56</xdr:row>
                    <xdr:rowOff>182880</xdr:rowOff>
                  </from>
                  <to>
                    <xdr:col>2</xdr:col>
                    <xdr:colOff>552450</xdr:colOff>
                    <xdr:row>58</xdr:row>
                    <xdr:rowOff>19050</xdr:rowOff>
                  </to>
                </anchor>
              </controlPr>
            </control>
          </mc:Choice>
        </mc:AlternateContent>
        <mc:AlternateContent xmlns:mc="http://schemas.openxmlformats.org/markup-compatibility/2006">
          <mc:Choice Requires="x14">
            <control shapeId="4299" r:id="rId205" name="Check Box 203">
              <controlPr defaultSize="0" autoFill="0" autoLine="0" autoPict="0">
                <anchor moveWithCells="1">
                  <from>
                    <xdr:col>2</xdr:col>
                    <xdr:colOff>247650</xdr:colOff>
                    <xdr:row>57</xdr:row>
                    <xdr:rowOff>182880</xdr:rowOff>
                  </from>
                  <to>
                    <xdr:col>2</xdr:col>
                    <xdr:colOff>552450</xdr:colOff>
                    <xdr:row>59</xdr:row>
                    <xdr:rowOff>19050</xdr:rowOff>
                  </to>
                </anchor>
              </controlPr>
            </control>
          </mc:Choice>
        </mc:AlternateContent>
        <mc:AlternateContent xmlns:mc="http://schemas.openxmlformats.org/markup-compatibility/2006">
          <mc:Choice Requires="x14">
            <control shapeId="4300" r:id="rId206" name="Check Box 204">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4301" r:id="rId207" name="Check Box 205">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4302" r:id="rId208" name="Check Box 206">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4303" r:id="rId209" name="Check Box 207">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4304" r:id="rId210" name="Check Box 208">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4305" r:id="rId211" name="Check Box 209">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4306" r:id="rId212" name="Check Box 210">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4307" r:id="rId213" name="Check Box 211">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4308" r:id="rId214" name="Check Box 212">
              <controlPr defaultSize="0" autoFill="0" autoLine="0" autoPict="0">
                <anchor moveWithCells="1">
                  <from>
                    <xdr:col>8</xdr:col>
                    <xdr:colOff>209550</xdr:colOff>
                    <xdr:row>53</xdr:row>
                    <xdr:rowOff>182880</xdr:rowOff>
                  </from>
                  <to>
                    <xdr:col>8</xdr:col>
                    <xdr:colOff>514350</xdr:colOff>
                    <xdr:row>55</xdr:row>
                    <xdr:rowOff>19050</xdr:rowOff>
                  </to>
                </anchor>
              </controlPr>
            </control>
          </mc:Choice>
        </mc:AlternateContent>
        <mc:AlternateContent xmlns:mc="http://schemas.openxmlformats.org/markup-compatibility/2006">
          <mc:Choice Requires="x14">
            <control shapeId="4309" r:id="rId215" name="Check Box 213">
              <controlPr defaultSize="0" autoFill="0" autoLine="0" autoPict="0">
                <anchor moveWithCells="1">
                  <from>
                    <xdr:col>8</xdr:col>
                    <xdr:colOff>209550</xdr:colOff>
                    <xdr:row>54</xdr:row>
                    <xdr:rowOff>182880</xdr:rowOff>
                  </from>
                  <to>
                    <xdr:col>8</xdr:col>
                    <xdr:colOff>514350</xdr:colOff>
                    <xdr:row>56</xdr:row>
                    <xdr:rowOff>19050</xdr:rowOff>
                  </to>
                </anchor>
              </controlPr>
            </control>
          </mc:Choice>
        </mc:AlternateContent>
        <mc:AlternateContent xmlns:mc="http://schemas.openxmlformats.org/markup-compatibility/2006">
          <mc:Choice Requires="x14">
            <control shapeId="4310" r:id="rId216" name="Check Box 214">
              <controlPr defaultSize="0" autoFill="0" autoLine="0" autoPict="0">
                <anchor moveWithCells="1">
                  <from>
                    <xdr:col>8</xdr:col>
                    <xdr:colOff>209550</xdr:colOff>
                    <xdr:row>55</xdr:row>
                    <xdr:rowOff>182880</xdr:rowOff>
                  </from>
                  <to>
                    <xdr:col>8</xdr:col>
                    <xdr:colOff>514350</xdr:colOff>
                    <xdr:row>57</xdr:row>
                    <xdr:rowOff>19050</xdr:rowOff>
                  </to>
                </anchor>
              </controlPr>
            </control>
          </mc:Choice>
        </mc:AlternateContent>
        <mc:AlternateContent xmlns:mc="http://schemas.openxmlformats.org/markup-compatibility/2006">
          <mc:Choice Requires="x14">
            <control shapeId="4311" r:id="rId217" name="Check Box 215">
              <controlPr defaultSize="0" autoFill="0" autoLine="0" autoPict="0">
                <anchor moveWithCells="1">
                  <from>
                    <xdr:col>8</xdr:col>
                    <xdr:colOff>209550</xdr:colOff>
                    <xdr:row>56</xdr:row>
                    <xdr:rowOff>182880</xdr:rowOff>
                  </from>
                  <to>
                    <xdr:col>8</xdr:col>
                    <xdr:colOff>514350</xdr:colOff>
                    <xdr:row>58</xdr:row>
                    <xdr:rowOff>19050</xdr:rowOff>
                  </to>
                </anchor>
              </controlPr>
            </control>
          </mc:Choice>
        </mc:AlternateContent>
        <mc:AlternateContent xmlns:mc="http://schemas.openxmlformats.org/markup-compatibility/2006">
          <mc:Choice Requires="x14">
            <control shapeId="4312" r:id="rId218" name="Check Box 216">
              <controlPr defaultSize="0" autoFill="0" autoLine="0" autoPict="0">
                <anchor moveWithCells="1">
                  <from>
                    <xdr:col>8</xdr:col>
                    <xdr:colOff>209550</xdr:colOff>
                    <xdr:row>57</xdr:row>
                    <xdr:rowOff>182880</xdr:rowOff>
                  </from>
                  <to>
                    <xdr:col>8</xdr:col>
                    <xdr:colOff>514350</xdr:colOff>
                    <xdr:row>59</xdr:row>
                    <xdr:rowOff>19050</xdr:rowOff>
                  </to>
                </anchor>
              </controlPr>
            </control>
          </mc:Choice>
        </mc:AlternateContent>
        <mc:AlternateContent xmlns:mc="http://schemas.openxmlformats.org/markup-compatibility/2006">
          <mc:Choice Requires="x14">
            <control shapeId="4313" r:id="rId219" name="Check Box 217">
              <controlPr defaultSize="0" autoFill="0" autoLine="0" autoPict="0">
                <anchor moveWithCells="1">
                  <from>
                    <xdr:col>2</xdr:col>
                    <xdr:colOff>240030</xdr:colOff>
                    <xdr:row>60</xdr:row>
                    <xdr:rowOff>171450</xdr:rowOff>
                  </from>
                  <to>
                    <xdr:col>2</xdr:col>
                    <xdr:colOff>544830</xdr:colOff>
                    <xdr:row>62</xdr:row>
                    <xdr:rowOff>11430</xdr:rowOff>
                  </to>
                </anchor>
              </controlPr>
            </control>
          </mc:Choice>
        </mc:AlternateContent>
        <mc:AlternateContent xmlns:mc="http://schemas.openxmlformats.org/markup-compatibility/2006">
          <mc:Choice Requires="x14">
            <control shapeId="4314" r:id="rId220" name="Check Box 218">
              <controlPr defaultSize="0" autoFill="0" autoLine="0" autoPict="0">
                <anchor moveWithCells="1">
                  <from>
                    <xdr:col>2</xdr:col>
                    <xdr:colOff>240030</xdr:colOff>
                    <xdr:row>61</xdr:row>
                    <xdr:rowOff>171450</xdr:rowOff>
                  </from>
                  <to>
                    <xdr:col>2</xdr:col>
                    <xdr:colOff>544830</xdr:colOff>
                    <xdr:row>63</xdr:row>
                    <xdr:rowOff>11430</xdr:rowOff>
                  </to>
                </anchor>
              </controlPr>
            </control>
          </mc:Choice>
        </mc:AlternateContent>
        <mc:AlternateContent xmlns:mc="http://schemas.openxmlformats.org/markup-compatibility/2006">
          <mc:Choice Requires="x14">
            <control shapeId="4315" r:id="rId221" name="Check Box 219">
              <controlPr defaultSize="0" autoFill="0" autoLine="0" autoPict="0">
                <anchor moveWithCells="1">
                  <from>
                    <xdr:col>2</xdr:col>
                    <xdr:colOff>240030</xdr:colOff>
                    <xdr:row>62</xdr:row>
                    <xdr:rowOff>171450</xdr:rowOff>
                  </from>
                  <to>
                    <xdr:col>2</xdr:col>
                    <xdr:colOff>544830</xdr:colOff>
                    <xdr:row>64</xdr:row>
                    <xdr:rowOff>11430</xdr:rowOff>
                  </to>
                </anchor>
              </controlPr>
            </control>
          </mc:Choice>
        </mc:AlternateContent>
        <mc:AlternateContent xmlns:mc="http://schemas.openxmlformats.org/markup-compatibility/2006">
          <mc:Choice Requires="x14">
            <control shapeId="4316" r:id="rId222" name="Check Box 220">
              <controlPr defaultSize="0" autoFill="0" autoLine="0" autoPict="0">
                <anchor moveWithCells="1">
                  <from>
                    <xdr:col>8</xdr:col>
                    <xdr:colOff>201930</xdr:colOff>
                    <xdr:row>61</xdr:row>
                    <xdr:rowOff>0</xdr:rowOff>
                  </from>
                  <to>
                    <xdr:col>8</xdr:col>
                    <xdr:colOff>506730</xdr:colOff>
                    <xdr:row>62</xdr:row>
                    <xdr:rowOff>30480</xdr:rowOff>
                  </to>
                </anchor>
              </controlPr>
            </control>
          </mc:Choice>
        </mc:AlternateContent>
        <mc:AlternateContent xmlns:mc="http://schemas.openxmlformats.org/markup-compatibility/2006">
          <mc:Choice Requires="x14">
            <control shapeId="4317" r:id="rId223" name="Check Box 221">
              <controlPr defaultSize="0" autoFill="0" autoLine="0" autoPict="0">
                <anchor moveWithCells="1">
                  <from>
                    <xdr:col>8</xdr:col>
                    <xdr:colOff>201930</xdr:colOff>
                    <xdr:row>62</xdr:row>
                    <xdr:rowOff>0</xdr:rowOff>
                  </from>
                  <to>
                    <xdr:col>8</xdr:col>
                    <xdr:colOff>506730</xdr:colOff>
                    <xdr:row>63</xdr:row>
                    <xdr:rowOff>30480</xdr:rowOff>
                  </to>
                </anchor>
              </controlPr>
            </control>
          </mc:Choice>
        </mc:AlternateContent>
        <mc:AlternateContent xmlns:mc="http://schemas.openxmlformats.org/markup-compatibility/2006">
          <mc:Choice Requires="x14">
            <control shapeId="4318" r:id="rId224" name="Check Box 222">
              <controlPr defaultSize="0" autoFill="0" autoLine="0" autoPict="0">
                <anchor moveWithCells="1">
                  <from>
                    <xdr:col>8</xdr:col>
                    <xdr:colOff>201930</xdr:colOff>
                    <xdr:row>64</xdr:row>
                    <xdr:rowOff>0</xdr:rowOff>
                  </from>
                  <to>
                    <xdr:col>8</xdr:col>
                    <xdr:colOff>506730</xdr:colOff>
                    <xdr:row>65</xdr:row>
                    <xdr:rowOff>30480</xdr:rowOff>
                  </to>
                </anchor>
              </controlPr>
            </control>
          </mc:Choice>
        </mc:AlternateContent>
        <mc:AlternateContent xmlns:mc="http://schemas.openxmlformats.org/markup-compatibility/2006">
          <mc:Choice Requires="x14">
            <control shapeId="4319" r:id="rId225" name="Check Box 223">
              <controlPr defaultSize="0" autoFill="0" autoLine="0" autoPict="0">
                <anchor moveWithCells="1">
                  <from>
                    <xdr:col>8</xdr:col>
                    <xdr:colOff>201930</xdr:colOff>
                    <xdr:row>65</xdr:row>
                    <xdr:rowOff>0</xdr:rowOff>
                  </from>
                  <to>
                    <xdr:col>8</xdr:col>
                    <xdr:colOff>506730</xdr:colOff>
                    <xdr:row>66</xdr:row>
                    <xdr:rowOff>30480</xdr:rowOff>
                  </to>
                </anchor>
              </controlPr>
            </control>
          </mc:Choice>
        </mc:AlternateContent>
        <mc:AlternateContent xmlns:mc="http://schemas.openxmlformats.org/markup-compatibility/2006">
          <mc:Choice Requires="x14">
            <control shapeId="4320" r:id="rId226" name="Check Box 224">
              <controlPr defaultSize="0" autoFill="0" autoLine="0" autoPict="0">
                <anchor moveWithCells="1">
                  <from>
                    <xdr:col>2</xdr:col>
                    <xdr:colOff>240030</xdr:colOff>
                    <xdr:row>67</xdr:row>
                    <xdr:rowOff>182880</xdr:rowOff>
                  </from>
                  <to>
                    <xdr:col>2</xdr:col>
                    <xdr:colOff>544830</xdr:colOff>
                    <xdr:row>69</xdr:row>
                    <xdr:rowOff>19050</xdr:rowOff>
                  </to>
                </anchor>
              </controlPr>
            </control>
          </mc:Choice>
        </mc:AlternateContent>
        <mc:AlternateContent xmlns:mc="http://schemas.openxmlformats.org/markup-compatibility/2006">
          <mc:Choice Requires="x14">
            <control shapeId="4321" r:id="rId227" name="Check Box 225">
              <controlPr defaultSize="0" autoFill="0" autoLine="0" autoPict="0">
                <anchor moveWithCells="1">
                  <from>
                    <xdr:col>2</xdr:col>
                    <xdr:colOff>240030</xdr:colOff>
                    <xdr:row>68</xdr:row>
                    <xdr:rowOff>182880</xdr:rowOff>
                  </from>
                  <to>
                    <xdr:col>2</xdr:col>
                    <xdr:colOff>544830</xdr:colOff>
                    <xdr:row>70</xdr:row>
                    <xdr:rowOff>19050</xdr:rowOff>
                  </to>
                </anchor>
              </controlPr>
            </control>
          </mc:Choice>
        </mc:AlternateContent>
        <mc:AlternateContent xmlns:mc="http://schemas.openxmlformats.org/markup-compatibility/2006">
          <mc:Choice Requires="x14">
            <control shapeId="4322" r:id="rId228" name="Check Box 226">
              <controlPr defaultSize="0" autoFill="0" autoLine="0" autoPict="0">
                <anchor moveWithCells="1">
                  <from>
                    <xdr:col>2</xdr:col>
                    <xdr:colOff>240030</xdr:colOff>
                    <xdr:row>69</xdr:row>
                    <xdr:rowOff>182880</xdr:rowOff>
                  </from>
                  <to>
                    <xdr:col>2</xdr:col>
                    <xdr:colOff>544830</xdr:colOff>
                    <xdr:row>71</xdr:row>
                    <xdr:rowOff>19050</xdr:rowOff>
                  </to>
                </anchor>
              </controlPr>
            </control>
          </mc:Choice>
        </mc:AlternateContent>
        <mc:AlternateContent xmlns:mc="http://schemas.openxmlformats.org/markup-compatibility/2006">
          <mc:Choice Requires="x14">
            <control shapeId="4323" r:id="rId229" name="Check Box 227">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4324" r:id="rId230" name="Check Box 228">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4325" r:id="rId231" name="Check Box 229">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4326" r:id="rId232" name="Check Box 230">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4327" r:id="rId233" name="Check Box 231">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4328" r:id="rId234" name="Check Box 232">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4329" r:id="rId235" name="Check Box 233">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4330" r:id="rId236" name="Check Box 234">
              <controlPr defaultSize="0" autoFill="0" autoLine="0" autoPict="0">
                <anchor moveWithCells="1">
                  <from>
                    <xdr:col>3</xdr:col>
                    <xdr:colOff>209550</xdr:colOff>
                    <xdr:row>79</xdr:row>
                    <xdr:rowOff>163830</xdr:rowOff>
                  </from>
                  <to>
                    <xdr:col>3</xdr:col>
                    <xdr:colOff>514350</xdr:colOff>
                    <xdr:row>81</xdr:row>
                    <xdr:rowOff>0</xdr:rowOff>
                  </to>
                </anchor>
              </controlPr>
            </control>
          </mc:Choice>
        </mc:AlternateContent>
        <mc:AlternateContent xmlns:mc="http://schemas.openxmlformats.org/markup-compatibility/2006">
          <mc:Choice Requires="x14">
            <control shapeId="4331" r:id="rId237" name="Check Box 235">
              <controlPr defaultSize="0" autoFill="0" autoLine="0" autoPict="0">
                <anchor moveWithCells="1">
                  <from>
                    <xdr:col>3</xdr:col>
                    <xdr:colOff>209550</xdr:colOff>
                    <xdr:row>80</xdr:row>
                    <xdr:rowOff>163830</xdr:rowOff>
                  </from>
                  <to>
                    <xdr:col>3</xdr:col>
                    <xdr:colOff>514350</xdr:colOff>
                    <xdr:row>82</xdr:row>
                    <xdr:rowOff>0</xdr:rowOff>
                  </to>
                </anchor>
              </controlPr>
            </control>
          </mc:Choice>
        </mc:AlternateContent>
        <mc:AlternateContent xmlns:mc="http://schemas.openxmlformats.org/markup-compatibility/2006">
          <mc:Choice Requires="x14">
            <control shapeId="4332" r:id="rId238" name="Check Box 236">
              <controlPr defaultSize="0" autoFill="0" autoLine="0" autoPict="0">
                <anchor moveWithCells="1">
                  <from>
                    <xdr:col>3</xdr:col>
                    <xdr:colOff>209550</xdr:colOff>
                    <xdr:row>81</xdr:row>
                    <xdr:rowOff>163830</xdr:rowOff>
                  </from>
                  <to>
                    <xdr:col>3</xdr:col>
                    <xdr:colOff>514350</xdr:colOff>
                    <xdr:row>83</xdr:row>
                    <xdr:rowOff>0</xdr:rowOff>
                  </to>
                </anchor>
              </controlPr>
            </control>
          </mc:Choice>
        </mc:AlternateContent>
        <mc:AlternateContent xmlns:mc="http://schemas.openxmlformats.org/markup-compatibility/2006">
          <mc:Choice Requires="x14">
            <control shapeId="4333" r:id="rId239" name="Check Box 237">
              <controlPr defaultSize="0" autoFill="0" autoLine="0" autoPict="0">
                <anchor moveWithCells="1">
                  <from>
                    <xdr:col>3</xdr:col>
                    <xdr:colOff>209550</xdr:colOff>
                    <xdr:row>82</xdr:row>
                    <xdr:rowOff>163830</xdr:rowOff>
                  </from>
                  <to>
                    <xdr:col>3</xdr:col>
                    <xdr:colOff>514350</xdr:colOff>
                    <xdr:row>84</xdr:row>
                    <xdr:rowOff>0</xdr:rowOff>
                  </to>
                </anchor>
              </controlPr>
            </control>
          </mc:Choice>
        </mc:AlternateContent>
        <mc:AlternateContent xmlns:mc="http://schemas.openxmlformats.org/markup-compatibility/2006">
          <mc:Choice Requires="x14">
            <control shapeId="4334" r:id="rId240" name="Check Box 238">
              <controlPr defaultSize="0" autoFill="0" autoLine="0" autoPict="0">
                <anchor moveWithCells="1">
                  <from>
                    <xdr:col>3</xdr:col>
                    <xdr:colOff>209550</xdr:colOff>
                    <xdr:row>83</xdr:row>
                    <xdr:rowOff>163830</xdr:rowOff>
                  </from>
                  <to>
                    <xdr:col>3</xdr:col>
                    <xdr:colOff>514350</xdr:colOff>
                    <xdr:row>85</xdr:row>
                    <xdr:rowOff>0</xdr:rowOff>
                  </to>
                </anchor>
              </controlPr>
            </control>
          </mc:Choice>
        </mc:AlternateContent>
        <mc:AlternateContent xmlns:mc="http://schemas.openxmlformats.org/markup-compatibility/2006">
          <mc:Choice Requires="x14">
            <control shapeId="4335" r:id="rId241" name="Check Box 239">
              <controlPr defaultSize="0" autoFill="0" autoLine="0" autoPict="0">
                <anchor moveWithCells="1">
                  <from>
                    <xdr:col>3</xdr:col>
                    <xdr:colOff>220980</xdr:colOff>
                    <xdr:row>84</xdr:row>
                    <xdr:rowOff>182880</xdr:rowOff>
                  </from>
                  <to>
                    <xdr:col>3</xdr:col>
                    <xdr:colOff>525780</xdr:colOff>
                    <xdr:row>86</xdr:row>
                    <xdr:rowOff>19050</xdr:rowOff>
                  </to>
                </anchor>
              </controlPr>
            </control>
          </mc:Choice>
        </mc:AlternateContent>
        <mc:AlternateContent xmlns:mc="http://schemas.openxmlformats.org/markup-compatibility/2006">
          <mc:Choice Requires="x14">
            <control shapeId="4336" r:id="rId242" name="Check Box 240">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4337" r:id="rId243" name="Check Box 241">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4338" r:id="rId244" name="Check Box 242">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4339" r:id="rId245" name="Check Box 243">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4340" r:id="rId246" name="Check Box 244">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4341" r:id="rId247" name="Check Box 245">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4342" r:id="rId248" name="Check Box 246">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4343" r:id="rId249" name="Check Box 247">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4344" r:id="rId250" name="Check Box 248">
              <controlPr defaultSize="0" autoFill="0" autoLine="0" autoPict="0">
                <anchor moveWithCells="1">
                  <from>
                    <xdr:col>8</xdr:col>
                    <xdr:colOff>220980</xdr:colOff>
                    <xdr:row>80</xdr:row>
                    <xdr:rowOff>182880</xdr:rowOff>
                  </from>
                  <to>
                    <xdr:col>8</xdr:col>
                    <xdr:colOff>525780</xdr:colOff>
                    <xdr:row>82</xdr:row>
                    <xdr:rowOff>19050</xdr:rowOff>
                  </to>
                </anchor>
              </controlPr>
            </control>
          </mc:Choice>
        </mc:AlternateContent>
        <mc:AlternateContent xmlns:mc="http://schemas.openxmlformats.org/markup-compatibility/2006">
          <mc:Choice Requires="x14">
            <control shapeId="4345" r:id="rId251" name="Check Box 249">
              <controlPr defaultSize="0" autoFill="0" autoLine="0" autoPict="0">
                <anchor moveWithCells="1">
                  <from>
                    <xdr:col>8</xdr:col>
                    <xdr:colOff>220980</xdr:colOff>
                    <xdr:row>81</xdr:row>
                    <xdr:rowOff>182880</xdr:rowOff>
                  </from>
                  <to>
                    <xdr:col>8</xdr:col>
                    <xdr:colOff>525780</xdr:colOff>
                    <xdr:row>83</xdr:row>
                    <xdr:rowOff>19050</xdr:rowOff>
                  </to>
                </anchor>
              </controlPr>
            </control>
          </mc:Choice>
        </mc:AlternateContent>
        <mc:AlternateContent xmlns:mc="http://schemas.openxmlformats.org/markup-compatibility/2006">
          <mc:Choice Requires="x14">
            <control shapeId="4346" r:id="rId252" name="Check Box 250">
              <controlPr defaultSize="0" autoFill="0" autoLine="0" autoPict="0">
                <anchor moveWithCells="1">
                  <from>
                    <xdr:col>8</xdr:col>
                    <xdr:colOff>220980</xdr:colOff>
                    <xdr:row>82</xdr:row>
                    <xdr:rowOff>182880</xdr:rowOff>
                  </from>
                  <to>
                    <xdr:col>8</xdr:col>
                    <xdr:colOff>525780</xdr:colOff>
                    <xdr:row>84</xdr:row>
                    <xdr:rowOff>19050</xdr:rowOff>
                  </to>
                </anchor>
              </controlPr>
            </control>
          </mc:Choice>
        </mc:AlternateContent>
        <mc:AlternateContent xmlns:mc="http://schemas.openxmlformats.org/markup-compatibility/2006">
          <mc:Choice Requires="x14">
            <control shapeId="4347" r:id="rId253" name="Check Box 251">
              <controlPr defaultSize="0" autoFill="0" autoLine="0" autoPict="0">
                <anchor moveWithCells="1">
                  <from>
                    <xdr:col>8</xdr:col>
                    <xdr:colOff>220980</xdr:colOff>
                    <xdr:row>83</xdr:row>
                    <xdr:rowOff>182880</xdr:rowOff>
                  </from>
                  <to>
                    <xdr:col>8</xdr:col>
                    <xdr:colOff>525780</xdr:colOff>
                    <xdr:row>85</xdr:row>
                    <xdr:rowOff>19050</xdr:rowOff>
                  </to>
                </anchor>
              </controlPr>
            </control>
          </mc:Choice>
        </mc:AlternateContent>
        <mc:AlternateContent xmlns:mc="http://schemas.openxmlformats.org/markup-compatibility/2006">
          <mc:Choice Requires="x14">
            <control shapeId="4349" r:id="rId254" name="Check Box 253">
              <controlPr defaultSize="0" autoFill="0" autoLine="0" autoPict="0">
                <anchor moveWithCells="1">
                  <from>
                    <xdr:col>8</xdr:col>
                    <xdr:colOff>220980</xdr:colOff>
                    <xdr:row>84</xdr:row>
                    <xdr:rowOff>182880</xdr:rowOff>
                  </from>
                  <to>
                    <xdr:col>8</xdr:col>
                    <xdr:colOff>525780</xdr:colOff>
                    <xdr:row>86</xdr:row>
                    <xdr:rowOff>19050</xdr:rowOff>
                  </to>
                </anchor>
              </controlPr>
            </control>
          </mc:Choice>
        </mc:AlternateContent>
        <mc:AlternateContent xmlns:mc="http://schemas.openxmlformats.org/markup-compatibility/2006">
          <mc:Choice Requires="x14">
            <control shapeId="4350" r:id="rId255" name="Check Box 254">
              <controlPr defaultSize="0" autoFill="0" autoLine="0" autoPict="0">
                <anchor moveWithCells="1">
                  <from>
                    <xdr:col>8</xdr:col>
                    <xdr:colOff>220980</xdr:colOff>
                    <xdr:row>84</xdr:row>
                    <xdr:rowOff>182880</xdr:rowOff>
                  </from>
                  <to>
                    <xdr:col>8</xdr:col>
                    <xdr:colOff>525780</xdr:colOff>
                    <xdr:row>86</xdr:row>
                    <xdr:rowOff>19050</xdr:rowOff>
                  </to>
                </anchor>
              </controlPr>
            </control>
          </mc:Choice>
        </mc:AlternateContent>
        <mc:AlternateContent xmlns:mc="http://schemas.openxmlformats.org/markup-compatibility/2006">
          <mc:Choice Requires="x14">
            <control shapeId="4351" r:id="rId256" name="Check Box 255">
              <controlPr defaultSize="0" autoFill="0" autoLine="0" autoPict="0">
                <anchor moveWithCells="1">
                  <from>
                    <xdr:col>8</xdr:col>
                    <xdr:colOff>220980</xdr:colOff>
                    <xdr:row>84</xdr:row>
                    <xdr:rowOff>182880</xdr:rowOff>
                  </from>
                  <to>
                    <xdr:col>8</xdr:col>
                    <xdr:colOff>525780</xdr:colOff>
                    <xdr:row>86</xdr:row>
                    <xdr:rowOff>19050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1">
    <tabColor theme="8" tint="0.59999389629810485"/>
    <pageSetUpPr fitToPage="1"/>
  </sheetPr>
  <dimension ref="A1:O81"/>
  <sheetViews>
    <sheetView showGridLines="0" topLeftCell="A6" zoomScaleNormal="100" workbookViewId="0">
      <selection activeCell="K35" sqref="K35"/>
    </sheetView>
  </sheetViews>
  <sheetFormatPr defaultColWidth="12" defaultRowHeight="14.4" x14ac:dyDescent="0.55000000000000004"/>
  <cols>
    <col min="1" max="3" width="12" customWidth="1"/>
    <col min="4" max="4" width="9.83984375" bestFit="1" customWidth="1"/>
    <col min="5" max="8" width="12" customWidth="1"/>
    <col min="9" max="9" width="12.83984375" customWidth="1"/>
    <col min="10" max="10" width="13.68359375" bestFit="1" customWidth="1"/>
    <col min="11" max="15" width="12" customWidth="1"/>
  </cols>
  <sheetData>
    <row r="1" spans="1:13" ht="18.3" x14ac:dyDescent="0.7">
      <c r="A1" s="79" t="s">
        <v>113</v>
      </c>
      <c r="B1" s="249" t="s">
        <v>200</v>
      </c>
      <c r="C1" s="250"/>
      <c r="D1" s="250"/>
      <c r="E1" s="250"/>
      <c r="F1" s="80"/>
      <c r="H1" s="79" t="s">
        <v>115</v>
      </c>
      <c r="I1" s="81"/>
      <c r="J1" s="82"/>
      <c r="K1" s="205">
        <v>0.86399999999999999</v>
      </c>
      <c r="L1" s="155"/>
    </row>
    <row r="2" spans="1:13" x14ac:dyDescent="0.55000000000000004">
      <c r="A2" s="79" t="s">
        <v>117</v>
      </c>
      <c r="B2" s="242" t="s">
        <v>201</v>
      </c>
      <c r="C2" s="243"/>
      <c r="D2" s="243"/>
      <c r="E2" s="241"/>
      <c r="F2" s="80"/>
      <c r="H2" s="79" t="s">
        <v>119</v>
      </c>
      <c r="I2" s="85"/>
      <c r="J2" s="82"/>
      <c r="K2" s="205">
        <v>0.86399999999999999</v>
      </c>
      <c r="L2" s="82"/>
    </row>
    <row r="3" spans="1:13" x14ac:dyDescent="0.55000000000000004">
      <c r="A3" s="86" t="s">
        <v>120</v>
      </c>
      <c r="B3" s="242" t="s">
        <v>121</v>
      </c>
      <c r="C3" s="243"/>
      <c r="D3" s="243"/>
      <c r="E3" s="241"/>
      <c r="F3" s="80"/>
      <c r="H3" s="86" t="s">
        <v>122</v>
      </c>
      <c r="I3" s="85"/>
      <c r="J3" s="82"/>
      <c r="K3" s="205">
        <v>0.86399999999999999</v>
      </c>
      <c r="L3" s="82"/>
    </row>
    <row r="4" spans="1:13" x14ac:dyDescent="0.55000000000000004">
      <c r="A4" s="86" t="s">
        <v>123</v>
      </c>
      <c r="B4" s="268" t="s">
        <v>202</v>
      </c>
      <c r="C4" s="252"/>
      <c r="D4" s="252"/>
      <c r="E4" s="253"/>
      <c r="F4" s="87"/>
      <c r="H4" s="86" t="s">
        <v>124</v>
      </c>
      <c r="I4" s="85"/>
      <c r="J4" s="278" t="s">
        <v>182</v>
      </c>
      <c r="K4" s="247"/>
      <c r="L4" s="248"/>
    </row>
    <row r="5" spans="1:13" x14ac:dyDescent="0.55000000000000004">
      <c r="A5" s="88" t="s">
        <v>125</v>
      </c>
      <c r="B5" s="254" t="s">
        <v>203</v>
      </c>
      <c r="C5" s="255"/>
      <c r="D5" s="82"/>
      <c r="E5" s="89"/>
      <c r="F5" s="90"/>
      <c r="H5" s="86" t="s">
        <v>179</v>
      </c>
      <c r="I5" s="85"/>
      <c r="J5" s="82"/>
      <c r="K5" s="91">
        <v>4</v>
      </c>
      <c r="L5" s="82"/>
    </row>
    <row r="6" spans="1:13" x14ac:dyDescent="0.55000000000000004">
      <c r="A6" s="88" t="s">
        <v>127</v>
      </c>
      <c r="B6" s="224"/>
      <c r="C6" s="241"/>
      <c r="D6" s="82"/>
      <c r="E6" s="92"/>
      <c r="F6" s="88"/>
      <c r="H6" s="86" t="s">
        <v>180</v>
      </c>
      <c r="I6" s="85"/>
      <c r="J6" s="82"/>
      <c r="K6" s="93" t="s">
        <v>177</v>
      </c>
      <c r="L6" s="82"/>
    </row>
    <row r="7" spans="1:13" x14ac:dyDescent="0.55000000000000004">
      <c r="B7" s="94"/>
      <c r="C7" s="94"/>
      <c r="D7" s="94"/>
      <c r="E7" s="94"/>
      <c r="J7" s="94"/>
      <c r="K7" s="94"/>
      <c r="L7" s="94"/>
    </row>
    <row r="8" spans="1:13" ht="28.15" customHeight="1" x14ac:dyDescent="0.55000000000000004">
      <c r="A8" s="88" t="s">
        <v>128</v>
      </c>
      <c r="B8" s="88"/>
      <c r="C8" s="276" t="s">
        <v>204</v>
      </c>
      <c r="D8" s="277"/>
      <c r="E8" s="94"/>
    </row>
    <row r="9" spans="1:13" x14ac:dyDescent="0.55000000000000004">
      <c r="A9" s="88" t="s">
        <v>129</v>
      </c>
      <c r="B9" s="88"/>
      <c r="C9" s="224" t="s">
        <v>205</v>
      </c>
      <c r="D9" s="225"/>
      <c r="E9" s="94"/>
    </row>
    <row r="10" spans="1:13" x14ac:dyDescent="0.55000000000000004">
      <c r="A10" s="88" t="s">
        <v>131</v>
      </c>
      <c r="B10" s="85"/>
      <c r="C10" s="224">
        <v>1977</v>
      </c>
      <c r="D10" s="225"/>
      <c r="E10" s="94"/>
    </row>
    <row r="11" spans="1:13" x14ac:dyDescent="0.55000000000000004">
      <c r="A11" s="88" t="s">
        <v>132</v>
      </c>
      <c r="B11" s="85"/>
      <c r="C11" s="224" t="s">
        <v>182</v>
      </c>
      <c r="D11" s="225"/>
      <c r="E11" s="94"/>
    </row>
    <row r="12" spans="1:13" x14ac:dyDescent="0.55000000000000004">
      <c r="A12" s="88" t="s">
        <v>133</v>
      </c>
      <c r="B12" s="85"/>
      <c r="C12" s="224" t="s">
        <v>190</v>
      </c>
      <c r="D12" s="225"/>
      <c r="E12" s="94"/>
    </row>
    <row r="13" spans="1:13" x14ac:dyDescent="0.55000000000000004">
      <c r="A13" s="88" t="s">
        <v>135</v>
      </c>
      <c r="B13" s="85"/>
      <c r="C13" s="224" t="s">
        <v>136</v>
      </c>
      <c r="D13" s="225"/>
      <c r="E13" s="94"/>
    </row>
    <row r="14" spans="1:13" x14ac:dyDescent="0.55000000000000004">
      <c r="A14" s="86" t="s">
        <v>137</v>
      </c>
      <c r="B14" s="85"/>
      <c r="C14" s="226" t="s">
        <v>206</v>
      </c>
      <c r="D14" s="227"/>
      <c r="E14" s="94"/>
    </row>
    <row r="15" spans="1:13" x14ac:dyDescent="0.55000000000000004">
      <c r="A15" s="86" t="s">
        <v>138</v>
      </c>
      <c r="B15" s="85"/>
      <c r="C15" s="228">
        <v>100</v>
      </c>
      <c r="D15" s="229"/>
      <c r="E15" s="94"/>
    </row>
    <row r="16" spans="1:13" x14ac:dyDescent="0.55000000000000004">
      <c r="A16" s="86" t="s">
        <v>139</v>
      </c>
      <c r="B16" s="85"/>
      <c r="C16" s="174">
        <v>300</v>
      </c>
      <c r="D16" s="82" t="s">
        <v>140</v>
      </c>
      <c r="E16" s="94"/>
    </row>
    <row r="17" spans="1:15" x14ac:dyDescent="0.55000000000000004">
      <c r="A17" s="86" t="s">
        <v>139</v>
      </c>
      <c r="B17" s="85"/>
      <c r="C17" s="175"/>
      <c r="D17" s="82" t="s">
        <v>141</v>
      </c>
      <c r="E17" s="94"/>
    </row>
    <row r="18" spans="1:15" x14ac:dyDescent="0.55000000000000004">
      <c r="A18" s="86" t="s">
        <v>142</v>
      </c>
      <c r="B18" s="85"/>
      <c r="C18" s="174">
        <v>200</v>
      </c>
      <c r="D18" s="82"/>
      <c r="E18" s="94"/>
    </row>
    <row r="19" spans="1:15" x14ac:dyDescent="0.55000000000000004">
      <c r="A19" s="86" t="s">
        <v>143</v>
      </c>
      <c r="B19" s="85"/>
      <c r="C19" s="174">
        <v>150</v>
      </c>
      <c r="D19" s="82" t="s">
        <v>140</v>
      </c>
      <c r="E19" s="94"/>
    </row>
    <row r="20" spans="1:15" x14ac:dyDescent="0.55000000000000004">
      <c r="A20" s="96"/>
      <c r="B20" s="85"/>
      <c r="C20" s="175">
        <v>300</v>
      </c>
      <c r="D20" s="82" t="s">
        <v>141</v>
      </c>
      <c r="E20" s="94"/>
    </row>
    <row r="21" spans="1:15" x14ac:dyDescent="0.55000000000000004">
      <c r="A21" s="86" t="s">
        <v>144</v>
      </c>
      <c r="B21" s="85"/>
      <c r="C21" s="175">
        <v>20</v>
      </c>
      <c r="D21" s="82"/>
      <c r="E21" s="94"/>
    </row>
    <row r="22" spans="1:15" x14ac:dyDescent="0.55000000000000004">
      <c r="B22" s="94"/>
      <c r="C22" s="94"/>
      <c r="D22" s="94"/>
      <c r="E22" s="94"/>
    </row>
    <row r="23" spans="1:15" x14ac:dyDescent="0.55000000000000004">
      <c r="A23" s="96" t="s">
        <v>145</v>
      </c>
      <c r="B23" s="275" t="s">
        <v>224</v>
      </c>
      <c r="C23" s="257"/>
      <c r="D23" s="257"/>
      <c r="E23" s="258"/>
    </row>
    <row r="24" spans="1:15" x14ac:dyDescent="0.55000000000000004">
      <c r="A24" s="85"/>
      <c r="B24" s="259"/>
      <c r="C24" s="260"/>
      <c r="D24" s="260"/>
      <c r="E24" s="261"/>
    </row>
    <row r="25" spans="1:15" x14ac:dyDescent="0.55000000000000004">
      <c r="A25" s="85"/>
      <c r="B25" s="259"/>
      <c r="C25" s="260"/>
      <c r="D25" s="260"/>
      <c r="E25" s="261"/>
    </row>
    <row r="26" spans="1:15" x14ac:dyDescent="0.55000000000000004">
      <c r="A26" s="85"/>
      <c r="B26" s="262"/>
      <c r="C26" s="263"/>
      <c r="D26" s="263"/>
      <c r="E26" s="264"/>
    </row>
    <row r="28" spans="1:15" x14ac:dyDescent="0.55000000000000004">
      <c r="A28" s="223" t="s">
        <v>146</v>
      </c>
      <c r="B28" s="223"/>
      <c r="C28" s="223"/>
      <c r="D28" s="223"/>
      <c r="E28" s="223"/>
      <c r="F28" s="223"/>
      <c r="G28" s="223"/>
      <c r="H28" s="223"/>
      <c r="I28" s="223"/>
      <c r="J28" s="223"/>
      <c r="K28" s="223"/>
      <c r="L28" s="223"/>
      <c r="M28" s="223"/>
      <c r="N28" s="223"/>
      <c r="O28" s="97"/>
    </row>
    <row r="29" spans="1:15" ht="26.25" customHeight="1" x14ac:dyDescent="0.55000000000000004">
      <c r="A29" s="171" t="s">
        <v>147</v>
      </c>
      <c r="B29" s="172" t="s">
        <v>148</v>
      </c>
      <c r="C29" s="171" t="s">
        <v>149</v>
      </c>
      <c r="D29" s="171" t="s">
        <v>150</v>
      </c>
      <c r="E29" s="171" t="s">
        <v>151</v>
      </c>
      <c r="G29" s="171" t="s">
        <v>152</v>
      </c>
      <c r="H29" s="171" t="s">
        <v>153</v>
      </c>
      <c r="I29" s="171" t="s">
        <v>154</v>
      </c>
      <c r="J29" s="171" t="s">
        <v>155</v>
      </c>
      <c r="K29" s="171" t="s">
        <v>156</v>
      </c>
      <c r="L29" s="171" t="s">
        <v>157</v>
      </c>
      <c r="M29" s="171" t="s">
        <v>158</v>
      </c>
    </row>
    <row r="30" spans="1:15" x14ac:dyDescent="0.55000000000000004">
      <c r="A30" s="101">
        <v>1</v>
      </c>
      <c r="B30" s="173">
        <v>1</v>
      </c>
      <c r="C30" s="102">
        <v>55</v>
      </c>
      <c r="D30" s="102">
        <v>650</v>
      </c>
      <c r="E30" s="103">
        <f>D30*C30</f>
        <v>35750</v>
      </c>
      <c r="G30" s="104">
        <v>738</v>
      </c>
      <c r="H30" s="105">
        <f>SUM(G30*C30)</f>
        <v>40590</v>
      </c>
      <c r="I30" s="106">
        <f>IF(ISERROR(G30/D30),"",G30/D30)</f>
        <v>1.1353846153846154</v>
      </c>
      <c r="J30" s="107">
        <v>0</v>
      </c>
      <c r="K30" s="104">
        <v>707</v>
      </c>
      <c r="L30" s="105">
        <f>K30*C30</f>
        <v>38885</v>
      </c>
      <c r="M30" s="106">
        <f>IF(ISERROR(K30/D30),"",K30/D30)</f>
        <v>1.0876923076923077</v>
      </c>
    </row>
    <row r="31" spans="1:15" x14ac:dyDescent="0.55000000000000004">
      <c r="A31" s="101">
        <v>1</v>
      </c>
      <c r="B31" s="173">
        <v>1</v>
      </c>
      <c r="C31" s="102">
        <v>108</v>
      </c>
      <c r="D31" s="102">
        <v>803</v>
      </c>
      <c r="E31" s="103">
        <f>D31*C31</f>
        <v>86724</v>
      </c>
      <c r="G31" s="104">
        <v>822</v>
      </c>
      <c r="H31" s="105">
        <f>SUM(G31*C31)</f>
        <v>88776</v>
      </c>
      <c r="I31" s="106">
        <f>IF(ISERROR(G31/D31),"",G31/D31)</f>
        <v>1.0236612702366128</v>
      </c>
      <c r="J31" s="107">
        <v>0</v>
      </c>
      <c r="K31" s="104">
        <v>747</v>
      </c>
      <c r="L31" s="105">
        <f>K31*C31</f>
        <v>80676</v>
      </c>
      <c r="M31" s="106">
        <f>IF(ISERROR(K31/D31),"",K31/D31)</f>
        <v>0.93026151930261525</v>
      </c>
    </row>
    <row r="32" spans="1:15" x14ac:dyDescent="0.55000000000000004">
      <c r="A32" s="101">
        <v>2</v>
      </c>
      <c r="B32" s="173">
        <v>2</v>
      </c>
      <c r="C32" s="102">
        <v>72</v>
      </c>
      <c r="D32" s="102">
        <v>1084</v>
      </c>
      <c r="E32" s="103">
        <f>D32*C32</f>
        <v>78048</v>
      </c>
      <c r="G32" s="104">
        <v>1055</v>
      </c>
      <c r="H32" s="105">
        <f>SUM(G32*C32)</f>
        <v>75960</v>
      </c>
      <c r="I32" s="106">
        <f>IF(ISERROR(G32/D32),"",G32/D32)</f>
        <v>0.9732472324723247</v>
      </c>
      <c r="J32" s="107">
        <v>0</v>
      </c>
      <c r="K32" s="104">
        <v>1090</v>
      </c>
      <c r="L32" s="105">
        <f>K32*C32</f>
        <v>78480</v>
      </c>
      <c r="M32" s="106">
        <f>IF(ISERROR(K32/D32),"",K32/D32)</f>
        <v>1.0055350553505535</v>
      </c>
    </row>
    <row r="33" spans="1:15" x14ac:dyDescent="0.55000000000000004">
      <c r="A33" s="101">
        <v>3</v>
      </c>
      <c r="B33" s="173">
        <v>2</v>
      </c>
      <c r="C33" s="102">
        <v>44</v>
      </c>
      <c r="D33" s="102">
        <v>1389</v>
      </c>
      <c r="E33" s="103">
        <f>D33*C33</f>
        <v>61116</v>
      </c>
      <c r="G33" s="197">
        <v>1347</v>
      </c>
      <c r="H33" s="105">
        <f>SUM(G33*C33)</f>
        <v>59268</v>
      </c>
      <c r="I33" s="106">
        <f>IF(ISERROR(G33/D33),"",G33/D33)</f>
        <v>0.96976241900647953</v>
      </c>
      <c r="J33" s="107">
        <v>0</v>
      </c>
      <c r="K33" s="197">
        <v>1434</v>
      </c>
      <c r="L33" s="105">
        <f>K33*C33</f>
        <v>63096</v>
      </c>
      <c r="M33" s="106">
        <f>IF(ISERROR(K33/D33),"",K33/D33)</f>
        <v>1.0323974082073435</v>
      </c>
    </row>
    <row r="34" spans="1:15" x14ac:dyDescent="0.55000000000000004">
      <c r="A34" s="265"/>
      <c r="B34" s="266"/>
      <c r="C34" s="108"/>
      <c r="D34" s="108"/>
      <c r="E34" s="108"/>
      <c r="G34" s="108"/>
      <c r="H34" s="108"/>
      <c r="I34" s="108"/>
      <c r="J34" s="109"/>
      <c r="K34" s="110"/>
      <c r="L34" s="111"/>
      <c r="M34" s="111"/>
    </row>
    <row r="35" spans="1:15" x14ac:dyDescent="0.55000000000000004">
      <c r="A35" s="231" t="s">
        <v>159</v>
      </c>
      <c r="B35" s="231"/>
      <c r="C35" s="112">
        <f>SUM(C30:C33)</f>
        <v>279</v>
      </c>
      <c r="D35" s="112">
        <f>IF(ISERROR(E35/C35),"",E35/C35)</f>
        <v>937.77060931899643</v>
      </c>
      <c r="E35" s="103">
        <f>SUM(E30:E33)</f>
        <v>261638</v>
      </c>
      <c r="G35" s="113">
        <f>IF(ISERROR(H35/C35),"",H35/C35)</f>
        <v>948.36559139784947</v>
      </c>
      <c r="H35" s="105">
        <f>SUM(H30:H33)</f>
        <v>264594</v>
      </c>
      <c r="I35" s="106">
        <f>IF(ISERROR(H35/E35),"",H35/E35)</f>
        <v>1.0112980530351097</v>
      </c>
      <c r="J35" s="114">
        <f>IF(ISERROR(AVERAGE(J30:J33)),"",AVERAGE(J30:J33))</f>
        <v>0</v>
      </c>
      <c r="K35" s="105">
        <f>IF(ISERROR(L35/C35),"",L35/C35)</f>
        <v>935.97491039426518</v>
      </c>
      <c r="L35" s="105">
        <f>SUM(L30:L33)</f>
        <v>261137</v>
      </c>
      <c r="M35" s="106">
        <f>IF(ISERROR(L35/E35),"",L35/E35)</f>
        <v>0.99808514053768949</v>
      </c>
    </row>
    <row r="36" spans="1:15" x14ac:dyDescent="0.55000000000000004">
      <c r="A36" s="111"/>
      <c r="B36" s="111"/>
      <c r="C36" s="111"/>
      <c r="D36" s="111"/>
      <c r="E36" s="111"/>
      <c r="F36" s="115"/>
      <c r="G36" s="116"/>
      <c r="H36" s="111"/>
      <c r="I36" s="111"/>
      <c r="J36" s="111"/>
      <c r="K36" s="111"/>
      <c r="M36" s="94"/>
    </row>
    <row r="37" spans="1:15" x14ac:dyDescent="0.55000000000000004">
      <c r="A37" s="223" t="s">
        <v>160</v>
      </c>
      <c r="B37" s="223"/>
      <c r="C37" s="223"/>
      <c r="D37" s="223"/>
      <c r="E37" s="223"/>
      <c r="F37" s="223"/>
      <c r="G37" s="223"/>
      <c r="H37" s="223"/>
      <c r="I37" s="223"/>
      <c r="J37" s="223"/>
      <c r="K37" s="223"/>
      <c r="L37" s="223"/>
      <c r="M37" s="223"/>
      <c r="N37" s="223"/>
    </row>
    <row r="38" spans="1:15" x14ac:dyDescent="0.55000000000000004">
      <c r="A38" s="230" t="s">
        <v>214</v>
      </c>
      <c r="B38" s="230"/>
      <c r="C38" s="230"/>
      <c r="D38" s="230"/>
      <c r="E38" s="230"/>
      <c r="F38" s="230"/>
      <c r="G38" s="230"/>
      <c r="H38" s="230"/>
      <c r="I38" s="230"/>
      <c r="J38" s="230"/>
      <c r="K38" s="230"/>
      <c r="L38" s="230"/>
      <c r="M38" s="230"/>
      <c r="N38" s="230"/>
    </row>
    <row r="39" spans="1:15" x14ac:dyDescent="0.55000000000000004">
      <c r="A39" s="230"/>
      <c r="B39" s="230"/>
      <c r="C39" s="230"/>
      <c r="D39" s="230"/>
      <c r="E39" s="230"/>
      <c r="F39" s="230"/>
      <c r="G39" s="230"/>
      <c r="H39" s="230"/>
      <c r="I39" s="230"/>
      <c r="J39" s="230"/>
      <c r="K39" s="230"/>
      <c r="L39" s="230"/>
      <c r="M39" s="230"/>
      <c r="N39" s="230"/>
    </row>
    <row r="40" spans="1:15" x14ac:dyDescent="0.55000000000000004">
      <c r="A40" s="117"/>
      <c r="B40" s="117"/>
      <c r="C40" s="117"/>
      <c r="D40" s="117"/>
      <c r="E40" s="117"/>
      <c r="F40" s="117"/>
      <c r="G40" s="117"/>
      <c r="H40" s="117"/>
      <c r="I40" s="117"/>
      <c r="J40" s="117"/>
      <c r="K40" s="117"/>
      <c r="L40" s="117"/>
      <c r="M40" s="117"/>
      <c r="N40" s="117"/>
    </row>
    <row r="41" spans="1:15" x14ac:dyDescent="0.55000000000000004">
      <c r="A41" s="223" t="s">
        <v>33</v>
      </c>
      <c r="B41" s="223"/>
      <c r="C41" s="223"/>
      <c r="D41" s="223"/>
      <c r="E41" s="223"/>
      <c r="F41" s="223"/>
      <c r="G41" s="223"/>
      <c r="H41" s="223"/>
      <c r="I41" s="223"/>
      <c r="J41" s="223"/>
      <c r="K41" s="223"/>
      <c r="L41" s="223"/>
      <c r="M41" s="223"/>
      <c r="N41" s="223"/>
      <c r="O41" s="118"/>
    </row>
    <row r="42" spans="1:15" x14ac:dyDescent="0.55000000000000004">
      <c r="A42" t="s">
        <v>34</v>
      </c>
      <c r="C42" s="119" t="b">
        <v>0</v>
      </c>
      <c r="G42" t="s">
        <v>47</v>
      </c>
      <c r="I42" s="119" t="b">
        <v>1</v>
      </c>
    </row>
    <row r="43" spans="1:15" x14ac:dyDescent="0.55000000000000004">
      <c r="A43" t="s">
        <v>35</v>
      </c>
      <c r="C43" s="119" t="b">
        <v>0</v>
      </c>
      <c r="G43" t="s">
        <v>48</v>
      </c>
      <c r="I43" s="119" t="b">
        <v>0</v>
      </c>
      <c r="J43" s="96" t="s">
        <v>161</v>
      </c>
      <c r="K43" s="120" t="s">
        <v>162</v>
      </c>
      <c r="L43" s="120" t="s">
        <v>163</v>
      </c>
      <c r="M43" s="120" t="s">
        <v>164</v>
      </c>
      <c r="N43" s="120" t="s">
        <v>165</v>
      </c>
    </row>
    <row r="44" spans="1:15" x14ac:dyDescent="0.55000000000000004">
      <c r="A44" t="s">
        <v>36</v>
      </c>
      <c r="C44" s="119" t="b">
        <v>0</v>
      </c>
      <c r="G44" t="s">
        <v>49</v>
      </c>
      <c r="I44" s="119" t="b">
        <v>0</v>
      </c>
      <c r="J44" s="85" t="s">
        <v>166</v>
      </c>
      <c r="K44" s="121"/>
      <c r="L44" s="121"/>
      <c r="M44" s="121"/>
      <c r="N44" s="121"/>
    </row>
    <row r="45" spans="1:15" x14ac:dyDescent="0.55000000000000004">
      <c r="A45" t="s">
        <v>37</v>
      </c>
      <c r="C45" s="119"/>
      <c r="G45" t="s">
        <v>50</v>
      </c>
      <c r="I45" s="119" t="b">
        <v>0</v>
      </c>
      <c r="J45" s="85" t="s">
        <v>167</v>
      </c>
      <c r="K45" s="121"/>
      <c r="L45" s="121"/>
      <c r="M45" s="121"/>
      <c r="N45" s="121"/>
    </row>
    <row r="46" spans="1:15" x14ac:dyDescent="0.55000000000000004">
      <c r="A46" t="s">
        <v>38</v>
      </c>
      <c r="C46" s="119" t="b">
        <v>0</v>
      </c>
      <c r="G46" t="s">
        <v>51</v>
      </c>
      <c r="I46" s="119" t="b">
        <v>1</v>
      </c>
      <c r="J46" s="85" t="s">
        <v>168</v>
      </c>
      <c r="K46" s="121"/>
      <c r="L46" s="121"/>
      <c r="M46" s="121"/>
      <c r="N46" s="121"/>
    </row>
    <row r="47" spans="1:15" x14ac:dyDescent="0.55000000000000004">
      <c r="A47" t="s">
        <v>39</v>
      </c>
      <c r="C47" s="119" t="b">
        <v>0</v>
      </c>
      <c r="G47" t="s">
        <v>52</v>
      </c>
      <c r="I47" s="119"/>
      <c r="J47" s="85" t="s">
        <v>169</v>
      </c>
      <c r="K47" s="121"/>
      <c r="L47" s="121"/>
      <c r="M47" s="121"/>
      <c r="N47" s="121"/>
    </row>
    <row r="48" spans="1:15" x14ac:dyDescent="0.55000000000000004">
      <c r="A48" t="s">
        <v>40</v>
      </c>
      <c r="C48" s="119" t="b">
        <v>0</v>
      </c>
      <c r="G48" t="s">
        <v>53</v>
      </c>
      <c r="I48" s="119" t="b">
        <v>0</v>
      </c>
      <c r="J48" s="85" t="s">
        <v>170</v>
      </c>
      <c r="K48" s="122"/>
      <c r="L48" s="122"/>
      <c r="M48" s="121"/>
      <c r="N48" s="122"/>
    </row>
    <row r="49" spans="1:15" x14ac:dyDescent="0.55000000000000004">
      <c r="A49" t="s">
        <v>41</v>
      </c>
      <c r="C49" s="119"/>
      <c r="G49" t="s">
        <v>54</v>
      </c>
      <c r="I49" s="119"/>
      <c r="J49" s="123" t="s">
        <v>171</v>
      </c>
      <c r="K49" s="122"/>
      <c r="L49" s="122"/>
      <c r="M49" s="121"/>
      <c r="N49" s="121"/>
    </row>
    <row r="50" spans="1:15" x14ac:dyDescent="0.55000000000000004">
      <c r="A50" t="s">
        <v>42</v>
      </c>
      <c r="C50" s="119" t="b">
        <v>1</v>
      </c>
      <c r="G50" t="s">
        <v>55</v>
      </c>
      <c r="I50" s="119"/>
      <c r="J50" s="123" t="s">
        <v>172</v>
      </c>
      <c r="K50" s="122"/>
      <c r="L50" s="122"/>
      <c r="M50" s="121"/>
      <c r="N50" s="121"/>
    </row>
    <row r="51" spans="1:15" x14ac:dyDescent="0.55000000000000004">
      <c r="A51" t="s">
        <v>43</v>
      </c>
      <c r="C51" s="119" t="b">
        <v>0</v>
      </c>
      <c r="G51" t="s">
        <v>56</v>
      </c>
      <c r="I51" s="119"/>
      <c r="J51" s="123" t="s">
        <v>173</v>
      </c>
      <c r="K51" s="124"/>
      <c r="L51" s="124"/>
      <c r="M51" s="125"/>
      <c r="N51" s="125"/>
    </row>
    <row r="52" spans="1:15" x14ac:dyDescent="0.55000000000000004">
      <c r="A52" t="s">
        <v>44</v>
      </c>
      <c r="C52" s="119" t="b">
        <v>0</v>
      </c>
      <c r="G52" t="s">
        <v>57</v>
      </c>
      <c r="I52" s="119" t="b">
        <v>0</v>
      </c>
    </row>
    <row r="53" spans="1:15" x14ac:dyDescent="0.55000000000000004">
      <c r="A53" t="s">
        <v>45</v>
      </c>
      <c r="C53" s="119" t="b">
        <v>0</v>
      </c>
      <c r="G53" t="s">
        <v>58</v>
      </c>
      <c r="I53" s="119"/>
    </row>
    <row r="54" spans="1:15" x14ac:dyDescent="0.55000000000000004">
      <c r="A54" t="s">
        <v>46</v>
      </c>
      <c r="C54" s="119"/>
      <c r="G54" t="s">
        <v>59</v>
      </c>
      <c r="I54" s="119"/>
    </row>
    <row r="56" spans="1:15" x14ac:dyDescent="0.55000000000000004">
      <c r="A56" s="223" t="s">
        <v>60</v>
      </c>
      <c r="B56" s="223"/>
      <c r="C56" s="223"/>
      <c r="D56" s="223"/>
      <c r="E56" s="223"/>
      <c r="F56" s="223"/>
      <c r="G56" s="223"/>
      <c r="H56" s="223"/>
      <c r="I56" s="223"/>
      <c r="J56" s="223"/>
      <c r="K56" s="223"/>
      <c r="L56" s="223"/>
      <c r="M56" s="223"/>
      <c r="N56" s="223"/>
      <c r="O56" s="118"/>
    </row>
    <row r="57" spans="1:15" x14ac:dyDescent="0.55000000000000004">
      <c r="A57" t="s">
        <v>61</v>
      </c>
      <c r="C57" s="119" t="b">
        <v>0</v>
      </c>
      <c r="G57" t="s">
        <v>174</v>
      </c>
      <c r="I57" s="119" t="b">
        <v>1</v>
      </c>
    </row>
    <row r="58" spans="1:15" x14ac:dyDescent="0.55000000000000004">
      <c r="A58" t="s">
        <v>62</v>
      </c>
      <c r="C58" s="119" t="b">
        <v>1</v>
      </c>
      <c r="G58" t="s">
        <v>65</v>
      </c>
      <c r="I58" s="119" t="b">
        <v>0</v>
      </c>
    </row>
    <row r="59" spans="1:15" x14ac:dyDescent="0.55000000000000004">
      <c r="A59" t="s">
        <v>63</v>
      </c>
      <c r="C59" s="119"/>
      <c r="I59" s="119"/>
    </row>
    <row r="60" spans="1:15" x14ac:dyDescent="0.55000000000000004">
      <c r="G60" t="s">
        <v>66</v>
      </c>
      <c r="I60" s="119"/>
    </row>
    <row r="61" spans="1:15" x14ac:dyDescent="0.55000000000000004">
      <c r="G61" t="s">
        <v>67</v>
      </c>
      <c r="I61" s="119"/>
    </row>
    <row r="63" spans="1:15" x14ac:dyDescent="0.55000000000000004">
      <c r="A63" s="223" t="s">
        <v>68</v>
      </c>
      <c r="B63" s="223"/>
      <c r="C63" s="223"/>
      <c r="D63" s="223"/>
      <c r="E63" s="223"/>
      <c r="F63" s="223"/>
      <c r="G63" s="223"/>
      <c r="H63" s="223"/>
      <c r="I63" s="223"/>
      <c r="J63" s="223"/>
      <c r="K63" s="223"/>
      <c r="L63" s="223"/>
      <c r="M63" s="223"/>
      <c r="N63" s="223"/>
      <c r="O63" s="118"/>
    </row>
    <row r="64" spans="1:15" x14ac:dyDescent="0.55000000000000004">
      <c r="A64" t="s">
        <v>69</v>
      </c>
      <c r="C64" s="119" t="b">
        <v>1</v>
      </c>
    </row>
    <row r="65" spans="1:15" x14ac:dyDescent="0.55000000000000004">
      <c r="A65" t="s">
        <v>70</v>
      </c>
      <c r="C65" s="119" t="b">
        <v>0</v>
      </c>
    </row>
    <row r="66" spans="1:15" x14ac:dyDescent="0.55000000000000004">
      <c r="A66" t="s">
        <v>71</v>
      </c>
      <c r="C66" s="119"/>
    </row>
    <row r="68" spans="1:15" x14ac:dyDescent="0.55000000000000004">
      <c r="A68" s="223" t="s">
        <v>72</v>
      </c>
      <c r="B68" s="223"/>
      <c r="C68" s="223"/>
      <c r="D68" s="223"/>
      <c r="E68" s="223"/>
      <c r="F68" s="223"/>
      <c r="G68" s="223"/>
      <c r="H68" s="223"/>
      <c r="I68" s="223"/>
      <c r="J68" s="223"/>
      <c r="K68" s="223"/>
      <c r="L68" s="223"/>
      <c r="M68" s="223"/>
      <c r="N68" s="223"/>
      <c r="O68" s="118"/>
    </row>
    <row r="69" spans="1:15" x14ac:dyDescent="0.55000000000000004">
      <c r="A69" t="s">
        <v>73</v>
      </c>
      <c r="C69" s="119" t="b">
        <v>0</v>
      </c>
      <c r="D69" s="119"/>
      <c r="G69" t="s">
        <v>86</v>
      </c>
      <c r="I69" s="119" t="b">
        <v>1</v>
      </c>
    </row>
    <row r="70" spans="1:15" x14ac:dyDescent="0.55000000000000004">
      <c r="A70" t="s">
        <v>74</v>
      </c>
      <c r="C70" s="119" t="b">
        <v>0</v>
      </c>
      <c r="D70" s="119"/>
      <c r="G70" t="s">
        <v>87</v>
      </c>
      <c r="I70" s="119" t="b">
        <v>0</v>
      </c>
    </row>
    <row r="71" spans="1:15" x14ac:dyDescent="0.55000000000000004">
      <c r="A71" t="s">
        <v>75</v>
      </c>
      <c r="C71" s="119"/>
      <c r="D71" s="119"/>
      <c r="G71" t="s">
        <v>88</v>
      </c>
      <c r="I71" s="119" t="b">
        <v>1</v>
      </c>
    </row>
    <row r="72" spans="1:15" x14ac:dyDescent="0.55000000000000004">
      <c r="A72" t="s">
        <v>76</v>
      </c>
      <c r="C72" s="119" t="b">
        <v>1</v>
      </c>
      <c r="D72" s="119"/>
      <c r="G72" t="s">
        <v>89</v>
      </c>
      <c r="I72" s="119" t="b">
        <v>0</v>
      </c>
    </row>
    <row r="73" spans="1:15" x14ac:dyDescent="0.55000000000000004">
      <c r="A73" t="s">
        <v>77</v>
      </c>
      <c r="C73" s="119" t="b">
        <v>1</v>
      </c>
      <c r="D73" s="119"/>
      <c r="G73" t="s">
        <v>90</v>
      </c>
      <c r="I73" s="119" t="b">
        <v>1</v>
      </c>
    </row>
    <row r="74" spans="1:15" x14ac:dyDescent="0.55000000000000004">
      <c r="A74" t="s">
        <v>78</v>
      </c>
      <c r="C74" s="119"/>
      <c r="D74" s="119"/>
      <c r="G74" t="s">
        <v>91</v>
      </c>
      <c r="I74" s="119" t="b">
        <v>0</v>
      </c>
    </row>
    <row r="75" spans="1:15" x14ac:dyDescent="0.55000000000000004">
      <c r="A75" t="s">
        <v>79</v>
      </c>
      <c r="C75" s="119" t="b">
        <v>0</v>
      </c>
      <c r="D75" s="119"/>
      <c r="G75" t="s">
        <v>92</v>
      </c>
      <c r="I75" s="119" t="b">
        <v>0</v>
      </c>
    </row>
    <row r="76" spans="1:15" x14ac:dyDescent="0.55000000000000004">
      <c r="A76" t="s">
        <v>80</v>
      </c>
      <c r="C76" s="119" t="b">
        <v>1</v>
      </c>
      <c r="D76" s="119"/>
      <c r="G76" t="s">
        <v>93</v>
      </c>
      <c r="I76" s="119" t="b">
        <v>0</v>
      </c>
    </row>
    <row r="77" spans="1:15" x14ac:dyDescent="0.55000000000000004">
      <c r="A77" t="s">
        <v>81</v>
      </c>
      <c r="C77" s="119" t="b">
        <v>0</v>
      </c>
      <c r="D77" s="119"/>
      <c r="G77" t="s">
        <v>94</v>
      </c>
      <c r="I77" s="119" t="b">
        <v>0</v>
      </c>
    </row>
    <row r="78" spans="1:15" x14ac:dyDescent="0.55000000000000004">
      <c r="A78" t="s">
        <v>82</v>
      </c>
      <c r="C78" s="119" t="b">
        <v>0</v>
      </c>
      <c r="D78" s="119"/>
      <c r="G78" t="s">
        <v>95</v>
      </c>
      <c r="I78" s="119" t="b">
        <v>0</v>
      </c>
    </row>
    <row r="79" spans="1:15" x14ac:dyDescent="0.55000000000000004">
      <c r="A79" t="s">
        <v>83</v>
      </c>
      <c r="C79" s="119"/>
      <c r="D79" s="119"/>
      <c r="G79" t="s">
        <v>96</v>
      </c>
      <c r="I79" s="119" t="b">
        <v>0</v>
      </c>
    </row>
    <row r="80" spans="1:15" x14ac:dyDescent="0.55000000000000004">
      <c r="A80" t="s">
        <v>84</v>
      </c>
      <c r="C80" s="119" t="b">
        <v>1</v>
      </c>
      <c r="D80" s="119"/>
      <c r="G80" t="s">
        <v>97</v>
      </c>
      <c r="I80" s="119" t="b">
        <v>1</v>
      </c>
    </row>
    <row r="81" spans="1:9" x14ac:dyDescent="0.55000000000000004">
      <c r="A81" t="s">
        <v>85</v>
      </c>
      <c r="D81" s="119" t="b">
        <v>0</v>
      </c>
      <c r="G81" t="s">
        <v>98</v>
      </c>
      <c r="I81" s="119" t="b">
        <v>0</v>
      </c>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68:N68"/>
    <mergeCell ref="C14:D14"/>
    <mergeCell ref="C15:D15"/>
    <mergeCell ref="B23:E26"/>
    <mergeCell ref="A28:N28"/>
    <mergeCell ref="A34:B34"/>
    <mergeCell ref="A35:B35"/>
    <mergeCell ref="A37:N37"/>
    <mergeCell ref="A38:N39"/>
    <mergeCell ref="A56:N56"/>
    <mergeCell ref="A63:N63"/>
    <mergeCell ref="A41:N41"/>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K30:K33 G30:G33" xr:uid="{034BD610-5611-487B-9220-98AA59538298}">
      <formula1>1</formula1>
      <formula2>10000</formula2>
    </dataValidation>
  </dataValidations>
  <printOptions horizontalCentered="1"/>
  <pageMargins left="0.25" right="0.25" top="1.25" bottom="0.75" header="0.3" footer="0.3"/>
  <pageSetup scale="59" fitToHeight="0" orientation="portrait" r:id="rId1"/>
  <headerFooter>
    <oddHeader>&amp;L&amp;G</oddHeader>
  </headerFooter>
  <rowBreaks count="1" manualBreakCount="1">
    <brk id="40" max="13" man="1"/>
  </rowBreaks>
  <ignoredErrors>
    <ignoredError sqref="D35" formula="1"/>
  </ignoredError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5121" r:id="rId5" name="Check Box 1">
              <controlPr defaultSize="0" autoFill="0" autoLine="0" autoPict="0">
                <anchor moveWithCells="1">
                  <from>
                    <xdr:col>10</xdr:col>
                    <xdr:colOff>201930</xdr:colOff>
                    <xdr:row>42</xdr:row>
                    <xdr:rowOff>163830</xdr:rowOff>
                  </from>
                  <to>
                    <xdr:col>10</xdr:col>
                    <xdr:colOff>506730</xdr:colOff>
                    <xdr:row>44</xdr:row>
                    <xdr:rowOff>0</xdr:rowOff>
                  </to>
                </anchor>
              </controlPr>
            </control>
          </mc:Choice>
        </mc:AlternateContent>
        <mc:AlternateContent xmlns:mc="http://schemas.openxmlformats.org/markup-compatibility/2006">
          <mc:Choice Requires="x14">
            <control shapeId="5122" r:id="rId6" name="Check Box 2">
              <controlPr defaultSize="0" autoFill="0" autoLine="0" autoPict="0">
                <anchor moveWithCells="1">
                  <from>
                    <xdr:col>10</xdr:col>
                    <xdr:colOff>201930</xdr:colOff>
                    <xdr:row>43</xdr:row>
                    <xdr:rowOff>163830</xdr:rowOff>
                  </from>
                  <to>
                    <xdr:col>10</xdr:col>
                    <xdr:colOff>506730</xdr:colOff>
                    <xdr:row>45</xdr:row>
                    <xdr:rowOff>0</xdr:rowOff>
                  </to>
                </anchor>
              </controlPr>
            </control>
          </mc:Choice>
        </mc:AlternateContent>
        <mc:AlternateContent xmlns:mc="http://schemas.openxmlformats.org/markup-compatibility/2006">
          <mc:Choice Requires="x14">
            <control shapeId="5123" r:id="rId7" name="Check Box 3">
              <controlPr defaultSize="0" autoFill="0" autoLine="0" autoPict="0">
                <anchor moveWithCells="1">
                  <from>
                    <xdr:col>10</xdr:col>
                    <xdr:colOff>201930</xdr:colOff>
                    <xdr:row>44</xdr:row>
                    <xdr:rowOff>163830</xdr:rowOff>
                  </from>
                  <to>
                    <xdr:col>10</xdr:col>
                    <xdr:colOff>506730</xdr:colOff>
                    <xdr:row>46</xdr:row>
                    <xdr:rowOff>0</xdr:rowOff>
                  </to>
                </anchor>
              </controlPr>
            </control>
          </mc:Choice>
        </mc:AlternateContent>
        <mc:AlternateContent xmlns:mc="http://schemas.openxmlformats.org/markup-compatibility/2006">
          <mc:Choice Requires="x14">
            <control shapeId="5124" r:id="rId8" name="Check Box 4">
              <controlPr defaultSize="0" autoFill="0" autoLine="0" autoPict="0">
                <anchor moveWithCells="1">
                  <from>
                    <xdr:col>10</xdr:col>
                    <xdr:colOff>201930</xdr:colOff>
                    <xdr:row>45</xdr:row>
                    <xdr:rowOff>163830</xdr:rowOff>
                  </from>
                  <to>
                    <xdr:col>10</xdr:col>
                    <xdr:colOff>506730</xdr:colOff>
                    <xdr:row>47</xdr:row>
                    <xdr:rowOff>0</xdr:rowOff>
                  </to>
                </anchor>
              </controlPr>
            </control>
          </mc:Choice>
        </mc:AlternateContent>
        <mc:AlternateContent xmlns:mc="http://schemas.openxmlformats.org/markup-compatibility/2006">
          <mc:Choice Requires="x14">
            <control shapeId="5125" r:id="rId9" name="Check Box 5">
              <controlPr defaultSize="0" autoFill="0" autoLine="0" autoPict="0">
                <anchor moveWithCells="1">
                  <from>
                    <xdr:col>11</xdr:col>
                    <xdr:colOff>201930</xdr:colOff>
                    <xdr:row>42</xdr:row>
                    <xdr:rowOff>163830</xdr:rowOff>
                  </from>
                  <to>
                    <xdr:col>11</xdr:col>
                    <xdr:colOff>506730</xdr:colOff>
                    <xdr:row>44</xdr:row>
                    <xdr:rowOff>0</xdr:rowOff>
                  </to>
                </anchor>
              </controlPr>
            </control>
          </mc:Choice>
        </mc:AlternateContent>
        <mc:AlternateContent xmlns:mc="http://schemas.openxmlformats.org/markup-compatibility/2006">
          <mc:Choice Requires="x14">
            <control shapeId="5126" r:id="rId10" name="Check Box 6">
              <controlPr defaultSize="0" autoFill="0" autoLine="0" autoPict="0">
                <anchor moveWithCells="1">
                  <from>
                    <xdr:col>11</xdr:col>
                    <xdr:colOff>201930</xdr:colOff>
                    <xdr:row>43</xdr:row>
                    <xdr:rowOff>163830</xdr:rowOff>
                  </from>
                  <to>
                    <xdr:col>11</xdr:col>
                    <xdr:colOff>506730</xdr:colOff>
                    <xdr:row>45</xdr:row>
                    <xdr:rowOff>0</xdr:rowOff>
                  </to>
                </anchor>
              </controlPr>
            </control>
          </mc:Choice>
        </mc:AlternateContent>
        <mc:AlternateContent xmlns:mc="http://schemas.openxmlformats.org/markup-compatibility/2006">
          <mc:Choice Requires="x14">
            <control shapeId="5127" r:id="rId11" name="Check Box 7">
              <controlPr defaultSize="0" autoFill="0" autoLine="0" autoPict="0">
                <anchor moveWithCells="1">
                  <from>
                    <xdr:col>11</xdr:col>
                    <xdr:colOff>201930</xdr:colOff>
                    <xdr:row>44</xdr:row>
                    <xdr:rowOff>163830</xdr:rowOff>
                  </from>
                  <to>
                    <xdr:col>11</xdr:col>
                    <xdr:colOff>506730</xdr:colOff>
                    <xdr:row>46</xdr:row>
                    <xdr:rowOff>0</xdr:rowOff>
                  </to>
                </anchor>
              </controlPr>
            </control>
          </mc:Choice>
        </mc:AlternateContent>
        <mc:AlternateContent xmlns:mc="http://schemas.openxmlformats.org/markup-compatibility/2006">
          <mc:Choice Requires="x14">
            <control shapeId="5128" r:id="rId12" name="Check Box 8">
              <controlPr defaultSize="0" autoFill="0" autoLine="0" autoPict="0">
                <anchor moveWithCells="1">
                  <from>
                    <xdr:col>11</xdr:col>
                    <xdr:colOff>201930</xdr:colOff>
                    <xdr:row>45</xdr:row>
                    <xdr:rowOff>163830</xdr:rowOff>
                  </from>
                  <to>
                    <xdr:col>11</xdr:col>
                    <xdr:colOff>506730</xdr:colOff>
                    <xdr:row>47</xdr:row>
                    <xdr:rowOff>0</xdr:rowOff>
                  </to>
                </anchor>
              </controlPr>
            </control>
          </mc:Choice>
        </mc:AlternateContent>
        <mc:AlternateContent xmlns:mc="http://schemas.openxmlformats.org/markup-compatibility/2006">
          <mc:Choice Requires="x14">
            <control shapeId="5129" r:id="rId13" name="Check Box 9">
              <controlPr defaultSize="0" autoFill="0" autoLine="0" autoPict="0">
                <anchor moveWithCells="1">
                  <from>
                    <xdr:col>12</xdr:col>
                    <xdr:colOff>201930</xdr:colOff>
                    <xdr:row>42</xdr:row>
                    <xdr:rowOff>163830</xdr:rowOff>
                  </from>
                  <to>
                    <xdr:col>12</xdr:col>
                    <xdr:colOff>506730</xdr:colOff>
                    <xdr:row>44</xdr:row>
                    <xdr:rowOff>0</xdr:rowOff>
                  </to>
                </anchor>
              </controlPr>
            </control>
          </mc:Choice>
        </mc:AlternateContent>
        <mc:AlternateContent xmlns:mc="http://schemas.openxmlformats.org/markup-compatibility/2006">
          <mc:Choice Requires="x14">
            <control shapeId="5130" r:id="rId14" name="Check Box 10">
              <controlPr defaultSize="0" autoFill="0" autoLine="0" autoPict="0">
                <anchor moveWithCells="1">
                  <from>
                    <xdr:col>12</xdr:col>
                    <xdr:colOff>201930</xdr:colOff>
                    <xdr:row>43</xdr:row>
                    <xdr:rowOff>163830</xdr:rowOff>
                  </from>
                  <to>
                    <xdr:col>12</xdr:col>
                    <xdr:colOff>506730</xdr:colOff>
                    <xdr:row>45</xdr:row>
                    <xdr:rowOff>0</xdr:rowOff>
                  </to>
                </anchor>
              </controlPr>
            </control>
          </mc:Choice>
        </mc:AlternateContent>
        <mc:AlternateContent xmlns:mc="http://schemas.openxmlformats.org/markup-compatibility/2006">
          <mc:Choice Requires="x14">
            <control shapeId="5131" r:id="rId15" name="Check Box 11">
              <controlPr defaultSize="0" autoFill="0" autoLine="0" autoPict="0">
                <anchor moveWithCells="1">
                  <from>
                    <xdr:col>13</xdr:col>
                    <xdr:colOff>201930</xdr:colOff>
                    <xdr:row>42</xdr:row>
                    <xdr:rowOff>163830</xdr:rowOff>
                  </from>
                  <to>
                    <xdr:col>13</xdr:col>
                    <xdr:colOff>506730</xdr:colOff>
                    <xdr:row>44</xdr:row>
                    <xdr:rowOff>0</xdr:rowOff>
                  </to>
                </anchor>
              </controlPr>
            </control>
          </mc:Choice>
        </mc:AlternateContent>
        <mc:AlternateContent xmlns:mc="http://schemas.openxmlformats.org/markup-compatibility/2006">
          <mc:Choice Requires="x14">
            <control shapeId="5132" r:id="rId16" name="Check Box 12">
              <controlPr defaultSize="0" autoFill="0" autoLine="0" autoPict="0">
                <anchor moveWithCells="1">
                  <from>
                    <xdr:col>13</xdr:col>
                    <xdr:colOff>201930</xdr:colOff>
                    <xdr:row>43</xdr:row>
                    <xdr:rowOff>163830</xdr:rowOff>
                  </from>
                  <to>
                    <xdr:col>13</xdr:col>
                    <xdr:colOff>506730</xdr:colOff>
                    <xdr:row>45</xdr:row>
                    <xdr:rowOff>0</xdr:rowOff>
                  </to>
                </anchor>
              </controlPr>
            </control>
          </mc:Choice>
        </mc:AlternateContent>
        <mc:AlternateContent xmlns:mc="http://schemas.openxmlformats.org/markup-compatibility/2006">
          <mc:Choice Requires="x14">
            <control shapeId="5133" r:id="rId17" name="Check Box 13">
              <controlPr defaultSize="0" autoFill="0" autoLine="0" autoPict="0">
                <anchor moveWithCells="1">
                  <from>
                    <xdr:col>12</xdr:col>
                    <xdr:colOff>201930</xdr:colOff>
                    <xdr:row>44</xdr:row>
                    <xdr:rowOff>163830</xdr:rowOff>
                  </from>
                  <to>
                    <xdr:col>12</xdr:col>
                    <xdr:colOff>506730</xdr:colOff>
                    <xdr:row>46</xdr:row>
                    <xdr:rowOff>0</xdr:rowOff>
                  </to>
                </anchor>
              </controlPr>
            </control>
          </mc:Choice>
        </mc:AlternateContent>
        <mc:AlternateContent xmlns:mc="http://schemas.openxmlformats.org/markup-compatibility/2006">
          <mc:Choice Requires="x14">
            <control shapeId="5134" r:id="rId18" name="Check Box 14">
              <controlPr defaultSize="0" autoFill="0" autoLine="0" autoPict="0">
                <anchor moveWithCells="1">
                  <from>
                    <xdr:col>13</xdr:col>
                    <xdr:colOff>201930</xdr:colOff>
                    <xdr:row>44</xdr:row>
                    <xdr:rowOff>163830</xdr:rowOff>
                  </from>
                  <to>
                    <xdr:col>13</xdr:col>
                    <xdr:colOff>506730</xdr:colOff>
                    <xdr:row>46</xdr:row>
                    <xdr:rowOff>0</xdr:rowOff>
                  </to>
                </anchor>
              </controlPr>
            </control>
          </mc:Choice>
        </mc:AlternateContent>
        <mc:AlternateContent xmlns:mc="http://schemas.openxmlformats.org/markup-compatibility/2006">
          <mc:Choice Requires="x14">
            <control shapeId="5135" r:id="rId19" name="Check Box 15">
              <controlPr defaultSize="0" autoFill="0" autoLine="0" autoPict="0">
                <anchor moveWithCells="1">
                  <from>
                    <xdr:col>12</xdr:col>
                    <xdr:colOff>201930</xdr:colOff>
                    <xdr:row>45</xdr:row>
                    <xdr:rowOff>163830</xdr:rowOff>
                  </from>
                  <to>
                    <xdr:col>12</xdr:col>
                    <xdr:colOff>506730</xdr:colOff>
                    <xdr:row>47</xdr:row>
                    <xdr:rowOff>0</xdr:rowOff>
                  </to>
                </anchor>
              </controlPr>
            </control>
          </mc:Choice>
        </mc:AlternateContent>
        <mc:AlternateContent xmlns:mc="http://schemas.openxmlformats.org/markup-compatibility/2006">
          <mc:Choice Requires="x14">
            <control shapeId="5136" r:id="rId20" name="Check Box 16">
              <controlPr defaultSize="0" autoFill="0" autoLine="0" autoPict="0">
                <anchor moveWithCells="1">
                  <from>
                    <xdr:col>13</xdr:col>
                    <xdr:colOff>201930</xdr:colOff>
                    <xdr:row>45</xdr:row>
                    <xdr:rowOff>163830</xdr:rowOff>
                  </from>
                  <to>
                    <xdr:col>13</xdr:col>
                    <xdr:colOff>506730</xdr:colOff>
                    <xdr:row>47</xdr:row>
                    <xdr:rowOff>0</xdr:rowOff>
                  </to>
                </anchor>
              </controlPr>
            </control>
          </mc:Choice>
        </mc:AlternateContent>
        <mc:AlternateContent xmlns:mc="http://schemas.openxmlformats.org/markup-compatibility/2006">
          <mc:Choice Requires="x14">
            <control shapeId="5137" r:id="rId21" name="Check Box 17">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5138" r:id="rId22" name="Check Box 18">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5139" r:id="rId23" name="Check Box 19">
              <controlPr defaultSize="0" autoFill="0" autoLine="0" autoPict="0">
                <anchor moveWithCells="1">
                  <from>
                    <xdr:col>12</xdr:col>
                    <xdr:colOff>201930</xdr:colOff>
                    <xdr:row>49</xdr:row>
                    <xdr:rowOff>163830</xdr:rowOff>
                  </from>
                  <to>
                    <xdr:col>12</xdr:col>
                    <xdr:colOff>506730</xdr:colOff>
                    <xdr:row>51</xdr:row>
                    <xdr:rowOff>0</xdr:rowOff>
                  </to>
                </anchor>
              </controlPr>
            </control>
          </mc:Choice>
        </mc:AlternateContent>
        <mc:AlternateContent xmlns:mc="http://schemas.openxmlformats.org/markup-compatibility/2006">
          <mc:Choice Requires="x14">
            <control shapeId="5140" r:id="rId24" name="Check Box 20">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5141" r:id="rId25" name="Check Box 21">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5142" r:id="rId26" name="Check Box 22">
              <controlPr defaultSize="0" autoFill="0" autoLine="0" autoPict="0">
                <anchor moveWithCells="1">
                  <from>
                    <xdr:col>13</xdr:col>
                    <xdr:colOff>201930</xdr:colOff>
                    <xdr:row>49</xdr:row>
                    <xdr:rowOff>163830</xdr:rowOff>
                  </from>
                  <to>
                    <xdr:col>13</xdr:col>
                    <xdr:colOff>506730</xdr:colOff>
                    <xdr:row>51</xdr:row>
                    <xdr:rowOff>0</xdr:rowOff>
                  </to>
                </anchor>
              </controlPr>
            </control>
          </mc:Choice>
        </mc:AlternateContent>
        <mc:AlternateContent xmlns:mc="http://schemas.openxmlformats.org/markup-compatibility/2006">
          <mc:Choice Requires="x14">
            <control shapeId="5143" r:id="rId27" name="Check Box 23">
              <controlPr defaultSize="0" autoFill="0" autoLine="0" autoPict="0">
                <anchor moveWithCells="1">
                  <from>
                    <xdr:col>2</xdr:col>
                    <xdr:colOff>247650</xdr:colOff>
                    <xdr:row>40</xdr:row>
                    <xdr:rowOff>182880</xdr:rowOff>
                  </from>
                  <to>
                    <xdr:col>2</xdr:col>
                    <xdr:colOff>552450</xdr:colOff>
                    <xdr:row>42</xdr:row>
                    <xdr:rowOff>19050</xdr:rowOff>
                  </to>
                </anchor>
              </controlPr>
            </control>
          </mc:Choice>
        </mc:AlternateContent>
        <mc:AlternateContent xmlns:mc="http://schemas.openxmlformats.org/markup-compatibility/2006">
          <mc:Choice Requires="x14">
            <control shapeId="5144" r:id="rId28" name="Check Box 24">
              <controlPr defaultSize="0" autoFill="0" autoLine="0" autoPict="0">
                <anchor moveWithCells="1">
                  <from>
                    <xdr:col>2</xdr:col>
                    <xdr:colOff>247650</xdr:colOff>
                    <xdr:row>41</xdr:row>
                    <xdr:rowOff>182880</xdr:rowOff>
                  </from>
                  <to>
                    <xdr:col>2</xdr:col>
                    <xdr:colOff>552450</xdr:colOff>
                    <xdr:row>43</xdr:row>
                    <xdr:rowOff>19050</xdr:rowOff>
                  </to>
                </anchor>
              </controlPr>
            </control>
          </mc:Choice>
        </mc:AlternateContent>
        <mc:AlternateContent xmlns:mc="http://schemas.openxmlformats.org/markup-compatibility/2006">
          <mc:Choice Requires="x14">
            <control shapeId="5145" r:id="rId29" name="Check Box 25">
              <controlPr defaultSize="0" autoFill="0" autoLine="0" autoPict="0">
                <anchor moveWithCells="1">
                  <from>
                    <xdr:col>2</xdr:col>
                    <xdr:colOff>247650</xdr:colOff>
                    <xdr:row>42</xdr:row>
                    <xdr:rowOff>182880</xdr:rowOff>
                  </from>
                  <to>
                    <xdr:col>2</xdr:col>
                    <xdr:colOff>552450</xdr:colOff>
                    <xdr:row>44</xdr:row>
                    <xdr:rowOff>19050</xdr:rowOff>
                  </to>
                </anchor>
              </controlPr>
            </control>
          </mc:Choice>
        </mc:AlternateContent>
        <mc:AlternateContent xmlns:mc="http://schemas.openxmlformats.org/markup-compatibility/2006">
          <mc:Choice Requires="x14">
            <control shapeId="5146" r:id="rId30" name="Check Box 26">
              <controlPr defaultSize="0" autoFill="0" autoLine="0" autoPict="0">
                <anchor moveWithCells="1">
                  <from>
                    <xdr:col>2</xdr:col>
                    <xdr:colOff>247650</xdr:colOff>
                    <xdr:row>43</xdr:row>
                    <xdr:rowOff>182880</xdr:rowOff>
                  </from>
                  <to>
                    <xdr:col>2</xdr:col>
                    <xdr:colOff>552450</xdr:colOff>
                    <xdr:row>45</xdr:row>
                    <xdr:rowOff>19050</xdr:rowOff>
                  </to>
                </anchor>
              </controlPr>
            </control>
          </mc:Choice>
        </mc:AlternateContent>
        <mc:AlternateContent xmlns:mc="http://schemas.openxmlformats.org/markup-compatibility/2006">
          <mc:Choice Requires="x14">
            <control shapeId="5147" r:id="rId31" name="Check Box 27">
              <controlPr defaultSize="0" autoFill="0" autoLine="0" autoPict="0">
                <anchor moveWithCells="1">
                  <from>
                    <xdr:col>2</xdr:col>
                    <xdr:colOff>247650</xdr:colOff>
                    <xdr:row>44</xdr:row>
                    <xdr:rowOff>182880</xdr:rowOff>
                  </from>
                  <to>
                    <xdr:col>2</xdr:col>
                    <xdr:colOff>552450</xdr:colOff>
                    <xdr:row>46</xdr:row>
                    <xdr:rowOff>19050</xdr:rowOff>
                  </to>
                </anchor>
              </controlPr>
            </control>
          </mc:Choice>
        </mc:AlternateContent>
        <mc:AlternateContent xmlns:mc="http://schemas.openxmlformats.org/markup-compatibility/2006">
          <mc:Choice Requires="x14">
            <control shapeId="5148" r:id="rId32" name="Check Box 28">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5149" r:id="rId33" name="Check Box 29">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5150" r:id="rId34" name="Check Box 30">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5151" r:id="rId35" name="Check Box 31">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5152" r:id="rId36" name="Check Box 32">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5153" r:id="rId37" name="Check Box 33">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5154" r:id="rId38" name="Check Box 34">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5155" r:id="rId39" name="Check Box 35">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5156" r:id="rId40" name="Check Box 36">
              <controlPr defaultSize="0" autoFill="0" autoLine="0" autoPict="0">
                <anchor moveWithCells="1">
                  <from>
                    <xdr:col>8</xdr:col>
                    <xdr:colOff>209550</xdr:colOff>
                    <xdr:row>40</xdr:row>
                    <xdr:rowOff>182880</xdr:rowOff>
                  </from>
                  <to>
                    <xdr:col>8</xdr:col>
                    <xdr:colOff>514350</xdr:colOff>
                    <xdr:row>42</xdr:row>
                    <xdr:rowOff>19050</xdr:rowOff>
                  </to>
                </anchor>
              </controlPr>
            </control>
          </mc:Choice>
        </mc:AlternateContent>
        <mc:AlternateContent xmlns:mc="http://schemas.openxmlformats.org/markup-compatibility/2006">
          <mc:Choice Requires="x14">
            <control shapeId="5157" r:id="rId41" name="Check Box 37">
              <controlPr defaultSize="0" autoFill="0" autoLine="0" autoPict="0">
                <anchor moveWithCells="1">
                  <from>
                    <xdr:col>8</xdr:col>
                    <xdr:colOff>209550</xdr:colOff>
                    <xdr:row>41</xdr:row>
                    <xdr:rowOff>182880</xdr:rowOff>
                  </from>
                  <to>
                    <xdr:col>8</xdr:col>
                    <xdr:colOff>514350</xdr:colOff>
                    <xdr:row>43</xdr:row>
                    <xdr:rowOff>19050</xdr:rowOff>
                  </to>
                </anchor>
              </controlPr>
            </control>
          </mc:Choice>
        </mc:AlternateContent>
        <mc:AlternateContent xmlns:mc="http://schemas.openxmlformats.org/markup-compatibility/2006">
          <mc:Choice Requires="x14">
            <control shapeId="5158" r:id="rId42" name="Check Box 38">
              <controlPr defaultSize="0" autoFill="0" autoLine="0" autoPict="0">
                <anchor moveWithCells="1">
                  <from>
                    <xdr:col>8</xdr:col>
                    <xdr:colOff>209550</xdr:colOff>
                    <xdr:row>42</xdr:row>
                    <xdr:rowOff>182880</xdr:rowOff>
                  </from>
                  <to>
                    <xdr:col>8</xdr:col>
                    <xdr:colOff>514350</xdr:colOff>
                    <xdr:row>44</xdr:row>
                    <xdr:rowOff>19050</xdr:rowOff>
                  </to>
                </anchor>
              </controlPr>
            </control>
          </mc:Choice>
        </mc:AlternateContent>
        <mc:AlternateContent xmlns:mc="http://schemas.openxmlformats.org/markup-compatibility/2006">
          <mc:Choice Requires="x14">
            <control shapeId="5159" r:id="rId43" name="Check Box 39">
              <controlPr defaultSize="0" autoFill="0" autoLine="0" autoPict="0">
                <anchor moveWithCells="1">
                  <from>
                    <xdr:col>8</xdr:col>
                    <xdr:colOff>209550</xdr:colOff>
                    <xdr:row>43</xdr:row>
                    <xdr:rowOff>182880</xdr:rowOff>
                  </from>
                  <to>
                    <xdr:col>8</xdr:col>
                    <xdr:colOff>514350</xdr:colOff>
                    <xdr:row>45</xdr:row>
                    <xdr:rowOff>19050</xdr:rowOff>
                  </to>
                </anchor>
              </controlPr>
            </control>
          </mc:Choice>
        </mc:AlternateContent>
        <mc:AlternateContent xmlns:mc="http://schemas.openxmlformats.org/markup-compatibility/2006">
          <mc:Choice Requires="x14">
            <control shapeId="5160" r:id="rId44" name="Check Box 40">
              <controlPr defaultSize="0" autoFill="0" autoLine="0" autoPict="0">
                <anchor moveWithCells="1">
                  <from>
                    <xdr:col>8</xdr:col>
                    <xdr:colOff>209550</xdr:colOff>
                    <xdr:row>44</xdr:row>
                    <xdr:rowOff>182880</xdr:rowOff>
                  </from>
                  <to>
                    <xdr:col>8</xdr:col>
                    <xdr:colOff>514350</xdr:colOff>
                    <xdr:row>46</xdr:row>
                    <xdr:rowOff>19050</xdr:rowOff>
                  </to>
                </anchor>
              </controlPr>
            </control>
          </mc:Choice>
        </mc:AlternateContent>
        <mc:AlternateContent xmlns:mc="http://schemas.openxmlformats.org/markup-compatibility/2006">
          <mc:Choice Requires="x14">
            <control shapeId="5161" r:id="rId45" name="Check Box 41">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5162" r:id="rId46" name="Check Box 42">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5163" r:id="rId47" name="Check Box 43">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5164" r:id="rId48" name="Check Box 44">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5165" r:id="rId49" name="Check Box 45">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5166" r:id="rId50" name="Check Box 46">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5167" r:id="rId51" name="Check Box 47">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5168" r:id="rId52" name="Check Box 48">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5169" r:id="rId53" name="Check Box 49">
              <controlPr defaultSize="0" autoFill="0" autoLine="0" autoPict="0">
                <anchor moveWithCells="1">
                  <from>
                    <xdr:col>2</xdr:col>
                    <xdr:colOff>240030</xdr:colOff>
                    <xdr:row>55</xdr:row>
                    <xdr:rowOff>171450</xdr:rowOff>
                  </from>
                  <to>
                    <xdr:col>2</xdr:col>
                    <xdr:colOff>544830</xdr:colOff>
                    <xdr:row>57</xdr:row>
                    <xdr:rowOff>11430</xdr:rowOff>
                  </to>
                </anchor>
              </controlPr>
            </control>
          </mc:Choice>
        </mc:AlternateContent>
        <mc:AlternateContent xmlns:mc="http://schemas.openxmlformats.org/markup-compatibility/2006">
          <mc:Choice Requires="x14">
            <control shapeId="5170" r:id="rId54" name="Check Box 50">
              <controlPr defaultSize="0" autoFill="0" autoLine="0" autoPict="0">
                <anchor moveWithCells="1">
                  <from>
                    <xdr:col>2</xdr:col>
                    <xdr:colOff>240030</xdr:colOff>
                    <xdr:row>56</xdr:row>
                    <xdr:rowOff>171450</xdr:rowOff>
                  </from>
                  <to>
                    <xdr:col>2</xdr:col>
                    <xdr:colOff>544830</xdr:colOff>
                    <xdr:row>58</xdr:row>
                    <xdr:rowOff>11430</xdr:rowOff>
                  </to>
                </anchor>
              </controlPr>
            </control>
          </mc:Choice>
        </mc:AlternateContent>
        <mc:AlternateContent xmlns:mc="http://schemas.openxmlformats.org/markup-compatibility/2006">
          <mc:Choice Requires="x14">
            <control shapeId="5171" r:id="rId55" name="Check Box 51">
              <controlPr defaultSize="0" autoFill="0" autoLine="0" autoPict="0">
                <anchor moveWithCells="1">
                  <from>
                    <xdr:col>2</xdr:col>
                    <xdr:colOff>240030</xdr:colOff>
                    <xdr:row>57</xdr:row>
                    <xdr:rowOff>171450</xdr:rowOff>
                  </from>
                  <to>
                    <xdr:col>2</xdr:col>
                    <xdr:colOff>544830</xdr:colOff>
                    <xdr:row>59</xdr:row>
                    <xdr:rowOff>11430</xdr:rowOff>
                  </to>
                </anchor>
              </controlPr>
            </control>
          </mc:Choice>
        </mc:AlternateContent>
        <mc:AlternateContent xmlns:mc="http://schemas.openxmlformats.org/markup-compatibility/2006">
          <mc:Choice Requires="x14">
            <control shapeId="5172" r:id="rId56" name="Check Box 52">
              <controlPr defaultSize="0" autoFill="0" autoLine="0" autoPict="0">
                <anchor moveWithCells="1">
                  <from>
                    <xdr:col>8</xdr:col>
                    <xdr:colOff>201930</xdr:colOff>
                    <xdr:row>56</xdr:row>
                    <xdr:rowOff>0</xdr:rowOff>
                  </from>
                  <to>
                    <xdr:col>8</xdr:col>
                    <xdr:colOff>506730</xdr:colOff>
                    <xdr:row>57</xdr:row>
                    <xdr:rowOff>30480</xdr:rowOff>
                  </to>
                </anchor>
              </controlPr>
            </control>
          </mc:Choice>
        </mc:AlternateContent>
        <mc:AlternateContent xmlns:mc="http://schemas.openxmlformats.org/markup-compatibility/2006">
          <mc:Choice Requires="x14">
            <control shapeId="5173" r:id="rId57" name="Check Box 53">
              <controlPr defaultSize="0" autoFill="0" autoLine="0" autoPict="0">
                <anchor moveWithCells="1">
                  <from>
                    <xdr:col>8</xdr:col>
                    <xdr:colOff>201930</xdr:colOff>
                    <xdr:row>57</xdr:row>
                    <xdr:rowOff>0</xdr:rowOff>
                  </from>
                  <to>
                    <xdr:col>8</xdr:col>
                    <xdr:colOff>506730</xdr:colOff>
                    <xdr:row>58</xdr:row>
                    <xdr:rowOff>30480</xdr:rowOff>
                  </to>
                </anchor>
              </controlPr>
            </control>
          </mc:Choice>
        </mc:AlternateContent>
        <mc:AlternateContent xmlns:mc="http://schemas.openxmlformats.org/markup-compatibility/2006">
          <mc:Choice Requires="x14">
            <control shapeId="5174" r:id="rId58" name="Check Box 54">
              <controlPr defaultSize="0" autoFill="0" autoLine="0" autoPict="0">
                <anchor moveWithCells="1">
                  <from>
                    <xdr:col>8</xdr:col>
                    <xdr:colOff>201930</xdr:colOff>
                    <xdr:row>59</xdr:row>
                    <xdr:rowOff>0</xdr:rowOff>
                  </from>
                  <to>
                    <xdr:col>8</xdr:col>
                    <xdr:colOff>506730</xdr:colOff>
                    <xdr:row>60</xdr:row>
                    <xdr:rowOff>30480</xdr:rowOff>
                  </to>
                </anchor>
              </controlPr>
            </control>
          </mc:Choice>
        </mc:AlternateContent>
        <mc:AlternateContent xmlns:mc="http://schemas.openxmlformats.org/markup-compatibility/2006">
          <mc:Choice Requires="x14">
            <control shapeId="5175" r:id="rId59" name="Check Box 55">
              <controlPr defaultSize="0" autoFill="0" autoLine="0" autoPict="0">
                <anchor moveWithCells="1">
                  <from>
                    <xdr:col>8</xdr:col>
                    <xdr:colOff>201930</xdr:colOff>
                    <xdr:row>60</xdr:row>
                    <xdr:rowOff>0</xdr:rowOff>
                  </from>
                  <to>
                    <xdr:col>8</xdr:col>
                    <xdr:colOff>506730</xdr:colOff>
                    <xdr:row>61</xdr:row>
                    <xdr:rowOff>30480</xdr:rowOff>
                  </to>
                </anchor>
              </controlPr>
            </control>
          </mc:Choice>
        </mc:AlternateContent>
        <mc:AlternateContent xmlns:mc="http://schemas.openxmlformats.org/markup-compatibility/2006">
          <mc:Choice Requires="x14">
            <control shapeId="5176" r:id="rId60" name="Check Box 56">
              <controlPr defaultSize="0" autoFill="0" autoLine="0" autoPict="0">
                <anchor moveWithCells="1">
                  <from>
                    <xdr:col>2</xdr:col>
                    <xdr:colOff>240030</xdr:colOff>
                    <xdr:row>62</xdr:row>
                    <xdr:rowOff>182880</xdr:rowOff>
                  </from>
                  <to>
                    <xdr:col>2</xdr:col>
                    <xdr:colOff>544830</xdr:colOff>
                    <xdr:row>64</xdr:row>
                    <xdr:rowOff>19050</xdr:rowOff>
                  </to>
                </anchor>
              </controlPr>
            </control>
          </mc:Choice>
        </mc:AlternateContent>
        <mc:AlternateContent xmlns:mc="http://schemas.openxmlformats.org/markup-compatibility/2006">
          <mc:Choice Requires="x14">
            <control shapeId="5177" r:id="rId61" name="Check Box 57">
              <controlPr defaultSize="0" autoFill="0" autoLine="0" autoPict="0">
                <anchor moveWithCells="1">
                  <from>
                    <xdr:col>2</xdr:col>
                    <xdr:colOff>240030</xdr:colOff>
                    <xdr:row>63</xdr:row>
                    <xdr:rowOff>182880</xdr:rowOff>
                  </from>
                  <to>
                    <xdr:col>2</xdr:col>
                    <xdr:colOff>544830</xdr:colOff>
                    <xdr:row>65</xdr:row>
                    <xdr:rowOff>19050</xdr:rowOff>
                  </to>
                </anchor>
              </controlPr>
            </control>
          </mc:Choice>
        </mc:AlternateContent>
        <mc:AlternateContent xmlns:mc="http://schemas.openxmlformats.org/markup-compatibility/2006">
          <mc:Choice Requires="x14">
            <control shapeId="5178" r:id="rId62" name="Check Box 58">
              <controlPr defaultSize="0" autoFill="0" autoLine="0" autoPict="0">
                <anchor moveWithCells="1">
                  <from>
                    <xdr:col>2</xdr:col>
                    <xdr:colOff>240030</xdr:colOff>
                    <xdr:row>64</xdr:row>
                    <xdr:rowOff>182880</xdr:rowOff>
                  </from>
                  <to>
                    <xdr:col>2</xdr:col>
                    <xdr:colOff>544830</xdr:colOff>
                    <xdr:row>66</xdr:row>
                    <xdr:rowOff>19050</xdr:rowOff>
                  </to>
                </anchor>
              </controlPr>
            </control>
          </mc:Choice>
        </mc:AlternateContent>
        <mc:AlternateContent xmlns:mc="http://schemas.openxmlformats.org/markup-compatibility/2006">
          <mc:Choice Requires="x14">
            <control shapeId="5179" r:id="rId63" name="Check Box 59">
              <controlPr defaultSize="0" autoFill="0" autoLine="0" autoPict="0">
                <anchor moveWithCells="1">
                  <from>
                    <xdr:col>3</xdr:col>
                    <xdr:colOff>209550</xdr:colOff>
                    <xdr:row>67</xdr:row>
                    <xdr:rowOff>163830</xdr:rowOff>
                  </from>
                  <to>
                    <xdr:col>3</xdr:col>
                    <xdr:colOff>514350</xdr:colOff>
                    <xdr:row>69</xdr:row>
                    <xdr:rowOff>0</xdr:rowOff>
                  </to>
                </anchor>
              </controlPr>
            </control>
          </mc:Choice>
        </mc:AlternateContent>
        <mc:AlternateContent xmlns:mc="http://schemas.openxmlformats.org/markup-compatibility/2006">
          <mc:Choice Requires="x14">
            <control shapeId="5180" r:id="rId64" name="Check Box 60">
              <controlPr defaultSize="0" autoFill="0" autoLine="0" autoPict="0">
                <anchor moveWithCells="1">
                  <from>
                    <xdr:col>3</xdr:col>
                    <xdr:colOff>209550</xdr:colOff>
                    <xdr:row>68</xdr:row>
                    <xdr:rowOff>163830</xdr:rowOff>
                  </from>
                  <to>
                    <xdr:col>3</xdr:col>
                    <xdr:colOff>514350</xdr:colOff>
                    <xdr:row>70</xdr:row>
                    <xdr:rowOff>0</xdr:rowOff>
                  </to>
                </anchor>
              </controlPr>
            </control>
          </mc:Choice>
        </mc:AlternateContent>
        <mc:AlternateContent xmlns:mc="http://schemas.openxmlformats.org/markup-compatibility/2006">
          <mc:Choice Requires="x14">
            <control shapeId="5181" r:id="rId65" name="Check Box 61">
              <controlPr defaultSize="0" autoFill="0" autoLine="0" autoPict="0">
                <anchor moveWithCells="1">
                  <from>
                    <xdr:col>3</xdr:col>
                    <xdr:colOff>209550</xdr:colOff>
                    <xdr:row>69</xdr:row>
                    <xdr:rowOff>163830</xdr:rowOff>
                  </from>
                  <to>
                    <xdr:col>3</xdr:col>
                    <xdr:colOff>514350</xdr:colOff>
                    <xdr:row>71</xdr:row>
                    <xdr:rowOff>0</xdr:rowOff>
                  </to>
                </anchor>
              </controlPr>
            </control>
          </mc:Choice>
        </mc:AlternateContent>
        <mc:AlternateContent xmlns:mc="http://schemas.openxmlformats.org/markup-compatibility/2006">
          <mc:Choice Requires="x14">
            <control shapeId="5182" r:id="rId66" name="Check Box 62">
              <controlPr defaultSize="0" autoFill="0" autoLine="0" autoPict="0">
                <anchor moveWithCells="1">
                  <from>
                    <xdr:col>3</xdr:col>
                    <xdr:colOff>209550</xdr:colOff>
                    <xdr:row>70</xdr:row>
                    <xdr:rowOff>163830</xdr:rowOff>
                  </from>
                  <to>
                    <xdr:col>3</xdr:col>
                    <xdr:colOff>514350</xdr:colOff>
                    <xdr:row>72</xdr:row>
                    <xdr:rowOff>0</xdr:rowOff>
                  </to>
                </anchor>
              </controlPr>
            </control>
          </mc:Choice>
        </mc:AlternateContent>
        <mc:AlternateContent xmlns:mc="http://schemas.openxmlformats.org/markup-compatibility/2006">
          <mc:Choice Requires="x14">
            <control shapeId="5183" r:id="rId67" name="Check Box 63">
              <controlPr defaultSize="0" autoFill="0" autoLine="0" autoPict="0">
                <anchor moveWithCells="1">
                  <from>
                    <xdr:col>3</xdr:col>
                    <xdr:colOff>209550</xdr:colOff>
                    <xdr:row>71</xdr:row>
                    <xdr:rowOff>163830</xdr:rowOff>
                  </from>
                  <to>
                    <xdr:col>3</xdr:col>
                    <xdr:colOff>514350</xdr:colOff>
                    <xdr:row>73</xdr:row>
                    <xdr:rowOff>0</xdr:rowOff>
                  </to>
                </anchor>
              </controlPr>
            </control>
          </mc:Choice>
        </mc:AlternateContent>
        <mc:AlternateContent xmlns:mc="http://schemas.openxmlformats.org/markup-compatibility/2006">
          <mc:Choice Requires="x14">
            <control shapeId="5184" r:id="rId68" name="Check Box 64">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5185" r:id="rId69" name="Check Box 65">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5186" r:id="rId70" name="Check Box 66">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5187" r:id="rId71" name="Check Box 67">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5188" r:id="rId72" name="Check Box 68">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5189" r:id="rId73" name="Check Box 69">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5190" r:id="rId74" name="Check Box 70">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5191" r:id="rId75" name="Check Box 71">
              <controlPr defaultSize="0" autoFill="0" autoLine="0" autoPict="0">
                <anchor moveWithCells="1">
                  <from>
                    <xdr:col>3</xdr:col>
                    <xdr:colOff>220980</xdr:colOff>
                    <xdr:row>79</xdr:row>
                    <xdr:rowOff>182880</xdr:rowOff>
                  </from>
                  <to>
                    <xdr:col>3</xdr:col>
                    <xdr:colOff>525780</xdr:colOff>
                    <xdr:row>81</xdr:row>
                    <xdr:rowOff>19050</xdr:rowOff>
                  </to>
                </anchor>
              </controlPr>
            </control>
          </mc:Choice>
        </mc:AlternateContent>
        <mc:AlternateContent xmlns:mc="http://schemas.openxmlformats.org/markup-compatibility/2006">
          <mc:Choice Requires="x14">
            <control shapeId="5192" r:id="rId76" name="Check Box 72">
              <controlPr defaultSize="0" autoFill="0" autoLine="0" autoPict="0">
                <anchor moveWithCells="1">
                  <from>
                    <xdr:col>8</xdr:col>
                    <xdr:colOff>220980</xdr:colOff>
                    <xdr:row>67</xdr:row>
                    <xdr:rowOff>182880</xdr:rowOff>
                  </from>
                  <to>
                    <xdr:col>8</xdr:col>
                    <xdr:colOff>525780</xdr:colOff>
                    <xdr:row>69</xdr:row>
                    <xdr:rowOff>19050</xdr:rowOff>
                  </to>
                </anchor>
              </controlPr>
            </control>
          </mc:Choice>
        </mc:AlternateContent>
        <mc:AlternateContent xmlns:mc="http://schemas.openxmlformats.org/markup-compatibility/2006">
          <mc:Choice Requires="x14">
            <control shapeId="5193" r:id="rId77" name="Check Box 73">
              <controlPr defaultSize="0" autoFill="0" autoLine="0" autoPict="0">
                <anchor moveWithCells="1">
                  <from>
                    <xdr:col>8</xdr:col>
                    <xdr:colOff>220980</xdr:colOff>
                    <xdr:row>68</xdr:row>
                    <xdr:rowOff>182880</xdr:rowOff>
                  </from>
                  <to>
                    <xdr:col>8</xdr:col>
                    <xdr:colOff>525780</xdr:colOff>
                    <xdr:row>70</xdr:row>
                    <xdr:rowOff>19050</xdr:rowOff>
                  </to>
                </anchor>
              </controlPr>
            </control>
          </mc:Choice>
        </mc:AlternateContent>
        <mc:AlternateContent xmlns:mc="http://schemas.openxmlformats.org/markup-compatibility/2006">
          <mc:Choice Requires="x14">
            <control shapeId="5194" r:id="rId78" name="Check Box 74">
              <controlPr defaultSize="0" autoFill="0" autoLine="0" autoPict="0">
                <anchor moveWithCells="1">
                  <from>
                    <xdr:col>8</xdr:col>
                    <xdr:colOff>220980</xdr:colOff>
                    <xdr:row>69</xdr:row>
                    <xdr:rowOff>182880</xdr:rowOff>
                  </from>
                  <to>
                    <xdr:col>8</xdr:col>
                    <xdr:colOff>525780</xdr:colOff>
                    <xdr:row>71</xdr:row>
                    <xdr:rowOff>19050</xdr:rowOff>
                  </to>
                </anchor>
              </controlPr>
            </control>
          </mc:Choice>
        </mc:AlternateContent>
        <mc:AlternateContent xmlns:mc="http://schemas.openxmlformats.org/markup-compatibility/2006">
          <mc:Choice Requires="x14">
            <control shapeId="5195" r:id="rId79" name="Check Box 75">
              <controlPr defaultSize="0" autoFill="0" autoLine="0" autoPict="0">
                <anchor moveWithCells="1">
                  <from>
                    <xdr:col>8</xdr:col>
                    <xdr:colOff>220980</xdr:colOff>
                    <xdr:row>70</xdr:row>
                    <xdr:rowOff>182880</xdr:rowOff>
                  </from>
                  <to>
                    <xdr:col>8</xdr:col>
                    <xdr:colOff>525780</xdr:colOff>
                    <xdr:row>72</xdr:row>
                    <xdr:rowOff>19050</xdr:rowOff>
                  </to>
                </anchor>
              </controlPr>
            </control>
          </mc:Choice>
        </mc:AlternateContent>
        <mc:AlternateContent xmlns:mc="http://schemas.openxmlformats.org/markup-compatibility/2006">
          <mc:Choice Requires="x14">
            <control shapeId="5196" r:id="rId80" name="Check Box 76">
              <controlPr defaultSize="0" autoFill="0" autoLine="0" autoPict="0">
                <anchor moveWithCells="1">
                  <from>
                    <xdr:col>8</xdr:col>
                    <xdr:colOff>220980</xdr:colOff>
                    <xdr:row>71</xdr:row>
                    <xdr:rowOff>182880</xdr:rowOff>
                  </from>
                  <to>
                    <xdr:col>8</xdr:col>
                    <xdr:colOff>525780</xdr:colOff>
                    <xdr:row>73</xdr:row>
                    <xdr:rowOff>19050</xdr:rowOff>
                  </to>
                </anchor>
              </controlPr>
            </control>
          </mc:Choice>
        </mc:AlternateContent>
        <mc:AlternateContent xmlns:mc="http://schemas.openxmlformats.org/markup-compatibility/2006">
          <mc:Choice Requires="x14">
            <control shapeId="5197" r:id="rId81" name="Check Box 77">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5198" r:id="rId82" name="Check Box 78">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5199" r:id="rId83" name="Check Box 79">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5200" r:id="rId84" name="Check Box 80">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5201" r:id="rId85" name="Check Box 81">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5202" r:id="rId86" name="Check Box 82">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5203" r:id="rId87" name="Check Box 83">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5204" r:id="rId88" name="Check Box 84">
              <controlPr defaultSize="0" autoFill="0" autoLine="0" autoPict="0">
                <anchor moveWithCells="1">
                  <from>
                    <xdr:col>8</xdr:col>
                    <xdr:colOff>209550</xdr:colOff>
                    <xdr:row>40</xdr:row>
                    <xdr:rowOff>182880</xdr:rowOff>
                  </from>
                  <to>
                    <xdr:col>8</xdr:col>
                    <xdr:colOff>514350</xdr:colOff>
                    <xdr:row>42</xdr:row>
                    <xdr:rowOff>19050</xdr:rowOff>
                  </to>
                </anchor>
              </controlPr>
            </control>
          </mc:Choice>
        </mc:AlternateContent>
        <mc:AlternateContent xmlns:mc="http://schemas.openxmlformats.org/markup-compatibility/2006">
          <mc:Choice Requires="x14">
            <control shapeId="5206" r:id="rId89" name="Check Box 86">
              <controlPr defaultSize="0" autoFill="0" autoLine="0" autoPict="0">
                <anchor moveWithCells="1">
                  <from>
                    <xdr:col>10</xdr:col>
                    <xdr:colOff>201930</xdr:colOff>
                    <xdr:row>42</xdr:row>
                    <xdr:rowOff>163830</xdr:rowOff>
                  </from>
                  <to>
                    <xdr:col>10</xdr:col>
                    <xdr:colOff>506730</xdr:colOff>
                    <xdr:row>44</xdr:row>
                    <xdr:rowOff>0</xdr:rowOff>
                  </to>
                </anchor>
              </controlPr>
            </control>
          </mc:Choice>
        </mc:AlternateContent>
        <mc:AlternateContent xmlns:mc="http://schemas.openxmlformats.org/markup-compatibility/2006">
          <mc:Choice Requires="x14">
            <control shapeId="5207" r:id="rId90" name="Check Box 87">
              <controlPr defaultSize="0" autoFill="0" autoLine="0" autoPict="0">
                <anchor moveWithCells="1">
                  <from>
                    <xdr:col>10</xdr:col>
                    <xdr:colOff>201930</xdr:colOff>
                    <xdr:row>43</xdr:row>
                    <xdr:rowOff>163830</xdr:rowOff>
                  </from>
                  <to>
                    <xdr:col>10</xdr:col>
                    <xdr:colOff>506730</xdr:colOff>
                    <xdr:row>45</xdr:row>
                    <xdr:rowOff>0</xdr:rowOff>
                  </to>
                </anchor>
              </controlPr>
            </control>
          </mc:Choice>
        </mc:AlternateContent>
        <mc:AlternateContent xmlns:mc="http://schemas.openxmlformats.org/markup-compatibility/2006">
          <mc:Choice Requires="x14">
            <control shapeId="5208" r:id="rId91" name="Check Box 88">
              <controlPr defaultSize="0" autoFill="0" autoLine="0" autoPict="0">
                <anchor moveWithCells="1">
                  <from>
                    <xdr:col>10</xdr:col>
                    <xdr:colOff>201930</xdr:colOff>
                    <xdr:row>44</xdr:row>
                    <xdr:rowOff>163830</xdr:rowOff>
                  </from>
                  <to>
                    <xdr:col>10</xdr:col>
                    <xdr:colOff>506730</xdr:colOff>
                    <xdr:row>46</xdr:row>
                    <xdr:rowOff>0</xdr:rowOff>
                  </to>
                </anchor>
              </controlPr>
            </control>
          </mc:Choice>
        </mc:AlternateContent>
        <mc:AlternateContent xmlns:mc="http://schemas.openxmlformats.org/markup-compatibility/2006">
          <mc:Choice Requires="x14">
            <control shapeId="5209" r:id="rId92" name="Check Box 89">
              <controlPr defaultSize="0" autoFill="0" autoLine="0" autoPict="0">
                <anchor moveWithCells="1">
                  <from>
                    <xdr:col>10</xdr:col>
                    <xdr:colOff>201930</xdr:colOff>
                    <xdr:row>45</xdr:row>
                    <xdr:rowOff>163830</xdr:rowOff>
                  </from>
                  <to>
                    <xdr:col>10</xdr:col>
                    <xdr:colOff>506730</xdr:colOff>
                    <xdr:row>47</xdr:row>
                    <xdr:rowOff>0</xdr:rowOff>
                  </to>
                </anchor>
              </controlPr>
            </control>
          </mc:Choice>
        </mc:AlternateContent>
        <mc:AlternateContent xmlns:mc="http://schemas.openxmlformats.org/markup-compatibility/2006">
          <mc:Choice Requires="x14">
            <control shapeId="5210" r:id="rId93" name="Check Box 90">
              <controlPr defaultSize="0" autoFill="0" autoLine="0" autoPict="0">
                <anchor moveWithCells="1">
                  <from>
                    <xdr:col>11</xdr:col>
                    <xdr:colOff>201930</xdr:colOff>
                    <xdr:row>42</xdr:row>
                    <xdr:rowOff>163830</xdr:rowOff>
                  </from>
                  <to>
                    <xdr:col>11</xdr:col>
                    <xdr:colOff>506730</xdr:colOff>
                    <xdr:row>44</xdr:row>
                    <xdr:rowOff>0</xdr:rowOff>
                  </to>
                </anchor>
              </controlPr>
            </control>
          </mc:Choice>
        </mc:AlternateContent>
        <mc:AlternateContent xmlns:mc="http://schemas.openxmlformats.org/markup-compatibility/2006">
          <mc:Choice Requires="x14">
            <control shapeId="5211" r:id="rId94" name="Check Box 91">
              <controlPr defaultSize="0" autoFill="0" autoLine="0" autoPict="0">
                <anchor moveWithCells="1">
                  <from>
                    <xdr:col>11</xdr:col>
                    <xdr:colOff>201930</xdr:colOff>
                    <xdr:row>43</xdr:row>
                    <xdr:rowOff>163830</xdr:rowOff>
                  </from>
                  <to>
                    <xdr:col>11</xdr:col>
                    <xdr:colOff>506730</xdr:colOff>
                    <xdr:row>45</xdr:row>
                    <xdr:rowOff>0</xdr:rowOff>
                  </to>
                </anchor>
              </controlPr>
            </control>
          </mc:Choice>
        </mc:AlternateContent>
        <mc:AlternateContent xmlns:mc="http://schemas.openxmlformats.org/markup-compatibility/2006">
          <mc:Choice Requires="x14">
            <control shapeId="5212" r:id="rId95" name="Check Box 92">
              <controlPr defaultSize="0" autoFill="0" autoLine="0" autoPict="0">
                <anchor moveWithCells="1">
                  <from>
                    <xdr:col>11</xdr:col>
                    <xdr:colOff>201930</xdr:colOff>
                    <xdr:row>44</xdr:row>
                    <xdr:rowOff>163830</xdr:rowOff>
                  </from>
                  <to>
                    <xdr:col>11</xdr:col>
                    <xdr:colOff>506730</xdr:colOff>
                    <xdr:row>46</xdr:row>
                    <xdr:rowOff>0</xdr:rowOff>
                  </to>
                </anchor>
              </controlPr>
            </control>
          </mc:Choice>
        </mc:AlternateContent>
        <mc:AlternateContent xmlns:mc="http://schemas.openxmlformats.org/markup-compatibility/2006">
          <mc:Choice Requires="x14">
            <control shapeId="5213" r:id="rId96" name="Check Box 93">
              <controlPr defaultSize="0" autoFill="0" autoLine="0" autoPict="0">
                <anchor moveWithCells="1">
                  <from>
                    <xdr:col>11</xdr:col>
                    <xdr:colOff>201930</xdr:colOff>
                    <xdr:row>45</xdr:row>
                    <xdr:rowOff>163830</xdr:rowOff>
                  </from>
                  <to>
                    <xdr:col>11</xdr:col>
                    <xdr:colOff>506730</xdr:colOff>
                    <xdr:row>47</xdr:row>
                    <xdr:rowOff>0</xdr:rowOff>
                  </to>
                </anchor>
              </controlPr>
            </control>
          </mc:Choice>
        </mc:AlternateContent>
        <mc:AlternateContent xmlns:mc="http://schemas.openxmlformats.org/markup-compatibility/2006">
          <mc:Choice Requires="x14">
            <control shapeId="5214" r:id="rId97" name="Check Box 94">
              <controlPr defaultSize="0" autoFill="0" autoLine="0" autoPict="0">
                <anchor moveWithCells="1">
                  <from>
                    <xdr:col>12</xdr:col>
                    <xdr:colOff>201930</xdr:colOff>
                    <xdr:row>42</xdr:row>
                    <xdr:rowOff>163830</xdr:rowOff>
                  </from>
                  <to>
                    <xdr:col>12</xdr:col>
                    <xdr:colOff>506730</xdr:colOff>
                    <xdr:row>44</xdr:row>
                    <xdr:rowOff>0</xdr:rowOff>
                  </to>
                </anchor>
              </controlPr>
            </control>
          </mc:Choice>
        </mc:AlternateContent>
        <mc:AlternateContent xmlns:mc="http://schemas.openxmlformats.org/markup-compatibility/2006">
          <mc:Choice Requires="x14">
            <control shapeId="5215" r:id="rId98" name="Check Box 95">
              <controlPr defaultSize="0" autoFill="0" autoLine="0" autoPict="0">
                <anchor moveWithCells="1">
                  <from>
                    <xdr:col>12</xdr:col>
                    <xdr:colOff>201930</xdr:colOff>
                    <xdr:row>43</xdr:row>
                    <xdr:rowOff>163830</xdr:rowOff>
                  </from>
                  <to>
                    <xdr:col>12</xdr:col>
                    <xdr:colOff>506730</xdr:colOff>
                    <xdr:row>45</xdr:row>
                    <xdr:rowOff>0</xdr:rowOff>
                  </to>
                </anchor>
              </controlPr>
            </control>
          </mc:Choice>
        </mc:AlternateContent>
        <mc:AlternateContent xmlns:mc="http://schemas.openxmlformats.org/markup-compatibility/2006">
          <mc:Choice Requires="x14">
            <control shapeId="5216" r:id="rId99" name="Check Box 96">
              <controlPr defaultSize="0" autoFill="0" autoLine="0" autoPict="0">
                <anchor moveWithCells="1">
                  <from>
                    <xdr:col>13</xdr:col>
                    <xdr:colOff>201930</xdr:colOff>
                    <xdr:row>42</xdr:row>
                    <xdr:rowOff>163830</xdr:rowOff>
                  </from>
                  <to>
                    <xdr:col>13</xdr:col>
                    <xdr:colOff>506730</xdr:colOff>
                    <xdr:row>44</xdr:row>
                    <xdr:rowOff>0</xdr:rowOff>
                  </to>
                </anchor>
              </controlPr>
            </control>
          </mc:Choice>
        </mc:AlternateContent>
        <mc:AlternateContent xmlns:mc="http://schemas.openxmlformats.org/markup-compatibility/2006">
          <mc:Choice Requires="x14">
            <control shapeId="5217" r:id="rId100" name="Check Box 97">
              <controlPr defaultSize="0" autoFill="0" autoLine="0" autoPict="0">
                <anchor moveWithCells="1">
                  <from>
                    <xdr:col>13</xdr:col>
                    <xdr:colOff>201930</xdr:colOff>
                    <xdr:row>43</xdr:row>
                    <xdr:rowOff>163830</xdr:rowOff>
                  </from>
                  <to>
                    <xdr:col>13</xdr:col>
                    <xdr:colOff>506730</xdr:colOff>
                    <xdr:row>45</xdr:row>
                    <xdr:rowOff>0</xdr:rowOff>
                  </to>
                </anchor>
              </controlPr>
            </control>
          </mc:Choice>
        </mc:AlternateContent>
        <mc:AlternateContent xmlns:mc="http://schemas.openxmlformats.org/markup-compatibility/2006">
          <mc:Choice Requires="x14">
            <control shapeId="5218" r:id="rId101" name="Check Box 98">
              <controlPr defaultSize="0" autoFill="0" autoLine="0" autoPict="0">
                <anchor moveWithCells="1">
                  <from>
                    <xdr:col>12</xdr:col>
                    <xdr:colOff>201930</xdr:colOff>
                    <xdr:row>44</xdr:row>
                    <xdr:rowOff>163830</xdr:rowOff>
                  </from>
                  <to>
                    <xdr:col>12</xdr:col>
                    <xdr:colOff>506730</xdr:colOff>
                    <xdr:row>46</xdr:row>
                    <xdr:rowOff>0</xdr:rowOff>
                  </to>
                </anchor>
              </controlPr>
            </control>
          </mc:Choice>
        </mc:AlternateContent>
        <mc:AlternateContent xmlns:mc="http://schemas.openxmlformats.org/markup-compatibility/2006">
          <mc:Choice Requires="x14">
            <control shapeId="5219" r:id="rId102" name="Check Box 99">
              <controlPr defaultSize="0" autoFill="0" autoLine="0" autoPict="0">
                <anchor moveWithCells="1">
                  <from>
                    <xdr:col>13</xdr:col>
                    <xdr:colOff>201930</xdr:colOff>
                    <xdr:row>44</xdr:row>
                    <xdr:rowOff>163830</xdr:rowOff>
                  </from>
                  <to>
                    <xdr:col>13</xdr:col>
                    <xdr:colOff>506730</xdr:colOff>
                    <xdr:row>46</xdr:row>
                    <xdr:rowOff>0</xdr:rowOff>
                  </to>
                </anchor>
              </controlPr>
            </control>
          </mc:Choice>
        </mc:AlternateContent>
        <mc:AlternateContent xmlns:mc="http://schemas.openxmlformats.org/markup-compatibility/2006">
          <mc:Choice Requires="x14">
            <control shapeId="5220" r:id="rId103" name="Check Box 100">
              <controlPr defaultSize="0" autoFill="0" autoLine="0" autoPict="0">
                <anchor moveWithCells="1">
                  <from>
                    <xdr:col>12</xdr:col>
                    <xdr:colOff>201930</xdr:colOff>
                    <xdr:row>45</xdr:row>
                    <xdr:rowOff>163830</xdr:rowOff>
                  </from>
                  <to>
                    <xdr:col>12</xdr:col>
                    <xdr:colOff>506730</xdr:colOff>
                    <xdr:row>47</xdr:row>
                    <xdr:rowOff>0</xdr:rowOff>
                  </to>
                </anchor>
              </controlPr>
            </control>
          </mc:Choice>
        </mc:AlternateContent>
        <mc:AlternateContent xmlns:mc="http://schemas.openxmlformats.org/markup-compatibility/2006">
          <mc:Choice Requires="x14">
            <control shapeId="5221" r:id="rId104" name="Check Box 101">
              <controlPr defaultSize="0" autoFill="0" autoLine="0" autoPict="0">
                <anchor moveWithCells="1">
                  <from>
                    <xdr:col>13</xdr:col>
                    <xdr:colOff>201930</xdr:colOff>
                    <xdr:row>45</xdr:row>
                    <xdr:rowOff>163830</xdr:rowOff>
                  </from>
                  <to>
                    <xdr:col>13</xdr:col>
                    <xdr:colOff>506730</xdr:colOff>
                    <xdr:row>47</xdr:row>
                    <xdr:rowOff>0</xdr:rowOff>
                  </to>
                </anchor>
              </controlPr>
            </control>
          </mc:Choice>
        </mc:AlternateContent>
        <mc:AlternateContent xmlns:mc="http://schemas.openxmlformats.org/markup-compatibility/2006">
          <mc:Choice Requires="x14">
            <control shapeId="5222" r:id="rId105" name="Check Box 102">
              <controlPr defaultSize="0" autoFill="0" autoLine="0" autoPict="0">
                <anchor moveWithCells="1">
                  <from>
                    <xdr:col>12</xdr:col>
                    <xdr:colOff>201930</xdr:colOff>
                    <xdr:row>47</xdr:row>
                    <xdr:rowOff>163830</xdr:rowOff>
                  </from>
                  <to>
                    <xdr:col>12</xdr:col>
                    <xdr:colOff>506730</xdr:colOff>
                    <xdr:row>49</xdr:row>
                    <xdr:rowOff>0</xdr:rowOff>
                  </to>
                </anchor>
              </controlPr>
            </control>
          </mc:Choice>
        </mc:AlternateContent>
        <mc:AlternateContent xmlns:mc="http://schemas.openxmlformats.org/markup-compatibility/2006">
          <mc:Choice Requires="x14">
            <control shapeId="5223" r:id="rId106" name="Check Box 103">
              <controlPr defaultSize="0" autoFill="0" autoLine="0" autoPict="0">
                <anchor moveWithCells="1">
                  <from>
                    <xdr:col>12</xdr:col>
                    <xdr:colOff>201930</xdr:colOff>
                    <xdr:row>48</xdr:row>
                    <xdr:rowOff>163830</xdr:rowOff>
                  </from>
                  <to>
                    <xdr:col>12</xdr:col>
                    <xdr:colOff>506730</xdr:colOff>
                    <xdr:row>50</xdr:row>
                    <xdr:rowOff>0</xdr:rowOff>
                  </to>
                </anchor>
              </controlPr>
            </control>
          </mc:Choice>
        </mc:AlternateContent>
        <mc:AlternateContent xmlns:mc="http://schemas.openxmlformats.org/markup-compatibility/2006">
          <mc:Choice Requires="x14">
            <control shapeId="5224" r:id="rId107" name="Check Box 104">
              <controlPr defaultSize="0" autoFill="0" autoLine="0" autoPict="0">
                <anchor moveWithCells="1">
                  <from>
                    <xdr:col>12</xdr:col>
                    <xdr:colOff>201930</xdr:colOff>
                    <xdr:row>49</xdr:row>
                    <xdr:rowOff>163830</xdr:rowOff>
                  </from>
                  <to>
                    <xdr:col>12</xdr:col>
                    <xdr:colOff>506730</xdr:colOff>
                    <xdr:row>51</xdr:row>
                    <xdr:rowOff>0</xdr:rowOff>
                  </to>
                </anchor>
              </controlPr>
            </control>
          </mc:Choice>
        </mc:AlternateContent>
        <mc:AlternateContent xmlns:mc="http://schemas.openxmlformats.org/markup-compatibility/2006">
          <mc:Choice Requires="x14">
            <control shapeId="5225" r:id="rId108" name="Check Box 105">
              <controlPr defaultSize="0" autoFill="0" autoLine="0" autoPict="0">
                <anchor moveWithCells="1">
                  <from>
                    <xdr:col>13</xdr:col>
                    <xdr:colOff>201930</xdr:colOff>
                    <xdr:row>47</xdr:row>
                    <xdr:rowOff>163830</xdr:rowOff>
                  </from>
                  <to>
                    <xdr:col>13</xdr:col>
                    <xdr:colOff>506730</xdr:colOff>
                    <xdr:row>49</xdr:row>
                    <xdr:rowOff>0</xdr:rowOff>
                  </to>
                </anchor>
              </controlPr>
            </control>
          </mc:Choice>
        </mc:AlternateContent>
        <mc:AlternateContent xmlns:mc="http://schemas.openxmlformats.org/markup-compatibility/2006">
          <mc:Choice Requires="x14">
            <control shapeId="5226" r:id="rId109" name="Check Box 106">
              <controlPr defaultSize="0" autoFill="0" autoLine="0" autoPict="0">
                <anchor moveWithCells="1">
                  <from>
                    <xdr:col>13</xdr:col>
                    <xdr:colOff>201930</xdr:colOff>
                    <xdr:row>48</xdr:row>
                    <xdr:rowOff>163830</xdr:rowOff>
                  </from>
                  <to>
                    <xdr:col>13</xdr:col>
                    <xdr:colOff>506730</xdr:colOff>
                    <xdr:row>50</xdr:row>
                    <xdr:rowOff>0</xdr:rowOff>
                  </to>
                </anchor>
              </controlPr>
            </control>
          </mc:Choice>
        </mc:AlternateContent>
        <mc:AlternateContent xmlns:mc="http://schemas.openxmlformats.org/markup-compatibility/2006">
          <mc:Choice Requires="x14">
            <control shapeId="5227" r:id="rId110" name="Check Box 107">
              <controlPr defaultSize="0" autoFill="0" autoLine="0" autoPict="0">
                <anchor moveWithCells="1">
                  <from>
                    <xdr:col>13</xdr:col>
                    <xdr:colOff>201930</xdr:colOff>
                    <xdr:row>49</xdr:row>
                    <xdr:rowOff>163830</xdr:rowOff>
                  </from>
                  <to>
                    <xdr:col>13</xdr:col>
                    <xdr:colOff>506730</xdr:colOff>
                    <xdr:row>51</xdr:row>
                    <xdr:rowOff>0</xdr:rowOff>
                  </to>
                </anchor>
              </controlPr>
            </control>
          </mc:Choice>
        </mc:AlternateContent>
        <mc:AlternateContent xmlns:mc="http://schemas.openxmlformats.org/markup-compatibility/2006">
          <mc:Choice Requires="x14">
            <control shapeId="5228" r:id="rId111" name="Check Box 108">
              <controlPr defaultSize="0" autoFill="0" autoLine="0" autoPict="0">
                <anchor moveWithCells="1">
                  <from>
                    <xdr:col>2</xdr:col>
                    <xdr:colOff>247650</xdr:colOff>
                    <xdr:row>40</xdr:row>
                    <xdr:rowOff>182880</xdr:rowOff>
                  </from>
                  <to>
                    <xdr:col>2</xdr:col>
                    <xdr:colOff>552450</xdr:colOff>
                    <xdr:row>42</xdr:row>
                    <xdr:rowOff>19050</xdr:rowOff>
                  </to>
                </anchor>
              </controlPr>
            </control>
          </mc:Choice>
        </mc:AlternateContent>
        <mc:AlternateContent xmlns:mc="http://schemas.openxmlformats.org/markup-compatibility/2006">
          <mc:Choice Requires="x14">
            <control shapeId="5229" r:id="rId112" name="Check Box 109">
              <controlPr defaultSize="0" autoFill="0" autoLine="0" autoPict="0">
                <anchor moveWithCells="1">
                  <from>
                    <xdr:col>2</xdr:col>
                    <xdr:colOff>247650</xdr:colOff>
                    <xdr:row>41</xdr:row>
                    <xdr:rowOff>182880</xdr:rowOff>
                  </from>
                  <to>
                    <xdr:col>2</xdr:col>
                    <xdr:colOff>552450</xdr:colOff>
                    <xdr:row>43</xdr:row>
                    <xdr:rowOff>19050</xdr:rowOff>
                  </to>
                </anchor>
              </controlPr>
            </control>
          </mc:Choice>
        </mc:AlternateContent>
        <mc:AlternateContent xmlns:mc="http://schemas.openxmlformats.org/markup-compatibility/2006">
          <mc:Choice Requires="x14">
            <control shapeId="5230" r:id="rId113" name="Check Box 110">
              <controlPr defaultSize="0" autoFill="0" autoLine="0" autoPict="0">
                <anchor moveWithCells="1">
                  <from>
                    <xdr:col>2</xdr:col>
                    <xdr:colOff>247650</xdr:colOff>
                    <xdr:row>42</xdr:row>
                    <xdr:rowOff>182880</xdr:rowOff>
                  </from>
                  <to>
                    <xdr:col>2</xdr:col>
                    <xdr:colOff>552450</xdr:colOff>
                    <xdr:row>44</xdr:row>
                    <xdr:rowOff>19050</xdr:rowOff>
                  </to>
                </anchor>
              </controlPr>
            </control>
          </mc:Choice>
        </mc:AlternateContent>
        <mc:AlternateContent xmlns:mc="http://schemas.openxmlformats.org/markup-compatibility/2006">
          <mc:Choice Requires="x14">
            <control shapeId="5231" r:id="rId114" name="Check Box 111">
              <controlPr defaultSize="0" autoFill="0" autoLine="0" autoPict="0">
                <anchor moveWithCells="1">
                  <from>
                    <xdr:col>2</xdr:col>
                    <xdr:colOff>247650</xdr:colOff>
                    <xdr:row>43</xdr:row>
                    <xdr:rowOff>182880</xdr:rowOff>
                  </from>
                  <to>
                    <xdr:col>2</xdr:col>
                    <xdr:colOff>552450</xdr:colOff>
                    <xdr:row>45</xdr:row>
                    <xdr:rowOff>19050</xdr:rowOff>
                  </to>
                </anchor>
              </controlPr>
            </control>
          </mc:Choice>
        </mc:AlternateContent>
        <mc:AlternateContent xmlns:mc="http://schemas.openxmlformats.org/markup-compatibility/2006">
          <mc:Choice Requires="x14">
            <control shapeId="5232" r:id="rId115" name="Check Box 112">
              <controlPr defaultSize="0" autoFill="0" autoLine="0" autoPict="0">
                <anchor moveWithCells="1">
                  <from>
                    <xdr:col>2</xdr:col>
                    <xdr:colOff>247650</xdr:colOff>
                    <xdr:row>44</xdr:row>
                    <xdr:rowOff>182880</xdr:rowOff>
                  </from>
                  <to>
                    <xdr:col>2</xdr:col>
                    <xdr:colOff>552450</xdr:colOff>
                    <xdr:row>46</xdr:row>
                    <xdr:rowOff>19050</xdr:rowOff>
                  </to>
                </anchor>
              </controlPr>
            </control>
          </mc:Choice>
        </mc:AlternateContent>
        <mc:AlternateContent xmlns:mc="http://schemas.openxmlformats.org/markup-compatibility/2006">
          <mc:Choice Requires="x14">
            <control shapeId="5233" r:id="rId116" name="Check Box 113">
              <controlPr defaultSize="0" autoFill="0" autoLine="0" autoPict="0">
                <anchor moveWithCells="1">
                  <from>
                    <xdr:col>2</xdr:col>
                    <xdr:colOff>247650</xdr:colOff>
                    <xdr:row>45</xdr:row>
                    <xdr:rowOff>182880</xdr:rowOff>
                  </from>
                  <to>
                    <xdr:col>2</xdr:col>
                    <xdr:colOff>552450</xdr:colOff>
                    <xdr:row>47</xdr:row>
                    <xdr:rowOff>19050</xdr:rowOff>
                  </to>
                </anchor>
              </controlPr>
            </control>
          </mc:Choice>
        </mc:AlternateContent>
        <mc:AlternateContent xmlns:mc="http://schemas.openxmlformats.org/markup-compatibility/2006">
          <mc:Choice Requires="x14">
            <control shapeId="5234" r:id="rId117" name="Check Box 114">
              <controlPr defaultSize="0" autoFill="0" autoLine="0" autoPict="0">
                <anchor moveWithCells="1">
                  <from>
                    <xdr:col>2</xdr:col>
                    <xdr:colOff>247650</xdr:colOff>
                    <xdr:row>46</xdr:row>
                    <xdr:rowOff>182880</xdr:rowOff>
                  </from>
                  <to>
                    <xdr:col>2</xdr:col>
                    <xdr:colOff>552450</xdr:colOff>
                    <xdr:row>48</xdr:row>
                    <xdr:rowOff>19050</xdr:rowOff>
                  </to>
                </anchor>
              </controlPr>
            </control>
          </mc:Choice>
        </mc:AlternateContent>
        <mc:AlternateContent xmlns:mc="http://schemas.openxmlformats.org/markup-compatibility/2006">
          <mc:Choice Requires="x14">
            <control shapeId="5235" r:id="rId118" name="Check Box 115">
              <controlPr defaultSize="0" autoFill="0" autoLine="0" autoPict="0">
                <anchor moveWithCells="1">
                  <from>
                    <xdr:col>2</xdr:col>
                    <xdr:colOff>247650</xdr:colOff>
                    <xdr:row>47</xdr:row>
                    <xdr:rowOff>182880</xdr:rowOff>
                  </from>
                  <to>
                    <xdr:col>2</xdr:col>
                    <xdr:colOff>552450</xdr:colOff>
                    <xdr:row>49</xdr:row>
                    <xdr:rowOff>19050</xdr:rowOff>
                  </to>
                </anchor>
              </controlPr>
            </control>
          </mc:Choice>
        </mc:AlternateContent>
        <mc:AlternateContent xmlns:mc="http://schemas.openxmlformats.org/markup-compatibility/2006">
          <mc:Choice Requires="x14">
            <control shapeId="5236" r:id="rId119" name="Check Box 116">
              <controlPr defaultSize="0" autoFill="0" autoLine="0" autoPict="0">
                <anchor moveWithCells="1">
                  <from>
                    <xdr:col>2</xdr:col>
                    <xdr:colOff>247650</xdr:colOff>
                    <xdr:row>48</xdr:row>
                    <xdr:rowOff>182880</xdr:rowOff>
                  </from>
                  <to>
                    <xdr:col>2</xdr:col>
                    <xdr:colOff>552450</xdr:colOff>
                    <xdr:row>50</xdr:row>
                    <xdr:rowOff>19050</xdr:rowOff>
                  </to>
                </anchor>
              </controlPr>
            </control>
          </mc:Choice>
        </mc:AlternateContent>
        <mc:AlternateContent xmlns:mc="http://schemas.openxmlformats.org/markup-compatibility/2006">
          <mc:Choice Requires="x14">
            <control shapeId="5237" r:id="rId120" name="Check Box 117">
              <controlPr defaultSize="0" autoFill="0" autoLine="0" autoPict="0">
                <anchor moveWithCells="1">
                  <from>
                    <xdr:col>2</xdr:col>
                    <xdr:colOff>247650</xdr:colOff>
                    <xdr:row>49</xdr:row>
                    <xdr:rowOff>182880</xdr:rowOff>
                  </from>
                  <to>
                    <xdr:col>2</xdr:col>
                    <xdr:colOff>552450</xdr:colOff>
                    <xdr:row>51</xdr:row>
                    <xdr:rowOff>19050</xdr:rowOff>
                  </to>
                </anchor>
              </controlPr>
            </control>
          </mc:Choice>
        </mc:AlternateContent>
        <mc:AlternateContent xmlns:mc="http://schemas.openxmlformats.org/markup-compatibility/2006">
          <mc:Choice Requires="x14">
            <control shapeId="5238" r:id="rId121" name="Check Box 118">
              <controlPr defaultSize="0" autoFill="0" autoLine="0" autoPict="0">
                <anchor moveWithCells="1">
                  <from>
                    <xdr:col>2</xdr:col>
                    <xdr:colOff>247650</xdr:colOff>
                    <xdr:row>50</xdr:row>
                    <xdr:rowOff>182880</xdr:rowOff>
                  </from>
                  <to>
                    <xdr:col>2</xdr:col>
                    <xdr:colOff>552450</xdr:colOff>
                    <xdr:row>52</xdr:row>
                    <xdr:rowOff>19050</xdr:rowOff>
                  </to>
                </anchor>
              </controlPr>
            </control>
          </mc:Choice>
        </mc:AlternateContent>
        <mc:AlternateContent xmlns:mc="http://schemas.openxmlformats.org/markup-compatibility/2006">
          <mc:Choice Requires="x14">
            <control shapeId="5239" r:id="rId122" name="Check Box 119">
              <controlPr defaultSize="0" autoFill="0" autoLine="0" autoPict="0">
                <anchor moveWithCells="1">
                  <from>
                    <xdr:col>2</xdr:col>
                    <xdr:colOff>247650</xdr:colOff>
                    <xdr:row>51</xdr:row>
                    <xdr:rowOff>182880</xdr:rowOff>
                  </from>
                  <to>
                    <xdr:col>2</xdr:col>
                    <xdr:colOff>552450</xdr:colOff>
                    <xdr:row>53</xdr:row>
                    <xdr:rowOff>19050</xdr:rowOff>
                  </to>
                </anchor>
              </controlPr>
            </control>
          </mc:Choice>
        </mc:AlternateContent>
        <mc:AlternateContent xmlns:mc="http://schemas.openxmlformats.org/markup-compatibility/2006">
          <mc:Choice Requires="x14">
            <control shapeId="5240" r:id="rId123" name="Check Box 120">
              <controlPr defaultSize="0" autoFill="0" autoLine="0" autoPict="0">
                <anchor moveWithCells="1">
                  <from>
                    <xdr:col>2</xdr:col>
                    <xdr:colOff>247650</xdr:colOff>
                    <xdr:row>52</xdr:row>
                    <xdr:rowOff>182880</xdr:rowOff>
                  </from>
                  <to>
                    <xdr:col>2</xdr:col>
                    <xdr:colOff>552450</xdr:colOff>
                    <xdr:row>54</xdr:row>
                    <xdr:rowOff>19050</xdr:rowOff>
                  </to>
                </anchor>
              </controlPr>
            </control>
          </mc:Choice>
        </mc:AlternateContent>
        <mc:AlternateContent xmlns:mc="http://schemas.openxmlformats.org/markup-compatibility/2006">
          <mc:Choice Requires="x14">
            <control shapeId="5241" r:id="rId124" name="Check Box 121">
              <controlPr defaultSize="0" autoFill="0" autoLine="0" autoPict="0">
                <anchor moveWithCells="1">
                  <from>
                    <xdr:col>8</xdr:col>
                    <xdr:colOff>209550</xdr:colOff>
                    <xdr:row>40</xdr:row>
                    <xdr:rowOff>182880</xdr:rowOff>
                  </from>
                  <to>
                    <xdr:col>8</xdr:col>
                    <xdr:colOff>514350</xdr:colOff>
                    <xdr:row>42</xdr:row>
                    <xdr:rowOff>19050</xdr:rowOff>
                  </to>
                </anchor>
              </controlPr>
            </control>
          </mc:Choice>
        </mc:AlternateContent>
        <mc:AlternateContent xmlns:mc="http://schemas.openxmlformats.org/markup-compatibility/2006">
          <mc:Choice Requires="x14">
            <control shapeId="5242" r:id="rId125" name="Check Box 122">
              <controlPr defaultSize="0" autoFill="0" autoLine="0" autoPict="0">
                <anchor moveWithCells="1">
                  <from>
                    <xdr:col>8</xdr:col>
                    <xdr:colOff>209550</xdr:colOff>
                    <xdr:row>41</xdr:row>
                    <xdr:rowOff>182880</xdr:rowOff>
                  </from>
                  <to>
                    <xdr:col>8</xdr:col>
                    <xdr:colOff>514350</xdr:colOff>
                    <xdr:row>43</xdr:row>
                    <xdr:rowOff>19050</xdr:rowOff>
                  </to>
                </anchor>
              </controlPr>
            </control>
          </mc:Choice>
        </mc:AlternateContent>
        <mc:AlternateContent xmlns:mc="http://schemas.openxmlformats.org/markup-compatibility/2006">
          <mc:Choice Requires="x14">
            <control shapeId="5243" r:id="rId126" name="Check Box 123">
              <controlPr defaultSize="0" autoFill="0" autoLine="0" autoPict="0">
                <anchor moveWithCells="1">
                  <from>
                    <xdr:col>8</xdr:col>
                    <xdr:colOff>209550</xdr:colOff>
                    <xdr:row>42</xdr:row>
                    <xdr:rowOff>182880</xdr:rowOff>
                  </from>
                  <to>
                    <xdr:col>8</xdr:col>
                    <xdr:colOff>514350</xdr:colOff>
                    <xdr:row>44</xdr:row>
                    <xdr:rowOff>19050</xdr:rowOff>
                  </to>
                </anchor>
              </controlPr>
            </control>
          </mc:Choice>
        </mc:AlternateContent>
        <mc:AlternateContent xmlns:mc="http://schemas.openxmlformats.org/markup-compatibility/2006">
          <mc:Choice Requires="x14">
            <control shapeId="5244" r:id="rId127" name="Check Box 124">
              <controlPr defaultSize="0" autoFill="0" autoLine="0" autoPict="0">
                <anchor moveWithCells="1">
                  <from>
                    <xdr:col>8</xdr:col>
                    <xdr:colOff>209550</xdr:colOff>
                    <xdr:row>43</xdr:row>
                    <xdr:rowOff>182880</xdr:rowOff>
                  </from>
                  <to>
                    <xdr:col>8</xdr:col>
                    <xdr:colOff>514350</xdr:colOff>
                    <xdr:row>45</xdr:row>
                    <xdr:rowOff>19050</xdr:rowOff>
                  </to>
                </anchor>
              </controlPr>
            </control>
          </mc:Choice>
        </mc:AlternateContent>
        <mc:AlternateContent xmlns:mc="http://schemas.openxmlformats.org/markup-compatibility/2006">
          <mc:Choice Requires="x14">
            <control shapeId="5245" r:id="rId128" name="Check Box 125">
              <controlPr defaultSize="0" autoFill="0" autoLine="0" autoPict="0">
                <anchor moveWithCells="1">
                  <from>
                    <xdr:col>8</xdr:col>
                    <xdr:colOff>209550</xdr:colOff>
                    <xdr:row>44</xdr:row>
                    <xdr:rowOff>182880</xdr:rowOff>
                  </from>
                  <to>
                    <xdr:col>8</xdr:col>
                    <xdr:colOff>514350</xdr:colOff>
                    <xdr:row>46</xdr:row>
                    <xdr:rowOff>19050</xdr:rowOff>
                  </to>
                </anchor>
              </controlPr>
            </control>
          </mc:Choice>
        </mc:AlternateContent>
        <mc:AlternateContent xmlns:mc="http://schemas.openxmlformats.org/markup-compatibility/2006">
          <mc:Choice Requires="x14">
            <control shapeId="5246" r:id="rId129" name="Check Box 126">
              <controlPr defaultSize="0" autoFill="0" autoLine="0" autoPict="0">
                <anchor moveWithCells="1">
                  <from>
                    <xdr:col>8</xdr:col>
                    <xdr:colOff>209550</xdr:colOff>
                    <xdr:row>45</xdr:row>
                    <xdr:rowOff>182880</xdr:rowOff>
                  </from>
                  <to>
                    <xdr:col>8</xdr:col>
                    <xdr:colOff>514350</xdr:colOff>
                    <xdr:row>47</xdr:row>
                    <xdr:rowOff>19050</xdr:rowOff>
                  </to>
                </anchor>
              </controlPr>
            </control>
          </mc:Choice>
        </mc:AlternateContent>
        <mc:AlternateContent xmlns:mc="http://schemas.openxmlformats.org/markup-compatibility/2006">
          <mc:Choice Requires="x14">
            <control shapeId="5247" r:id="rId130" name="Check Box 127">
              <controlPr defaultSize="0" autoFill="0" autoLine="0" autoPict="0">
                <anchor moveWithCells="1">
                  <from>
                    <xdr:col>8</xdr:col>
                    <xdr:colOff>209550</xdr:colOff>
                    <xdr:row>46</xdr:row>
                    <xdr:rowOff>182880</xdr:rowOff>
                  </from>
                  <to>
                    <xdr:col>8</xdr:col>
                    <xdr:colOff>514350</xdr:colOff>
                    <xdr:row>48</xdr:row>
                    <xdr:rowOff>19050</xdr:rowOff>
                  </to>
                </anchor>
              </controlPr>
            </control>
          </mc:Choice>
        </mc:AlternateContent>
        <mc:AlternateContent xmlns:mc="http://schemas.openxmlformats.org/markup-compatibility/2006">
          <mc:Choice Requires="x14">
            <control shapeId="5248" r:id="rId131" name="Check Box 128">
              <controlPr defaultSize="0" autoFill="0" autoLine="0" autoPict="0">
                <anchor moveWithCells="1">
                  <from>
                    <xdr:col>8</xdr:col>
                    <xdr:colOff>209550</xdr:colOff>
                    <xdr:row>47</xdr:row>
                    <xdr:rowOff>182880</xdr:rowOff>
                  </from>
                  <to>
                    <xdr:col>8</xdr:col>
                    <xdr:colOff>514350</xdr:colOff>
                    <xdr:row>49</xdr:row>
                    <xdr:rowOff>19050</xdr:rowOff>
                  </to>
                </anchor>
              </controlPr>
            </control>
          </mc:Choice>
        </mc:AlternateContent>
        <mc:AlternateContent xmlns:mc="http://schemas.openxmlformats.org/markup-compatibility/2006">
          <mc:Choice Requires="x14">
            <control shapeId="5249" r:id="rId132" name="Check Box 129">
              <controlPr defaultSize="0" autoFill="0" autoLine="0" autoPict="0">
                <anchor moveWithCells="1">
                  <from>
                    <xdr:col>8</xdr:col>
                    <xdr:colOff>209550</xdr:colOff>
                    <xdr:row>48</xdr:row>
                    <xdr:rowOff>182880</xdr:rowOff>
                  </from>
                  <to>
                    <xdr:col>8</xdr:col>
                    <xdr:colOff>514350</xdr:colOff>
                    <xdr:row>50</xdr:row>
                    <xdr:rowOff>19050</xdr:rowOff>
                  </to>
                </anchor>
              </controlPr>
            </control>
          </mc:Choice>
        </mc:AlternateContent>
        <mc:AlternateContent xmlns:mc="http://schemas.openxmlformats.org/markup-compatibility/2006">
          <mc:Choice Requires="x14">
            <control shapeId="5250" r:id="rId133" name="Check Box 130">
              <controlPr defaultSize="0" autoFill="0" autoLine="0" autoPict="0">
                <anchor moveWithCells="1">
                  <from>
                    <xdr:col>8</xdr:col>
                    <xdr:colOff>209550</xdr:colOff>
                    <xdr:row>49</xdr:row>
                    <xdr:rowOff>182880</xdr:rowOff>
                  </from>
                  <to>
                    <xdr:col>8</xdr:col>
                    <xdr:colOff>514350</xdr:colOff>
                    <xdr:row>51</xdr:row>
                    <xdr:rowOff>19050</xdr:rowOff>
                  </to>
                </anchor>
              </controlPr>
            </control>
          </mc:Choice>
        </mc:AlternateContent>
        <mc:AlternateContent xmlns:mc="http://schemas.openxmlformats.org/markup-compatibility/2006">
          <mc:Choice Requires="x14">
            <control shapeId="5251" r:id="rId134" name="Check Box 131">
              <controlPr defaultSize="0" autoFill="0" autoLine="0" autoPict="0">
                <anchor moveWithCells="1">
                  <from>
                    <xdr:col>8</xdr:col>
                    <xdr:colOff>209550</xdr:colOff>
                    <xdr:row>50</xdr:row>
                    <xdr:rowOff>182880</xdr:rowOff>
                  </from>
                  <to>
                    <xdr:col>8</xdr:col>
                    <xdr:colOff>514350</xdr:colOff>
                    <xdr:row>52</xdr:row>
                    <xdr:rowOff>19050</xdr:rowOff>
                  </to>
                </anchor>
              </controlPr>
            </control>
          </mc:Choice>
        </mc:AlternateContent>
        <mc:AlternateContent xmlns:mc="http://schemas.openxmlformats.org/markup-compatibility/2006">
          <mc:Choice Requires="x14">
            <control shapeId="5252" r:id="rId135" name="Check Box 132">
              <controlPr defaultSize="0" autoFill="0" autoLine="0" autoPict="0">
                <anchor moveWithCells="1">
                  <from>
                    <xdr:col>8</xdr:col>
                    <xdr:colOff>209550</xdr:colOff>
                    <xdr:row>51</xdr:row>
                    <xdr:rowOff>182880</xdr:rowOff>
                  </from>
                  <to>
                    <xdr:col>8</xdr:col>
                    <xdr:colOff>514350</xdr:colOff>
                    <xdr:row>53</xdr:row>
                    <xdr:rowOff>19050</xdr:rowOff>
                  </to>
                </anchor>
              </controlPr>
            </control>
          </mc:Choice>
        </mc:AlternateContent>
        <mc:AlternateContent xmlns:mc="http://schemas.openxmlformats.org/markup-compatibility/2006">
          <mc:Choice Requires="x14">
            <control shapeId="5253" r:id="rId136" name="Check Box 133">
              <controlPr defaultSize="0" autoFill="0" autoLine="0" autoPict="0">
                <anchor moveWithCells="1">
                  <from>
                    <xdr:col>8</xdr:col>
                    <xdr:colOff>209550</xdr:colOff>
                    <xdr:row>52</xdr:row>
                    <xdr:rowOff>182880</xdr:rowOff>
                  </from>
                  <to>
                    <xdr:col>8</xdr:col>
                    <xdr:colOff>514350</xdr:colOff>
                    <xdr:row>54</xdr:row>
                    <xdr:rowOff>19050</xdr:rowOff>
                  </to>
                </anchor>
              </controlPr>
            </control>
          </mc:Choice>
        </mc:AlternateContent>
        <mc:AlternateContent xmlns:mc="http://schemas.openxmlformats.org/markup-compatibility/2006">
          <mc:Choice Requires="x14">
            <control shapeId="5254" r:id="rId137" name="Check Box 134">
              <controlPr defaultSize="0" autoFill="0" autoLine="0" autoPict="0">
                <anchor moveWithCells="1">
                  <from>
                    <xdr:col>2</xdr:col>
                    <xdr:colOff>240030</xdr:colOff>
                    <xdr:row>55</xdr:row>
                    <xdr:rowOff>171450</xdr:rowOff>
                  </from>
                  <to>
                    <xdr:col>2</xdr:col>
                    <xdr:colOff>544830</xdr:colOff>
                    <xdr:row>57</xdr:row>
                    <xdr:rowOff>11430</xdr:rowOff>
                  </to>
                </anchor>
              </controlPr>
            </control>
          </mc:Choice>
        </mc:AlternateContent>
        <mc:AlternateContent xmlns:mc="http://schemas.openxmlformats.org/markup-compatibility/2006">
          <mc:Choice Requires="x14">
            <control shapeId="5255" r:id="rId138" name="Check Box 135">
              <controlPr defaultSize="0" autoFill="0" autoLine="0" autoPict="0">
                <anchor moveWithCells="1">
                  <from>
                    <xdr:col>2</xdr:col>
                    <xdr:colOff>240030</xdr:colOff>
                    <xdr:row>56</xdr:row>
                    <xdr:rowOff>171450</xdr:rowOff>
                  </from>
                  <to>
                    <xdr:col>2</xdr:col>
                    <xdr:colOff>544830</xdr:colOff>
                    <xdr:row>58</xdr:row>
                    <xdr:rowOff>11430</xdr:rowOff>
                  </to>
                </anchor>
              </controlPr>
            </control>
          </mc:Choice>
        </mc:AlternateContent>
        <mc:AlternateContent xmlns:mc="http://schemas.openxmlformats.org/markup-compatibility/2006">
          <mc:Choice Requires="x14">
            <control shapeId="5256" r:id="rId139" name="Check Box 136">
              <controlPr defaultSize="0" autoFill="0" autoLine="0" autoPict="0">
                <anchor moveWithCells="1">
                  <from>
                    <xdr:col>2</xdr:col>
                    <xdr:colOff>240030</xdr:colOff>
                    <xdr:row>57</xdr:row>
                    <xdr:rowOff>171450</xdr:rowOff>
                  </from>
                  <to>
                    <xdr:col>2</xdr:col>
                    <xdr:colOff>544830</xdr:colOff>
                    <xdr:row>59</xdr:row>
                    <xdr:rowOff>11430</xdr:rowOff>
                  </to>
                </anchor>
              </controlPr>
            </control>
          </mc:Choice>
        </mc:AlternateContent>
        <mc:AlternateContent xmlns:mc="http://schemas.openxmlformats.org/markup-compatibility/2006">
          <mc:Choice Requires="x14">
            <control shapeId="5257" r:id="rId140" name="Check Box 137">
              <controlPr defaultSize="0" autoFill="0" autoLine="0" autoPict="0">
                <anchor moveWithCells="1">
                  <from>
                    <xdr:col>8</xdr:col>
                    <xdr:colOff>201930</xdr:colOff>
                    <xdr:row>56</xdr:row>
                    <xdr:rowOff>0</xdr:rowOff>
                  </from>
                  <to>
                    <xdr:col>8</xdr:col>
                    <xdr:colOff>506730</xdr:colOff>
                    <xdr:row>57</xdr:row>
                    <xdr:rowOff>30480</xdr:rowOff>
                  </to>
                </anchor>
              </controlPr>
            </control>
          </mc:Choice>
        </mc:AlternateContent>
        <mc:AlternateContent xmlns:mc="http://schemas.openxmlformats.org/markup-compatibility/2006">
          <mc:Choice Requires="x14">
            <control shapeId="5258" r:id="rId141" name="Check Box 138">
              <controlPr defaultSize="0" autoFill="0" autoLine="0" autoPict="0">
                <anchor moveWithCells="1">
                  <from>
                    <xdr:col>8</xdr:col>
                    <xdr:colOff>201930</xdr:colOff>
                    <xdr:row>57</xdr:row>
                    <xdr:rowOff>0</xdr:rowOff>
                  </from>
                  <to>
                    <xdr:col>8</xdr:col>
                    <xdr:colOff>506730</xdr:colOff>
                    <xdr:row>58</xdr:row>
                    <xdr:rowOff>30480</xdr:rowOff>
                  </to>
                </anchor>
              </controlPr>
            </control>
          </mc:Choice>
        </mc:AlternateContent>
        <mc:AlternateContent xmlns:mc="http://schemas.openxmlformats.org/markup-compatibility/2006">
          <mc:Choice Requires="x14">
            <control shapeId="5259" r:id="rId142" name="Check Box 139">
              <controlPr defaultSize="0" autoFill="0" autoLine="0" autoPict="0">
                <anchor moveWithCells="1">
                  <from>
                    <xdr:col>8</xdr:col>
                    <xdr:colOff>201930</xdr:colOff>
                    <xdr:row>59</xdr:row>
                    <xdr:rowOff>0</xdr:rowOff>
                  </from>
                  <to>
                    <xdr:col>8</xdr:col>
                    <xdr:colOff>506730</xdr:colOff>
                    <xdr:row>60</xdr:row>
                    <xdr:rowOff>30480</xdr:rowOff>
                  </to>
                </anchor>
              </controlPr>
            </control>
          </mc:Choice>
        </mc:AlternateContent>
        <mc:AlternateContent xmlns:mc="http://schemas.openxmlformats.org/markup-compatibility/2006">
          <mc:Choice Requires="x14">
            <control shapeId="5260" r:id="rId143" name="Check Box 140">
              <controlPr defaultSize="0" autoFill="0" autoLine="0" autoPict="0">
                <anchor moveWithCells="1">
                  <from>
                    <xdr:col>8</xdr:col>
                    <xdr:colOff>201930</xdr:colOff>
                    <xdr:row>60</xdr:row>
                    <xdr:rowOff>0</xdr:rowOff>
                  </from>
                  <to>
                    <xdr:col>8</xdr:col>
                    <xdr:colOff>506730</xdr:colOff>
                    <xdr:row>61</xdr:row>
                    <xdr:rowOff>30480</xdr:rowOff>
                  </to>
                </anchor>
              </controlPr>
            </control>
          </mc:Choice>
        </mc:AlternateContent>
        <mc:AlternateContent xmlns:mc="http://schemas.openxmlformats.org/markup-compatibility/2006">
          <mc:Choice Requires="x14">
            <control shapeId="5261" r:id="rId144" name="Check Box 141">
              <controlPr defaultSize="0" autoFill="0" autoLine="0" autoPict="0">
                <anchor moveWithCells="1">
                  <from>
                    <xdr:col>2</xdr:col>
                    <xdr:colOff>240030</xdr:colOff>
                    <xdr:row>62</xdr:row>
                    <xdr:rowOff>182880</xdr:rowOff>
                  </from>
                  <to>
                    <xdr:col>2</xdr:col>
                    <xdr:colOff>544830</xdr:colOff>
                    <xdr:row>64</xdr:row>
                    <xdr:rowOff>19050</xdr:rowOff>
                  </to>
                </anchor>
              </controlPr>
            </control>
          </mc:Choice>
        </mc:AlternateContent>
        <mc:AlternateContent xmlns:mc="http://schemas.openxmlformats.org/markup-compatibility/2006">
          <mc:Choice Requires="x14">
            <control shapeId="5262" r:id="rId145" name="Check Box 142">
              <controlPr defaultSize="0" autoFill="0" autoLine="0" autoPict="0">
                <anchor moveWithCells="1">
                  <from>
                    <xdr:col>2</xdr:col>
                    <xdr:colOff>240030</xdr:colOff>
                    <xdr:row>63</xdr:row>
                    <xdr:rowOff>182880</xdr:rowOff>
                  </from>
                  <to>
                    <xdr:col>2</xdr:col>
                    <xdr:colOff>544830</xdr:colOff>
                    <xdr:row>65</xdr:row>
                    <xdr:rowOff>19050</xdr:rowOff>
                  </to>
                </anchor>
              </controlPr>
            </control>
          </mc:Choice>
        </mc:AlternateContent>
        <mc:AlternateContent xmlns:mc="http://schemas.openxmlformats.org/markup-compatibility/2006">
          <mc:Choice Requires="x14">
            <control shapeId="5263" r:id="rId146" name="Check Box 143">
              <controlPr defaultSize="0" autoFill="0" autoLine="0" autoPict="0">
                <anchor moveWithCells="1">
                  <from>
                    <xdr:col>2</xdr:col>
                    <xdr:colOff>240030</xdr:colOff>
                    <xdr:row>64</xdr:row>
                    <xdr:rowOff>182880</xdr:rowOff>
                  </from>
                  <to>
                    <xdr:col>2</xdr:col>
                    <xdr:colOff>544830</xdr:colOff>
                    <xdr:row>66</xdr:row>
                    <xdr:rowOff>19050</xdr:rowOff>
                  </to>
                </anchor>
              </controlPr>
            </control>
          </mc:Choice>
        </mc:AlternateContent>
        <mc:AlternateContent xmlns:mc="http://schemas.openxmlformats.org/markup-compatibility/2006">
          <mc:Choice Requires="x14">
            <control shapeId="5264" r:id="rId147" name="Check Box 144">
              <controlPr defaultSize="0" autoFill="0" autoLine="0" autoPict="0">
                <anchor moveWithCells="1">
                  <from>
                    <xdr:col>3</xdr:col>
                    <xdr:colOff>209550</xdr:colOff>
                    <xdr:row>67</xdr:row>
                    <xdr:rowOff>163830</xdr:rowOff>
                  </from>
                  <to>
                    <xdr:col>3</xdr:col>
                    <xdr:colOff>514350</xdr:colOff>
                    <xdr:row>69</xdr:row>
                    <xdr:rowOff>0</xdr:rowOff>
                  </to>
                </anchor>
              </controlPr>
            </control>
          </mc:Choice>
        </mc:AlternateContent>
        <mc:AlternateContent xmlns:mc="http://schemas.openxmlformats.org/markup-compatibility/2006">
          <mc:Choice Requires="x14">
            <control shapeId="5265" r:id="rId148" name="Check Box 145">
              <controlPr defaultSize="0" autoFill="0" autoLine="0" autoPict="0">
                <anchor moveWithCells="1">
                  <from>
                    <xdr:col>3</xdr:col>
                    <xdr:colOff>209550</xdr:colOff>
                    <xdr:row>68</xdr:row>
                    <xdr:rowOff>163830</xdr:rowOff>
                  </from>
                  <to>
                    <xdr:col>3</xdr:col>
                    <xdr:colOff>514350</xdr:colOff>
                    <xdr:row>70</xdr:row>
                    <xdr:rowOff>0</xdr:rowOff>
                  </to>
                </anchor>
              </controlPr>
            </control>
          </mc:Choice>
        </mc:AlternateContent>
        <mc:AlternateContent xmlns:mc="http://schemas.openxmlformats.org/markup-compatibility/2006">
          <mc:Choice Requires="x14">
            <control shapeId="5266" r:id="rId149" name="Check Box 146">
              <controlPr defaultSize="0" autoFill="0" autoLine="0" autoPict="0">
                <anchor moveWithCells="1">
                  <from>
                    <xdr:col>3</xdr:col>
                    <xdr:colOff>209550</xdr:colOff>
                    <xdr:row>69</xdr:row>
                    <xdr:rowOff>163830</xdr:rowOff>
                  </from>
                  <to>
                    <xdr:col>3</xdr:col>
                    <xdr:colOff>514350</xdr:colOff>
                    <xdr:row>71</xdr:row>
                    <xdr:rowOff>0</xdr:rowOff>
                  </to>
                </anchor>
              </controlPr>
            </control>
          </mc:Choice>
        </mc:AlternateContent>
        <mc:AlternateContent xmlns:mc="http://schemas.openxmlformats.org/markup-compatibility/2006">
          <mc:Choice Requires="x14">
            <control shapeId="5267" r:id="rId150" name="Check Box 147">
              <controlPr defaultSize="0" autoFill="0" autoLine="0" autoPict="0">
                <anchor moveWithCells="1">
                  <from>
                    <xdr:col>3</xdr:col>
                    <xdr:colOff>209550</xdr:colOff>
                    <xdr:row>70</xdr:row>
                    <xdr:rowOff>163830</xdr:rowOff>
                  </from>
                  <to>
                    <xdr:col>3</xdr:col>
                    <xdr:colOff>514350</xdr:colOff>
                    <xdr:row>72</xdr:row>
                    <xdr:rowOff>0</xdr:rowOff>
                  </to>
                </anchor>
              </controlPr>
            </control>
          </mc:Choice>
        </mc:AlternateContent>
        <mc:AlternateContent xmlns:mc="http://schemas.openxmlformats.org/markup-compatibility/2006">
          <mc:Choice Requires="x14">
            <control shapeId="5268" r:id="rId151" name="Check Box 148">
              <controlPr defaultSize="0" autoFill="0" autoLine="0" autoPict="0">
                <anchor moveWithCells="1">
                  <from>
                    <xdr:col>3</xdr:col>
                    <xdr:colOff>209550</xdr:colOff>
                    <xdr:row>71</xdr:row>
                    <xdr:rowOff>163830</xdr:rowOff>
                  </from>
                  <to>
                    <xdr:col>3</xdr:col>
                    <xdr:colOff>514350</xdr:colOff>
                    <xdr:row>73</xdr:row>
                    <xdr:rowOff>0</xdr:rowOff>
                  </to>
                </anchor>
              </controlPr>
            </control>
          </mc:Choice>
        </mc:AlternateContent>
        <mc:AlternateContent xmlns:mc="http://schemas.openxmlformats.org/markup-compatibility/2006">
          <mc:Choice Requires="x14">
            <control shapeId="5269" r:id="rId152" name="Check Box 149">
              <controlPr defaultSize="0" autoFill="0" autoLine="0" autoPict="0">
                <anchor moveWithCells="1">
                  <from>
                    <xdr:col>3</xdr:col>
                    <xdr:colOff>209550</xdr:colOff>
                    <xdr:row>72</xdr:row>
                    <xdr:rowOff>163830</xdr:rowOff>
                  </from>
                  <to>
                    <xdr:col>3</xdr:col>
                    <xdr:colOff>514350</xdr:colOff>
                    <xdr:row>74</xdr:row>
                    <xdr:rowOff>0</xdr:rowOff>
                  </to>
                </anchor>
              </controlPr>
            </control>
          </mc:Choice>
        </mc:AlternateContent>
        <mc:AlternateContent xmlns:mc="http://schemas.openxmlformats.org/markup-compatibility/2006">
          <mc:Choice Requires="x14">
            <control shapeId="5270" r:id="rId153" name="Check Box 150">
              <controlPr defaultSize="0" autoFill="0" autoLine="0" autoPict="0">
                <anchor moveWithCells="1">
                  <from>
                    <xdr:col>3</xdr:col>
                    <xdr:colOff>209550</xdr:colOff>
                    <xdr:row>73</xdr:row>
                    <xdr:rowOff>163830</xdr:rowOff>
                  </from>
                  <to>
                    <xdr:col>3</xdr:col>
                    <xdr:colOff>514350</xdr:colOff>
                    <xdr:row>75</xdr:row>
                    <xdr:rowOff>0</xdr:rowOff>
                  </to>
                </anchor>
              </controlPr>
            </control>
          </mc:Choice>
        </mc:AlternateContent>
        <mc:AlternateContent xmlns:mc="http://schemas.openxmlformats.org/markup-compatibility/2006">
          <mc:Choice Requires="x14">
            <control shapeId="5271" r:id="rId154" name="Check Box 151">
              <controlPr defaultSize="0" autoFill="0" autoLine="0" autoPict="0">
                <anchor moveWithCells="1">
                  <from>
                    <xdr:col>3</xdr:col>
                    <xdr:colOff>209550</xdr:colOff>
                    <xdr:row>74</xdr:row>
                    <xdr:rowOff>163830</xdr:rowOff>
                  </from>
                  <to>
                    <xdr:col>3</xdr:col>
                    <xdr:colOff>514350</xdr:colOff>
                    <xdr:row>76</xdr:row>
                    <xdr:rowOff>0</xdr:rowOff>
                  </to>
                </anchor>
              </controlPr>
            </control>
          </mc:Choice>
        </mc:AlternateContent>
        <mc:AlternateContent xmlns:mc="http://schemas.openxmlformats.org/markup-compatibility/2006">
          <mc:Choice Requires="x14">
            <control shapeId="5272" r:id="rId155" name="Check Box 152">
              <controlPr defaultSize="0" autoFill="0" autoLine="0" autoPict="0">
                <anchor moveWithCells="1">
                  <from>
                    <xdr:col>3</xdr:col>
                    <xdr:colOff>209550</xdr:colOff>
                    <xdr:row>75</xdr:row>
                    <xdr:rowOff>163830</xdr:rowOff>
                  </from>
                  <to>
                    <xdr:col>3</xdr:col>
                    <xdr:colOff>514350</xdr:colOff>
                    <xdr:row>77</xdr:row>
                    <xdr:rowOff>0</xdr:rowOff>
                  </to>
                </anchor>
              </controlPr>
            </control>
          </mc:Choice>
        </mc:AlternateContent>
        <mc:AlternateContent xmlns:mc="http://schemas.openxmlformats.org/markup-compatibility/2006">
          <mc:Choice Requires="x14">
            <control shapeId="5273" r:id="rId156" name="Check Box 153">
              <controlPr defaultSize="0" autoFill="0" autoLine="0" autoPict="0">
                <anchor moveWithCells="1">
                  <from>
                    <xdr:col>3</xdr:col>
                    <xdr:colOff>209550</xdr:colOff>
                    <xdr:row>76</xdr:row>
                    <xdr:rowOff>163830</xdr:rowOff>
                  </from>
                  <to>
                    <xdr:col>3</xdr:col>
                    <xdr:colOff>514350</xdr:colOff>
                    <xdr:row>78</xdr:row>
                    <xdr:rowOff>0</xdr:rowOff>
                  </to>
                </anchor>
              </controlPr>
            </control>
          </mc:Choice>
        </mc:AlternateContent>
        <mc:AlternateContent xmlns:mc="http://schemas.openxmlformats.org/markup-compatibility/2006">
          <mc:Choice Requires="x14">
            <control shapeId="5274" r:id="rId157" name="Check Box 154">
              <controlPr defaultSize="0" autoFill="0" autoLine="0" autoPict="0">
                <anchor moveWithCells="1">
                  <from>
                    <xdr:col>3</xdr:col>
                    <xdr:colOff>209550</xdr:colOff>
                    <xdr:row>77</xdr:row>
                    <xdr:rowOff>163830</xdr:rowOff>
                  </from>
                  <to>
                    <xdr:col>3</xdr:col>
                    <xdr:colOff>514350</xdr:colOff>
                    <xdr:row>79</xdr:row>
                    <xdr:rowOff>0</xdr:rowOff>
                  </to>
                </anchor>
              </controlPr>
            </control>
          </mc:Choice>
        </mc:AlternateContent>
        <mc:AlternateContent xmlns:mc="http://schemas.openxmlformats.org/markup-compatibility/2006">
          <mc:Choice Requires="x14">
            <control shapeId="5275" r:id="rId158" name="Check Box 155">
              <controlPr defaultSize="0" autoFill="0" autoLine="0" autoPict="0">
                <anchor moveWithCells="1">
                  <from>
                    <xdr:col>3</xdr:col>
                    <xdr:colOff>209550</xdr:colOff>
                    <xdr:row>78</xdr:row>
                    <xdr:rowOff>163830</xdr:rowOff>
                  </from>
                  <to>
                    <xdr:col>3</xdr:col>
                    <xdr:colOff>514350</xdr:colOff>
                    <xdr:row>80</xdr:row>
                    <xdr:rowOff>0</xdr:rowOff>
                  </to>
                </anchor>
              </controlPr>
            </control>
          </mc:Choice>
        </mc:AlternateContent>
        <mc:AlternateContent xmlns:mc="http://schemas.openxmlformats.org/markup-compatibility/2006">
          <mc:Choice Requires="x14">
            <control shapeId="5276" r:id="rId159" name="Check Box 156">
              <controlPr defaultSize="0" autoFill="0" autoLine="0" autoPict="0">
                <anchor moveWithCells="1">
                  <from>
                    <xdr:col>3</xdr:col>
                    <xdr:colOff>220980</xdr:colOff>
                    <xdr:row>79</xdr:row>
                    <xdr:rowOff>182880</xdr:rowOff>
                  </from>
                  <to>
                    <xdr:col>3</xdr:col>
                    <xdr:colOff>525780</xdr:colOff>
                    <xdr:row>81</xdr:row>
                    <xdr:rowOff>19050</xdr:rowOff>
                  </to>
                </anchor>
              </controlPr>
            </control>
          </mc:Choice>
        </mc:AlternateContent>
        <mc:AlternateContent xmlns:mc="http://schemas.openxmlformats.org/markup-compatibility/2006">
          <mc:Choice Requires="x14">
            <control shapeId="5277" r:id="rId160" name="Check Box 157">
              <controlPr defaultSize="0" autoFill="0" autoLine="0" autoPict="0">
                <anchor moveWithCells="1">
                  <from>
                    <xdr:col>8</xdr:col>
                    <xdr:colOff>220980</xdr:colOff>
                    <xdr:row>67</xdr:row>
                    <xdr:rowOff>182880</xdr:rowOff>
                  </from>
                  <to>
                    <xdr:col>8</xdr:col>
                    <xdr:colOff>525780</xdr:colOff>
                    <xdr:row>69</xdr:row>
                    <xdr:rowOff>19050</xdr:rowOff>
                  </to>
                </anchor>
              </controlPr>
            </control>
          </mc:Choice>
        </mc:AlternateContent>
        <mc:AlternateContent xmlns:mc="http://schemas.openxmlformats.org/markup-compatibility/2006">
          <mc:Choice Requires="x14">
            <control shapeId="5278" r:id="rId161" name="Check Box 158">
              <controlPr defaultSize="0" autoFill="0" autoLine="0" autoPict="0">
                <anchor moveWithCells="1">
                  <from>
                    <xdr:col>8</xdr:col>
                    <xdr:colOff>220980</xdr:colOff>
                    <xdr:row>68</xdr:row>
                    <xdr:rowOff>182880</xdr:rowOff>
                  </from>
                  <to>
                    <xdr:col>8</xdr:col>
                    <xdr:colOff>525780</xdr:colOff>
                    <xdr:row>70</xdr:row>
                    <xdr:rowOff>19050</xdr:rowOff>
                  </to>
                </anchor>
              </controlPr>
            </control>
          </mc:Choice>
        </mc:AlternateContent>
        <mc:AlternateContent xmlns:mc="http://schemas.openxmlformats.org/markup-compatibility/2006">
          <mc:Choice Requires="x14">
            <control shapeId="5279" r:id="rId162" name="Check Box 159">
              <controlPr defaultSize="0" autoFill="0" autoLine="0" autoPict="0">
                <anchor moveWithCells="1">
                  <from>
                    <xdr:col>8</xdr:col>
                    <xdr:colOff>220980</xdr:colOff>
                    <xdr:row>69</xdr:row>
                    <xdr:rowOff>182880</xdr:rowOff>
                  </from>
                  <to>
                    <xdr:col>8</xdr:col>
                    <xdr:colOff>525780</xdr:colOff>
                    <xdr:row>71</xdr:row>
                    <xdr:rowOff>19050</xdr:rowOff>
                  </to>
                </anchor>
              </controlPr>
            </control>
          </mc:Choice>
        </mc:AlternateContent>
        <mc:AlternateContent xmlns:mc="http://schemas.openxmlformats.org/markup-compatibility/2006">
          <mc:Choice Requires="x14">
            <control shapeId="5280" r:id="rId163" name="Check Box 160">
              <controlPr defaultSize="0" autoFill="0" autoLine="0" autoPict="0">
                <anchor moveWithCells="1">
                  <from>
                    <xdr:col>8</xdr:col>
                    <xdr:colOff>220980</xdr:colOff>
                    <xdr:row>70</xdr:row>
                    <xdr:rowOff>182880</xdr:rowOff>
                  </from>
                  <to>
                    <xdr:col>8</xdr:col>
                    <xdr:colOff>525780</xdr:colOff>
                    <xdr:row>72</xdr:row>
                    <xdr:rowOff>19050</xdr:rowOff>
                  </to>
                </anchor>
              </controlPr>
            </control>
          </mc:Choice>
        </mc:AlternateContent>
        <mc:AlternateContent xmlns:mc="http://schemas.openxmlformats.org/markup-compatibility/2006">
          <mc:Choice Requires="x14">
            <control shapeId="5281" r:id="rId164" name="Check Box 161">
              <controlPr defaultSize="0" autoFill="0" autoLine="0" autoPict="0">
                <anchor moveWithCells="1">
                  <from>
                    <xdr:col>8</xdr:col>
                    <xdr:colOff>220980</xdr:colOff>
                    <xdr:row>71</xdr:row>
                    <xdr:rowOff>182880</xdr:rowOff>
                  </from>
                  <to>
                    <xdr:col>8</xdr:col>
                    <xdr:colOff>525780</xdr:colOff>
                    <xdr:row>73</xdr:row>
                    <xdr:rowOff>19050</xdr:rowOff>
                  </to>
                </anchor>
              </controlPr>
            </control>
          </mc:Choice>
        </mc:AlternateContent>
        <mc:AlternateContent xmlns:mc="http://schemas.openxmlformats.org/markup-compatibility/2006">
          <mc:Choice Requires="x14">
            <control shapeId="5282" r:id="rId165" name="Check Box 162">
              <controlPr defaultSize="0" autoFill="0" autoLine="0" autoPict="0">
                <anchor moveWithCells="1">
                  <from>
                    <xdr:col>8</xdr:col>
                    <xdr:colOff>220980</xdr:colOff>
                    <xdr:row>72</xdr:row>
                    <xdr:rowOff>182880</xdr:rowOff>
                  </from>
                  <to>
                    <xdr:col>8</xdr:col>
                    <xdr:colOff>525780</xdr:colOff>
                    <xdr:row>74</xdr:row>
                    <xdr:rowOff>19050</xdr:rowOff>
                  </to>
                </anchor>
              </controlPr>
            </control>
          </mc:Choice>
        </mc:AlternateContent>
        <mc:AlternateContent xmlns:mc="http://schemas.openxmlformats.org/markup-compatibility/2006">
          <mc:Choice Requires="x14">
            <control shapeId="5283" r:id="rId166" name="Check Box 163">
              <controlPr defaultSize="0" autoFill="0" autoLine="0" autoPict="0">
                <anchor moveWithCells="1">
                  <from>
                    <xdr:col>8</xdr:col>
                    <xdr:colOff>220980</xdr:colOff>
                    <xdr:row>73</xdr:row>
                    <xdr:rowOff>182880</xdr:rowOff>
                  </from>
                  <to>
                    <xdr:col>8</xdr:col>
                    <xdr:colOff>525780</xdr:colOff>
                    <xdr:row>75</xdr:row>
                    <xdr:rowOff>19050</xdr:rowOff>
                  </to>
                </anchor>
              </controlPr>
            </control>
          </mc:Choice>
        </mc:AlternateContent>
        <mc:AlternateContent xmlns:mc="http://schemas.openxmlformats.org/markup-compatibility/2006">
          <mc:Choice Requires="x14">
            <control shapeId="5284" r:id="rId167" name="Check Box 164">
              <controlPr defaultSize="0" autoFill="0" autoLine="0" autoPict="0">
                <anchor moveWithCells="1">
                  <from>
                    <xdr:col>8</xdr:col>
                    <xdr:colOff>220980</xdr:colOff>
                    <xdr:row>74</xdr:row>
                    <xdr:rowOff>182880</xdr:rowOff>
                  </from>
                  <to>
                    <xdr:col>8</xdr:col>
                    <xdr:colOff>525780</xdr:colOff>
                    <xdr:row>76</xdr:row>
                    <xdr:rowOff>19050</xdr:rowOff>
                  </to>
                </anchor>
              </controlPr>
            </control>
          </mc:Choice>
        </mc:AlternateContent>
        <mc:AlternateContent xmlns:mc="http://schemas.openxmlformats.org/markup-compatibility/2006">
          <mc:Choice Requires="x14">
            <control shapeId="5285" r:id="rId168" name="Check Box 165">
              <controlPr defaultSize="0" autoFill="0" autoLine="0" autoPict="0">
                <anchor moveWithCells="1">
                  <from>
                    <xdr:col>8</xdr:col>
                    <xdr:colOff>220980</xdr:colOff>
                    <xdr:row>75</xdr:row>
                    <xdr:rowOff>182880</xdr:rowOff>
                  </from>
                  <to>
                    <xdr:col>8</xdr:col>
                    <xdr:colOff>525780</xdr:colOff>
                    <xdr:row>77</xdr:row>
                    <xdr:rowOff>19050</xdr:rowOff>
                  </to>
                </anchor>
              </controlPr>
            </control>
          </mc:Choice>
        </mc:AlternateContent>
        <mc:AlternateContent xmlns:mc="http://schemas.openxmlformats.org/markup-compatibility/2006">
          <mc:Choice Requires="x14">
            <control shapeId="5286" r:id="rId169" name="Check Box 166">
              <controlPr defaultSize="0" autoFill="0" autoLine="0" autoPict="0">
                <anchor moveWithCells="1">
                  <from>
                    <xdr:col>8</xdr:col>
                    <xdr:colOff>220980</xdr:colOff>
                    <xdr:row>76</xdr:row>
                    <xdr:rowOff>182880</xdr:rowOff>
                  </from>
                  <to>
                    <xdr:col>8</xdr:col>
                    <xdr:colOff>525780</xdr:colOff>
                    <xdr:row>78</xdr:row>
                    <xdr:rowOff>19050</xdr:rowOff>
                  </to>
                </anchor>
              </controlPr>
            </control>
          </mc:Choice>
        </mc:AlternateContent>
        <mc:AlternateContent xmlns:mc="http://schemas.openxmlformats.org/markup-compatibility/2006">
          <mc:Choice Requires="x14">
            <control shapeId="5287" r:id="rId170" name="Check Box 167">
              <controlPr defaultSize="0" autoFill="0" autoLine="0" autoPict="0">
                <anchor moveWithCells="1">
                  <from>
                    <xdr:col>8</xdr:col>
                    <xdr:colOff>220980</xdr:colOff>
                    <xdr:row>77</xdr:row>
                    <xdr:rowOff>182880</xdr:rowOff>
                  </from>
                  <to>
                    <xdr:col>8</xdr:col>
                    <xdr:colOff>525780</xdr:colOff>
                    <xdr:row>79</xdr:row>
                    <xdr:rowOff>19050</xdr:rowOff>
                  </to>
                </anchor>
              </controlPr>
            </control>
          </mc:Choice>
        </mc:AlternateContent>
        <mc:AlternateContent xmlns:mc="http://schemas.openxmlformats.org/markup-compatibility/2006">
          <mc:Choice Requires="x14">
            <control shapeId="5288" r:id="rId171" name="Check Box 168">
              <controlPr defaultSize="0" autoFill="0" autoLine="0" autoPict="0">
                <anchor moveWithCells="1">
                  <from>
                    <xdr:col>8</xdr:col>
                    <xdr:colOff>220980</xdr:colOff>
                    <xdr:row>78</xdr:row>
                    <xdr:rowOff>182880</xdr:rowOff>
                  </from>
                  <to>
                    <xdr:col>8</xdr:col>
                    <xdr:colOff>525780</xdr:colOff>
                    <xdr:row>80</xdr:row>
                    <xdr:rowOff>19050</xdr:rowOff>
                  </to>
                </anchor>
              </controlPr>
            </control>
          </mc:Choice>
        </mc:AlternateContent>
        <mc:AlternateContent xmlns:mc="http://schemas.openxmlformats.org/markup-compatibility/2006">
          <mc:Choice Requires="x14">
            <control shapeId="5289" r:id="rId172" name="Check Box 169">
              <controlPr defaultSize="0" autoFill="0" autoLine="0" autoPict="0">
                <anchor moveWithCells="1">
                  <from>
                    <xdr:col>8</xdr:col>
                    <xdr:colOff>209550</xdr:colOff>
                    <xdr:row>40</xdr:row>
                    <xdr:rowOff>182880</xdr:rowOff>
                  </from>
                  <to>
                    <xdr:col>8</xdr:col>
                    <xdr:colOff>514350</xdr:colOff>
                    <xdr:row>42</xdr:row>
                    <xdr:rowOff>19050</xdr:rowOff>
                  </to>
                </anchor>
              </controlPr>
            </control>
          </mc:Choice>
        </mc:AlternateContent>
        <mc:AlternateContent xmlns:mc="http://schemas.openxmlformats.org/markup-compatibility/2006">
          <mc:Choice Requires="x14">
            <control shapeId="5291" r:id="rId173" name="Check Box 171">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mc:AlternateContent xmlns:mc="http://schemas.openxmlformats.org/markup-compatibility/2006">
          <mc:Choice Requires="x14">
            <control shapeId="5292" r:id="rId174" name="Check Box 172">
              <controlPr defaultSize="0" autoFill="0" autoLine="0" autoPict="0">
                <anchor moveWithCells="1">
                  <from>
                    <xdr:col>8</xdr:col>
                    <xdr:colOff>220980</xdr:colOff>
                    <xdr:row>79</xdr:row>
                    <xdr:rowOff>182880</xdr:rowOff>
                  </from>
                  <to>
                    <xdr:col>8</xdr:col>
                    <xdr:colOff>525780</xdr:colOff>
                    <xdr:row>81</xdr:row>
                    <xdr:rowOff>19050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6" tint="-0.249977111117893"/>
  </sheetPr>
  <dimension ref="A1:O97"/>
  <sheetViews>
    <sheetView showGridLines="0" view="pageLayout" zoomScaleNormal="100" workbookViewId="0">
      <selection activeCell="H15" sqref="H15"/>
    </sheetView>
  </sheetViews>
  <sheetFormatPr defaultColWidth="9.15625" defaultRowHeight="14.1" x14ac:dyDescent="0.5"/>
  <cols>
    <col min="1" max="1" width="10.26171875" style="1" customWidth="1"/>
    <col min="2" max="2" width="9.15625" style="1"/>
    <col min="3" max="3" width="10.83984375" style="1" customWidth="1"/>
    <col min="4" max="4" width="9.15625" style="1"/>
    <col min="5" max="5" width="9.15625" style="1" customWidth="1"/>
    <col min="6" max="6" width="2.578125" style="1" customWidth="1"/>
    <col min="7" max="7" width="9.15625" style="1"/>
    <col min="8" max="8" width="11.578125" style="1" customWidth="1"/>
    <col min="9" max="9" width="11.26171875" style="1" customWidth="1"/>
    <col min="10" max="10" width="11.83984375" style="1" customWidth="1"/>
    <col min="11" max="16384" width="9.15625" style="1"/>
  </cols>
  <sheetData>
    <row r="1" spans="1:13" ht="17.399999999999999" x14ac:dyDescent="0.55000000000000004">
      <c r="A1" s="2" t="s">
        <v>113</v>
      </c>
      <c r="B1" s="302" t="s">
        <v>18</v>
      </c>
      <c r="C1" s="303"/>
      <c r="D1" s="303"/>
      <c r="E1" s="303"/>
      <c r="F1" s="12"/>
      <c r="H1" s="2" t="s">
        <v>115</v>
      </c>
      <c r="I1" s="3"/>
      <c r="J1" s="5"/>
      <c r="K1" s="8"/>
      <c r="L1" s="10"/>
    </row>
    <row r="2" spans="1:13" x14ac:dyDescent="0.5">
      <c r="A2" s="2" t="s">
        <v>117</v>
      </c>
      <c r="B2" s="304"/>
      <c r="C2" s="305"/>
      <c r="D2" s="305"/>
      <c r="E2" s="298"/>
      <c r="F2" s="12"/>
      <c r="H2" s="2" t="s">
        <v>119</v>
      </c>
      <c r="I2" s="5"/>
      <c r="J2" s="5"/>
      <c r="K2" s="8"/>
      <c r="L2" s="5"/>
    </row>
    <row r="3" spans="1:13" x14ac:dyDescent="0.5">
      <c r="A3" s="10" t="s">
        <v>120</v>
      </c>
      <c r="B3" s="304"/>
      <c r="C3" s="305"/>
      <c r="D3" s="305"/>
      <c r="E3" s="298"/>
      <c r="F3" s="12"/>
      <c r="H3" s="10" t="s">
        <v>122</v>
      </c>
      <c r="I3" s="5"/>
      <c r="J3" s="5"/>
      <c r="K3" s="9"/>
      <c r="L3" s="5"/>
    </row>
    <row r="4" spans="1:13" x14ac:dyDescent="0.5">
      <c r="A4" s="10" t="s">
        <v>123</v>
      </c>
      <c r="B4" s="306"/>
      <c r="C4" s="307"/>
      <c r="D4" s="307"/>
      <c r="E4" s="308"/>
      <c r="F4" s="13"/>
      <c r="H4" s="10" t="s">
        <v>124</v>
      </c>
      <c r="I4" s="5"/>
      <c r="J4" s="299"/>
      <c r="K4" s="300"/>
      <c r="L4" s="301"/>
    </row>
    <row r="5" spans="1:13" x14ac:dyDescent="0.5">
      <c r="A5" s="11" t="s">
        <v>125</v>
      </c>
      <c r="B5" s="294"/>
      <c r="C5" s="295"/>
      <c r="D5" s="5"/>
      <c r="E5" s="4"/>
      <c r="F5" s="4"/>
      <c r="H5" s="10" t="s">
        <v>179</v>
      </c>
      <c r="I5" s="5"/>
      <c r="J5" s="5"/>
      <c r="K5" s="6"/>
      <c r="L5" s="5"/>
    </row>
    <row r="6" spans="1:13" x14ac:dyDescent="0.5">
      <c r="A6" s="11" t="s">
        <v>127</v>
      </c>
      <c r="B6" s="296"/>
      <c r="C6" s="298"/>
      <c r="D6" s="5"/>
      <c r="E6" s="11"/>
      <c r="F6" s="11"/>
      <c r="H6" s="10" t="s">
        <v>180</v>
      </c>
      <c r="I6" s="5"/>
      <c r="J6" s="5"/>
      <c r="K6" s="7"/>
      <c r="L6" s="5"/>
    </row>
    <row r="7" spans="1:13" x14ac:dyDescent="0.5">
      <c r="B7" s="63"/>
      <c r="C7" s="63"/>
      <c r="D7" s="63"/>
      <c r="E7" s="63"/>
    </row>
    <row r="8" spans="1:13" x14ac:dyDescent="0.5">
      <c r="A8" s="11" t="s">
        <v>128</v>
      </c>
      <c r="B8" s="11"/>
      <c r="C8" s="296"/>
      <c r="D8" s="297"/>
      <c r="E8" s="63"/>
    </row>
    <row r="9" spans="1:13" x14ac:dyDescent="0.5">
      <c r="A9" s="11" t="s">
        <v>129</v>
      </c>
      <c r="B9" s="11"/>
      <c r="C9" s="296"/>
      <c r="D9" s="297"/>
      <c r="E9" s="63"/>
    </row>
    <row r="10" spans="1:13" x14ac:dyDescent="0.5">
      <c r="A10" s="11" t="s">
        <v>131</v>
      </c>
      <c r="B10" s="5"/>
      <c r="C10" s="296"/>
      <c r="D10" s="297"/>
      <c r="E10" s="63"/>
    </row>
    <row r="11" spans="1:13" x14ac:dyDescent="0.5">
      <c r="A11" s="11" t="s">
        <v>132</v>
      </c>
      <c r="B11" s="5"/>
      <c r="C11" s="296"/>
      <c r="D11" s="297"/>
      <c r="E11" s="63"/>
    </row>
    <row r="12" spans="1:13" x14ac:dyDescent="0.5">
      <c r="A12" s="11" t="s">
        <v>133</v>
      </c>
      <c r="B12" s="5"/>
      <c r="C12" s="296"/>
      <c r="D12" s="297"/>
      <c r="E12" s="63"/>
    </row>
    <row r="13" spans="1:13" x14ac:dyDescent="0.5">
      <c r="A13" s="11" t="s">
        <v>135</v>
      </c>
      <c r="B13" s="5"/>
      <c r="C13" s="296"/>
      <c r="D13" s="297"/>
      <c r="E13" s="63"/>
    </row>
    <row r="14" spans="1:13" x14ac:dyDescent="0.5">
      <c r="A14" s="10" t="s">
        <v>137</v>
      </c>
      <c r="B14" s="5"/>
      <c r="C14" s="280"/>
      <c r="D14" s="281"/>
      <c r="E14" s="63"/>
    </row>
    <row r="15" spans="1:13" x14ac:dyDescent="0.5">
      <c r="A15" s="10" t="s">
        <v>138</v>
      </c>
      <c r="B15" s="5"/>
      <c r="C15" s="282"/>
      <c r="D15" s="281"/>
      <c r="E15" s="63"/>
    </row>
    <row r="16" spans="1:13" x14ac:dyDescent="0.5">
      <c r="A16" s="10" t="s">
        <v>139</v>
      </c>
      <c r="B16" s="5"/>
      <c r="C16" s="71"/>
      <c r="D16" s="5" t="s">
        <v>140</v>
      </c>
      <c r="E16" s="63"/>
    </row>
    <row r="17" spans="1:15" x14ac:dyDescent="0.5">
      <c r="A17" s="10" t="s">
        <v>139</v>
      </c>
      <c r="B17" s="5"/>
      <c r="C17" s="72"/>
      <c r="D17" s="5" t="s">
        <v>141</v>
      </c>
      <c r="E17" s="63"/>
    </row>
    <row r="18" spans="1:15" x14ac:dyDescent="0.5">
      <c r="A18" s="10" t="s">
        <v>142</v>
      </c>
      <c r="B18" s="5"/>
      <c r="C18" s="71"/>
      <c r="D18" s="5"/>
      <c r="E18" s="63"/>
    </row>
    <row r="19" spans="1:15" x14ac:dyDescent="0.5">
      <c r="A19" s="10" t="s">
        <v>143</v>
      </c>
      <c r="B19" s="5"/>
      <c r="C19" s="71"/>
      <c r="D19" s="5" t="s">
        <v>140</v>
      </c>
      <c r="E19" s="63"/>
    </row>
    <row r="20" spans="1:15" x14ac:dyDescent="0.5">
      <c r="A20" s="14"/>
      <c r="B20" s="5"/>
      <c r="C20" s="72"/>
      <c r="D20" s="5" t="s">
        <v>141</v>
      </c>
      <c r="E20" s="63"/>
    </row>
    <row r="21" spans="1:15" x14ac:dyDescent="0.5">
      <c r="A21" s="10" t="s">
        <v>144</v>
      </c>
      <c r="B21" s="5"/>
      <c r="C21" s="72"/>
      <c r="D21" s="5"/>
      <c r="E21" s="63"/>
    </row>
    <row r="22" spans="1:15" x14ac:dyDescent="0.5">
      <c r="B22" s="63"/>
      <c r="C22" s="63"/>
      <c r="D22" s="63"/>
      <c r="E22" s="63"/>
    </row>
    <row r="23" spans="1:15" x14ac:dyDescent="0.5">
      <c r="A23" s="14" t="s">
        <v>145</v>
      </c>
      <c r="B23" s="283"/>
      <c r="C23" s="284"/>
      <c r="D23" s="284"/>
      <c r="E23" s="285"/>
    </row>
    <row r="24" spans="1:15" x14ac:dyDescent="0.5">
      <c r="A24" s="5"/>
      <c r="B24" s="286"/>
      <c r="C24" s="287"/>
      <c r="D24" s="287"/>
      <c r="E24" s="288"/>
    </row>
    <row r="25" spans="1:15" x14ac:dyDescent="0.5">
      <c r="A25" s="5"/>
      <c r="B25" s="286"/>
      <c r="C25" s="287"/>
      <c r="D25" s="287"/>
      <c r="E25" s="288"/>
    </row>
    <row r="26" spans="1:15" x14ac:dyDescent="0.5">
      <c r="A26" s="5"/>
      <c r="B26" s="289"/>
      <c r="C26" s="290"/>
      <c r="D26" s="290"/>
      <c r="E26" s="291"/>
    </row>
    <row r="28" spans="1:15" x14ac:dyDescent="0.5">
      <c r="A28" s="279" t="s">
        <v>146</v>
      </c>
      <c r="B28" s="279"/>
      <c r="C28" s="279"/>
      <c r="D28" s="279"/>
      <c r="E28" s="279"/>
      <c r="F28" s="279"/>
      <c r="G28" s="279"/>
      <c r="H28" s="279"/>
      <c r="I28" s="279"/>
      <c r="J28" s="279"/>
      <c r="K28" s="279"/>
      <c r="L28" s="279"/>
      <c r="M28" s="279"/>
      <c r="N28" s="279"/>
      <c r="O28" s="36"/>
    </row>
    <row r="29" spans="1:15" ht="26.25" customHeight="1" x14ac:dyDescent="0.5">
      <c r="A29" s="19" t="s">
        <v>147</v>
      </c>
      <c r="B29" s="19" t="s">
        <v>148</v>
      </c>
      <c r="C29" s="34" t="s">
        <v>149</v>
      </c>
      <c r="D29" s="19" t="s">
        <v>150</v>
      </c>
      <c r="E29" s="19" t="s">
        <v>151</v>
      </c>
      <c r="G29" s="19" t="s">
        <v>152</v>
      </c>
      <c r="H29" s="19" t="s">
        <v>153</v>
      </c>
      <c r="I29" s="19" t="s">
        <v>154</v>
      </c>
      <c r="J29" s="19" t="s">
        <v>155</v>
      </c>
      <c r="K29" s="19" t="s">
        <v>156</v>
      </c>
      <c r="L29" s="19" t="s">
        <v>157</v>
      </c>
      <c r="M29" s="19" t="s">
        <v>158</v>
      </c>
    </row>
    <row r="30" spans="1:15" x14ac:dyDescent="0.5">
      <c r="A30" s="77"/>
      <c r="B30" s="78"/>
      <c r="C30" s="67"/>
      <c r="D30" s="65"/>
      <c r="E30" s="26">
        <f t="shared" ref="E30:E49" si="0">D30*C30</f>
        <v>0</v>
      </c>
      <c r="G30" s="24"/>
      <c r="H30" s="25">
        <f t="shared" ref="H30:H49" si="1">SUM(G30*C30)</f>
        <v>0</v>
      </c>
      <c r="I30" s="27" t="str">
        <f>IF(ISERROR(G30/D30),"",G30/D30)</f>
        <v/>
      </c>
      <c r="J30" s="28"/>
      <c r="K30" s="25">
        <f t="shared" ref="K30:K49" si="2">G30-J30</f>
        <v>0</v>
      </c>
      <c r="L30" s="25">
        <f t="shared" ref="L30:L49" si="3">K30*C30</f>
        <v>0</v>
      </c>
      <c r="M30" s="27" t="str">
        <f>IF(ISERROR(K30/D30),"",K30/D30)</f>
        <v/>
      </c>
    </row>
    <row r="31" spans="1:15" x14ac:dyDescent="0.5">
      <c r="A31" s="77"/>
      <c r="B31" s="78"/>
      <c r="C31" s="67"/>
      <c r="D31" s="65"/>
      <c r="E31" s="26">
        <f t="shared" si="0"/>
        <v>0</v>
      </c>
      <c r="G31" s="24"/>
      <c r="H31" s="25">
        <f t="shared" si="1"/>
        <v>0</v>
      </c>
      <c r="I31" s="27" t="str">
        <f t="shared" ref="I31:I49" si="4">IF(ISERROR(G31/D31),"",G31/D31)</f>
        <v/>
      </c>
      <c r="J31" s="28"/>
      <c r="K31" s="25">
        <f t="shared" si="2"/>
        <v>0</v>
      </c>
      <c r="L31" s="25">
        <f t="shared" si="3"/>
        <v>0</v>
      </c>
      <c r="M31" s="27" t="str">
        <f t="shared" ref="M31:M49" si="5">IF(ISERROR(K31/D31),"",K31/D31)</f>
        <v/>
      </c>
    </row>
    <row r="32" spans="1:15" x14ac:dyDescent="0.5">
      <c r="A32" s="77"/>
      <c r="B32" s="78"/>
      <c r="C32" s="67"/>
      <c r="D32" s="65"/>
      <c r="E32" s="26">
        <f t="shared" si="0"/>
        <v>0</v>
      </c>
      <c r="G32" s="24"/>
      <c r="H32" s="25">
        <f t="shared" si="1"/>
        <v>0</v>
      </c>
      <c r="I32" s="27" t="str">
        <f t="shared" si="4"/>
        <v/>
      </c>
      <c r="J32" s="28"/>
      <c r="K32" s="25">
        <f t="shared" si="2"/>
        <v>0</v>
      </c>
      <c r="L32" s="25">
        <f t="shared" si="3"/>
        <v>0</v>
      </c>
      <c r="M32" s="27" t="str">
        <f t="shared" si="5"/>
        <v/>
      </c>
    </row>
    <row r="33" spans="1:13" x14ac:dyDescent="0.5">
      <c r="A33" s="77"/>
      <c r="B33" s="78"/>
      <c r="C33" s="67"/>
      <c r="D33" s="65"/>
      <c r="E33" s="26">
        <f t="shared" si="0"/>
        <v>0</v>
      </c>
      <c r="G33" s="24"/>
      <c r="H33" s="25">
        <f t="shared" si="1"/>
        <v>0</v>
      </c>
      <c r="I33" s="27" t="str">
        <f t="shared" si="4"/>
        <v/>
      </c>
      <c r="J33" s="28"/>
      <c r="K33" s="25">
        <f t="shared" si="2"/>
        <v>0</v>
      </c>
      <c r="L33" s="25">
        <f t="shared" si="3"/>
        <v>0</v>
      </c>
      <c r="M33" s="27" t="str">
        <f t="shared" si="5"/>
        <v/>
      </c>
    </row>
    <row r="34" spans="1:13" x14ac:dyDescent="0.5">
      <c r="A34" s="77"/>
      <c r="B34" s="78"/>
      <c r="C34" s="67"/>
      <c r="D34" s="65"/>
      <c r="E34" s="26">
        <f t="shared" si="0"/>
        <v>0</v>
      </c>
      <c r="G34" s="24"/>
      <c r="H34" s="25">
        <f t="shared" si="1"/>
        <v>0</v>
      </c>
      <c r="I34" s="27" t="str">
        <f t="shared" si="4"/>
        <v/>
      </c>
      <c r="J34" s="28"/>
      <c r="K34" s="25">
        <f t="shared" si="2"/>
        <v>0</v>
      </c>
      <c r="L34" s="25">
        <f t="shared" si="3"/>
        <v>0</v>
      </c>
      <c r="M34" s="27" t="str">
        <f t="shared" si="5"/>
        <v/>
      </c>
    </row>
    <row r="35" spans="1:13" x14ac:dyDescent="0.5">
      <c r="A35" s="77"/>
      <c r="B35" s="78"/>
      <c r="C35" s="67"/>
      <c r="D35" s="65"/>
      <c r="E35" s="26">
        <f t="shared" si="0"/>
        <v>0</v>
      </c>
      <c r="G35" s="24"/>
      <c r="H35" s="25">
        <f t="shared" si="1"/>
        <v>0</v>
      </c>
      <c r="I35" s="27" t="str">
        <f t="shared" si="4"/>
        <v/>
      </c>
      <c r="J35" s="28"/>
      <c r="K35" s="25">
        <f t="shared" si="2"/>
        <v>0</v>
      </c>
      <c r="L35" s="25">
        <f t="shared" si="3"/>
        <v>0</v>
      </c>
      <c r="M35" s="27" t="str">
        <f t="shared" si="5"/>
        <v/>
      </c>
    </row>
    <row r="36" spans="1:13" x14ac:dyDescent="0.5">
      <c r="A36" s="77"/>
      <c r="B36" s="78"/>
      <c r="C36" s="67"/>
      <c r="D36" s="65"/>
      <c r="E36" s="26">
        <f t="shared" si="0"/>
        <v>0</v>
      </c>
      <c r="G36" s="24"/>
      <c r="H36" s="25">
        <f t="shared" si="1"/>
        <v>0</v>
      </c>
      <c r="I36" s="27" t="str">
        <f t="shared" si="4"/>
        <v/>
      </c>
      <c r="J36" s="28"/>
      <c r="K36" s="25">
        <f t="shared" si="2"/>
        <v>0</v>
      </c>
      <c r="L36" s="25">
        <f t="shared" si="3"/>
        <v>0</v>
      </c>
      <c r="M36" s="27" t="str">
        <f t="shared" si="5"/>
        <v/>
      </c>
    </row>
    <row r="37" spans="1:13" x14ac:dyDescent="0.5">
      <c r="A37" s="77"/>
      <c r="B37" s="78"/>
      <c r="C37" s="67"/>
      <c r="D37" s="65"/>
      <c r="E37" s="26">
        <f t="shared" si="0"/>
        <v>0</v>
      </c>
      <c r="G37" s="24"/>
      <c r="H37" s="25">
        <f t="shared" si="1"/>
        <v>0</v>
      </c>
      <c r="I37" s="27" t="str">
        <f t="shared" si="4"/>
        <v/>
      </c>
      <c r="J37" s="28"/>
      <c r="K37" s="25">
        <f t="shared" si="2"/>
        <v>0</v>
      </c>
      <c r="L37" s="25">
        <f t="shared" si="3"/>
        <v>0</v>
      </c>
      <c r="M37" s="27" t="str">
        <f t="shared" si="5"/>
        <v/>
      </c>
    </row>
    <row r="38" spans="1:13" x14ac:dyDescent="0.5">
      <c r="A38" s="77"/>
      <c r="B38" s="78"/>
      <c r="C38" s="67"/>
      <c r="D38" s="65"/>
      <c r="E38" s="26">
        <f t="shared" si="0"/>
        <v>0</v>
      </c>
      <c r="G38" s="24"/>
      <c r="H38" s="25">
        <f t="shared" si="1"/>
        <v>0</v>
      </c>
      <c r="I38" s="27" t="str">
        <f t="shared" si="4"/>
        <v/>
      </c>
      <c r="J38" s="28"/>
      <c r="K38" s="25">
        <f t="shared" si="2"/>
        <v>0</v>
      </c>
      <c r="L38" s="25">
        <f t="shared" si="3"/>
        <v>0</v>
      </c>
      <c r="M38" s="27" t="str">
        <f t="shared" si="5"/>
        <v/>
      </c>
    </row>
    <row r="39" spans="1:13" x14ac:dyDescent="0.5">
      <c r="A39" s="77"/>
      <c r="B39" s="78"/>
      <c r="C39" s="67"/>
      <c r="D39" s="65"/>
      <c r="E39" s="26">
        <f t="shared" si="0"/>
        <v>0</v>
      </c>
      <c r="G39" s="24"/>
      <c r="H39" s="25">
        <f t="shared" si="1"/>
        <v>0</v>
      </c>
      <c r="I39" s="27" t="str">
        <f t="shared" si="4"/>
        <v/>
      </c>
      <c r="J39" s="28"/>
      <c r="K39" s="25">
        <f t="shared" si="2"/>
        <v>0</v>
      </c>
      <c r="L39" s="25">
        <f t="shared" si="3"/>
        <v>0</v>
      </c>
      <c r="M39" s="27" t="str">
        <f t="shared" si="5"/>
        <v/>
      </c>
    </row>
    <row r="40" spans="1:13" x14ac:dyDescent="0.5">
      <c r="A40" s="77"/>
      <c r="B40" s="78"/>
      <c r="C40" s="67"/>
      <c r="D40" s="65"/>
      <c r="E40" s="26">
        <f t="shared" si="0"/>
        <v>0</v>
      </c>
      <c r="G40" s="24"/>
      <c r="H40" s="25">
        <f t="shared" si="1"/>
        <v>0</v>
      </c>
      <c r="I40" s="27" t="str">
        <f t="shared" si="4"/>
        <v/>
      </c>
      <c r="J40" s="28"/>
      <c r="K40" s="25">
        <f t="shared" si="2"/>
        <v>0</v>
      </c>
      <c r="L40" s="25">
        <f t="shared" si="3"/>
        <v>0</v>
      </c>
      <c r="M40" s="27" t="str">
        <f t="shared" si="5"/>
        <v/>
      </c>
    </row>
    <row r="41" spans="1:13" x14ac:dyDescent="0.5">
      <c r="A41" s="77"/>
      <c r="B41" s="78"/>
      <c r="C41" s="67"/>
      <c r="D41" s="65"/>
      <c r="E41" s="26">
        <f t="shared" si="0"/>
        <v>0</v>
      </c>
      <c r="G41" s="24"/>
      <c r="H41" s="25">
        <f t="shared" si="1"/>
        <v>0</v>
      </c>
      <c r="I41" s="27" t="str">
        <f t="shared" si="4"/>
        <v/>
      </c>
      <c r="J41" s="28"/>
      <c r="K41" s="25">
        <f t="shared" si="2"/>
        <v>0</v>
      </c>
      <c r="L41" s="25">
        <f t="shared" si="3"/>
        <v>0</v>
      </c>
      <c r="M41" s="27" t="str">
        <f t="shared" si="5"/>
        <v/>
      </c>
    </row>
    <row r="42" spans="1:13" x14ac:dyDescent="0.5">
      <c r="A42" s="77"/>
      <c r="B42" s="78"/>
      <c r="C42" s="67"/>
      <c r="D42" s="65"/>
      <c r="E42" s="26">
        <f t="shared" si="0"/>
        <v>0</v>
      </c>
      <c r="G42" s="24"/>
      <c r="H42" s="25">
        <f t="shared" si="1"/>
        <v>0</v>
      </c>
      <c r="I42" s="27" t="str">
        <f t="shared" si="4"/>
        <v/>
      </c>
      <c r="J42" s="28"/>
      <c r="K42" s="25">
        <f t="shared" si="2"/>
        <v>0</v>
      </c>
      <c r="L42" s="25">
        <f t="shared" si="3"/>
        <v>0</v>
      </c>
      <c r="M42" s="27" t="str">
        <f t="shared" si="5"/>
        <v/>
      </c>
    </row>
    <row r="43" spans="1:13" x14ac:dyDescent="0.5">
      <c r="A43" s="77"/>
      <c r="B43" s="78"/>
      <c r="C43" s="67"/>
      <c r="D43" s="65"/>
      <c r="E43" s="26">
        <f t="shared" si="0"/>
        <v>0</v>
      </c>
      <c r="G43" s="24"/>
      <c r="H43" s="25">
        <f t="shared" si="1"/>
        <v>0</v>
      </c>
      <c r="I43" s="27" t="str">
        <f t="shared" si="4"/>
        <v/>
      </c>
      <c r="J43" s="28"/>
      <c r="K43" s="25">
        <f t="shared" si="2"/>
        <v>0</v>
      </c>
      <c r="L43" s="25">
        <f t="shared" si="3"/>
        <v>0</v>
      </c>
      <c r="M43" s="27" t="str">
        <f t="shared" si="5"/>
        <v/>
      </c>
    </row>
    <row r="44" spans="1:13" x14ac:dyDescent="0.5">
      <c r="A44" s="77"/>
      <c r="B44" s="78"/>
      <c r="C44" s="67"/>
      <c r="D44" s="65"/>
      <c r="E44" s="26">
        <f t="shared" si="0"/>
        <v>0</v>
      </c>
      <c r="G44" s="24"/>
      <c r="H44" s="25">
        <f t="shared" si="1"/>
        <v>0</v>
      </c>
      <c r="I44" s="27" t="str">
        <f t="shared" si="4"/>
        <v/>
      </c>
      <c r="J44" s="28"/>
      <c r="K44" s="25">
        <f t="shared" si="2"/>
        <v>0</v>
      </c>
      <c r="L44" s="25">
        <f t="shared" si="3"/>
        <v>0</v>
      </c>
      <c r="M44" s="27" t="str">
        <f t="shared" si="5"/>
        <v/>
      </c>
    </row>
    <row r="45" spans="1:13" x14ac:dyDescent="0.5">
      <c r="A45" s="77"/>
      <c r="B45" s="78"/>
      <c r="C45" s="67"/>
      <c r="D45" s="65"/>
      <c r="E45" s="26">
        <f t="shared" si="0"/>
        <v>0</v>
      </c>
      <c r="G45" s="24"/>
      <c r="H45" s="25">
        <f t="shared" si="1"/>
        <v>0</v>
      </c>
      <c r="I45" s="27" t="str">
        <f t="shared" si="4"/>
        <v/>
      </c>
      <c r="J45" s="28"/>
      <c r="K45" s="25">
        <f t="shared" si="2"/>
        <v>0</v>
      </c>
      <c r="L45" s="25">
        <f t="shared" si="3"/>
        <v>0</v>
      </c>
      <c r="M45" s="27" t="str">
        <f t="shared" si="5"/>
        <v/>
      </c>
    </row>
    <row r="46" spans="1:13" x14ac:dyDescent="0.5">
      <c r="A46" s="77"/>
      <c r="B46" s="78"/>
      <c r="C46" s="67"/>
      <c r="D46" s="65"/>
      <c r="E46" s="26">
        <f t="shared" si="0"/>
        <v>0</v>
      </c>
      <c r="G46" s="24"/>
      <c r="H46" s="25">
        <f t="shared" si="1"/>
        <v>0</v>
      </c>
      <c r="I46" s="27" t="str">
        <f t="shared" si="4"/>
        <v/>
      </c>
      <c r="J46" s="28"/>
      <c r="K46" s="25">
        <f t="shared" si="2"/>
        <v>0</v>
      </c>
      <c r="L46" s="25">
        <f t="shared" si="3"/>
        <v>0</v>
      </c>
      <c r="M46" s="27" t="str">
        <f t="shared" si="5"/>
        <v/>
      </c>
    </row>
    <row r="47" spans="1:13" x14ac:dyDescent="0.5">
      <c r="A47" s="77"/>
      <c r="B47" s="78"/>
      <c r="C47" s="67"/>
      <c r="D47" s="65"/>
      <c r="E47" s="26">
        <f t="shared" si="0"/>
        <v>0</v>
      </c>
      <c r="G47" s="24"/>
      <c r="H47" s="25">
        <f t="shared" si="1"/>
        <v>0</v>
      </c>
      <c r="I47" s="27" t="str">
        <f t="shared" si="4"/>
        <v/>
      </c>
      <c r="J47" s="28"/>
      <c r="K47" s="25">
        <f t="shared" si="2"/>
        <v>0</v>
      </c>
      <c r="L47" s="25">
        <f t="shared" si="3"/>
        <v>0</v>
      </c>
      <c r="M47" s="27" t="str">
        <f t="shared" si="5"/>
        <v/>
      </c>
    </row>
    <row r="48" spans="1:13" x14ac:dyDescent="0.5">
      <c r="A48" s="77"/>
      <c r="B48" s="78"/>
      <c r="C48" s="67"/>
      <c r="D48" s="65"/>
      <c r="E48" s="26">
        <f t="shared" si="0"/>
        <v>0</v>
      </c>
      <c r="G48" s="24"/>
      <c r="H48" s="25">
        <f t="shared" si="1"/>
        <v>0</v>
      </c>
      <c r="I48" s="27" t="str">
        <f t="shared" si="4"/>
        <v/>
      </c>
      <c r="J48" s="28"/>
      <c r="K48" s="25">
        <f t="shared" si="2"/>
        <v>0</v>
      </c>
      <c r="L48" s="25">
        <f t="shared" si="3"/>
        <v>0</v>
      </c>
      <c r="M48" s="27" t="str">
        <f t="shared" si="5"/>
        <v/>
      </c>
    </row>
    <row r="49" spans="1:15" x14ac:dyDescent="0.5">
      <c r="A49" s="77"/>
      <c r="B49" s="78"/>
      <c r="C49" s="67"/>
      <c r="D49" s="65"/>
      <c r="E49" s="26">
        <f t="shared" si="0"/>
        <v>0</v>
      </c>
      <c r="G49" s="24"/>
      <c r="H49" s="25">
        <f t="shared" si="1"/>
        <v>0</v>
      </c>
      <c r="I49" s="27" t="str">
        <f t="shared" si="4"/>
        <v/>
      </c>
      <c r="J49" s="28"/>
      <c r="K49" s="25">
        <f t="shared" si="2"/>
        <v>0</v>
      </c>
      <c r="L49" s="25">
        <f t="shared" si="3"/>
        <v>0</v>
      </c>
      <c r="M49" s="27" t="str">
        <f t="shared" si="5"/>
        <v/>
      </c>
    </row>
    <row r="50" spans="1:15" x14ac:dyDescent="0.5">
      <c r="A50" s="292"/>
      <c r="B50" s="292"/>
      <c r="C50" s="20"/>
      <c r="D50" s="20"/>
      <c r="E50" s="20"/>
      <c r="G50" s="20"/>
      <c r="H50" s="20"/>
      <c r="I50" s="20"/>
      <c r="J50" s="21"/>
      <c r="K50" s="22"/>
      <c r="L50" s="23"/>
      <c r="M50" s="23"/>
    </row>
    <row r="51" spans="1:15" x14ac:dyDescent="0.5">
      <c r="A51" s="292" t="s">
        <v>159</v>
      </c>
      <c r="B51" s="292"/>
      <c r="C51" s="64">
        <f>SUM(C30:C49)</f>
        <v>0</v>
      </c>
      <c r="D51" s="29" t="str">
        <f>IF(ISERROR(E51/C51),"",E51/C51)</f>
        <v/>
      </c>
      <c r="E51" s="26">
        <f>SUM(E30:E49)</f>
        <v>0</v>
      </c>
      <c r="G51" s="30" t="str">
        <f>IF(ISERROR(H51/C51),"",H51/C51)</f>
        <v/>
      </c>
      <c r="H51" s="25">
        <f>SUM(H30:H49)</f>
        <v>0</v>
      </c>
      <c r="I51" s="27" t="str">
        <f>IF(ISERROR(H51/E51),"",H51/E51)</f>
        <v/>
      </c>
      <c r="J51" s="31" t="str">
        <f>IF(ISERROR(AVERAGE(J30:J49)),"",AVERAGE(J30:J49))</f>
        <v/>
      </c>
      <c r="K51" s="25" t="str">
        <f>IF(ISERROR(L51/C51),"",L51/C51)</f>
        <v/>
      </c>
      <c r="L51" s="25">
        <f>SUM(L30:L49)</f>
        <v>0</v>
      </c>
      <c r="M51" s="27" t="str">
        <f>IF(ISERROR(L51/E51),"",L51/E51)</f>
        <v/>
      </c>
    </row>
    <row r="52" spans="1:15" x14ac:dyDescent="0.5">
      <c r="A52" s="23"/>
      <c r="B52" s="23"/>
      <c r="C52" s="23"/>
      <c r="D52" s="23"/>
      <c r="E52" s="23"/>
      <c r="F52" s="32"/>
      <c r="G52" s="33"/>
      <c r="H52" s="23"/>
      <c r="I52" s="23"/>
      <c r="J52" s="23"/>
      <c r="K52" s="23"/>
    </row>
    <row r="53" spans="1:15" x14ac:dyDescent="0.5">
      <c r="A53" s="279" t="s">
        <v>160</v>
      </c>
      <c r="B53" s="279"/>
      <c r="C53" s="279"/>
      <c r="D53" s="279"/>
      <c r="E53" s="279"/>
      <c r="F53" s="279"/>
      <c r="G53" s="279"/>
      <c r="H53" s="279"/>
      <c r="I53" s="279"/>
      <c r="J53" s="279"/>
      <c r="K53" s="279"/>
      <c r="L53" s="279"/>
      <c r="M53" s="279"/>
      <c r="N53" s="279"/>
    </row>
    <row r="54" spans="1:15" x14ac:dyDescent="0.5">
      <c r="A54" s="293"/>
      <c r="B54" s="293"/>
      <c r="C54" s="293"/>
      <c r="D54" s="293"/>
      <c r="E54" s="293"/>
      <c r="F54" s="293"/>
      <c r="G54" s="293"/>
      <c r="H54" s="293"/>
      <c r="I54" s="293"/>
      <c r="J54" s="293"/>
      <c r="K54" s="293"/>
      <c r="L54" s="293"/>
      <c r="M54" s="293"/>
      <c r="N54" s="293"/>
    </row>
    <row r="55" spans="1:15" x14ac:dyDescent="0.5">
      <c r="A55" s="293"/>
      <c r="B55" s="293"/>
      <c r="C55" s="293"/>
      <c r="D55" s="293"/>
      <c r="E55" s="293"/>
      <c r="F55" s="293"/>
      <c r="G55" s="293"/>
      <c r="H55" s="293"/>
      <c r="I55" s="293"/>
      <c r="J55" s="293"/>
      <c r="K55" s="293"/>
      <c r="L55" s="293"/>
      <c r="M55" s="293"/>
      <c r="N55" s="293"/>
    </row>
    <row r="56" spans="1:15" x14ac:dyDescent="0.5">
      <c r="A56" s="59"/>
      <c r="B56" s="59"/>
      <c r="C56" s="59"/>
      <c r="D56" s="59"/>
      <c r="E56" s="59"/>
      <c r="F56" s="59"/>
      <c r="G56" s="59"/>
      <c r="H56" s="59"/>
      <c r="I56" s="59"/>
      <c r="J56" s="59"/>
      <c r="K56" s="59"/>
      <c r="L56" s="59"/>
      <c r="M56" s="59"/>
      <c r="N56" s="59"/>
    </row>
    <row r="57" spans="1:15" x14ac:dyDescent="0.5">
      <c r="A57" s="279" t="s">
        <v>33</v>
      </c>
      <c r="B57" s="279"/>
      <c r="C57" s="279"/>
      <c r="D57" s="279"/>
      <c r="E57" s="279"/>
      <c r="F57" s="279"/>
      <c r="G57" s="279"/>
      <c r="H57" s="279"/>
      <c r="I57" s="279"/>
      <c r="J57" s="279"/>
      <c r="K57" s="279"/>
      <c r="L57" s="279"/>
      <c r="M57" s="279"/>
      <c r="N57" s="279"/>
      <c r="O57" s="35"/>
    </row>
    <row r="58" spans="1:15" x14ac:dyDescent="0.5">
      <c r="A58" s="1" t="s">
        <v>34</v>
      </c>
      <c r="C58" s="66"/>
      <c r="G58" s="1" t="s">
        <v>47</v>
      </c>
      <c r="I58" s="66"/>
    </row>
    <row r="59" spans="1:15" x14ac:dyDescent="0.5">
      <c r="A59" s="1" t="s">
        <v>35</v>
      </c>
      <c r="C59" s="66" t="b">
        <v>0</v>
      </c>
      <c r="G59" s="1" t="s">
        <v>48</v>
      </c>
      <c r="I59" s="66"/>
      <c r="J59" s="14" t="s">
        <v>161</v>
      </c>
      <c r="K59" s="15" t="s">
        <v>162</v>
      </c>
      <c r="L59" s="15" t="s">
        <v>163</v>
      </c>
      <c r="M59" s="15" t="s">
        <v>164</v>
      </c>
      <c r="N59" s="15" t="s">
        <v>165</v>
      </c>
    </row>
    <row r="60" spans="1:15" x14ac:dyDescent="0.5">
      <c r="A60" s="1" t="s">
        <v>36</v>
      </c>
      <c r="C60" s="66" t="b">
        <v>0</v>
      </c>
      <c r="G60" s="1" t="s">
        <v>49</v>
      </c>
      <c r="I60" s="66" t="b">
        <v>0</v>
      </c>
      <c r="J60" s="5" t="s">
        <v>166</v>
      </c>
      <c r="K60" s="17"/>
      <c r="L60" s="17"/>
      <c r="M60" s="17"/>
      <c r="N60" s="17"/>
    </row>
    <row r="61" spans="1:15" x14ac:dyDescent="0.5">
      <c r="A61" s="1" t="s">
        <v>37</v>
      </c>
      <c r="C61" s="66"/>
      <c r="G61" s="1" t="s">
        <v>50</v>
      </c>
      <c r="I61" s="66"/>
      <c r="J61" s="5" t="s">
        <v>167</v>
      </c>
      <c r="K61" s="17"/>
      <c r="L61" s="17"/>
      <c r="M61" s="17"/>
      <c r="N61" s="17"/>
    </row>
    <row r="62" spans="1:15" x14ac:dyDescent="0.5">
      <c r="A62" s="1" t="s">
        <v>38</v>
      </c>
      <c r="C62" s="66" t="b">
        <v>0</v>
      </c>
      <c r="G62" s="1" t="s">
        <v>51</v>
      </c>
      <c r="I62" s="66" t="b">
        <v>0</v>
      </c>
      <c r="J62" s="5" t="s">
        <v>168</v>
      </c>
      <c r="K62" s="17"/>
      <c r="L62" s="17"/>
      <c r="M62" s="17"/>
      <c r="N62" s="17"/>
    </row>
    <row r="63" spans="1:15" x14ac:dyDescent="0.5">
      <c r="A63" s="1" t="s">
        <v>39</v>
      </c>
      <c r="C63" s="66"/>
      <c r="G63" s="1" t="s">
        <v>52</v>
      </c>
      <c r="I63" s="66"/>
      <c r="J63" s="5" t="s">
        <v>169</v>
      </c>
      <c r="K63" s="17"/>
      <c r="L63" s="17"/>
      <c r="M63" s="17"/>
      <c r="N63" s="17"/>
    </row>
    <row r="64" spans="1:15" x14ac:dyDescent="0.5">
      <c r="A64" s="1" t="s">
        <v>40</v>
      </c>
      <c r="C64" s="66"/>
      <c r="G64" s="1" t="s">
        <v>53</v>
      </c>
      <c r="I64" s="66"/>
      <c r="J64" s="5" t="s">
        <v>170</v>
      </c>
      <c r="K64" s="68"/>
      <c r="L64" s="68"/>
      <c r="M64" s="17"/>
      <c r="N64" s="68"/>
    </row>
    <row r="65" spans="1:15" x14ac:dyDescent="0.5">
      <c r="A65" s="1" t="s">
        <v>41</v>
      </c>
      <c r="C65" s="66"/>
      <c r="G65" s="1" t="s">
        <v>54</v>
      </c>
      <c r="I65" s="66"/>
      <c r="J65" s="16" t="s">
        <v>171</v>
      </c>
      <c r="K65" s="68"/>
      <c r="L65" s="68"/>
      <c r="M65" s="17"/>
      <c r="N65" s="17"/>
    </row>
    <row r="66" spans="1:15" x14ac:dyDescent="0.5">
      <c r="A66" s="1" t="s">
        <v>42</v>
      </c>
      <c r="C66" s="66" t="b">
        <v>0</v>
      </c>
      <c r="G66" s="1" t="s">
        <v>55</v>
      </c>
      <c r="I66" s="66"/>
      <c r="J66" s="16" t="s">
        <v>172</v>
      </c>
      <c r="K66" s="68"/>
      <c r="L66" s="68"/>
      <c r="M66" s="17"/>
      <c r="N66" s="17"/>
    </row>
    <row r="67" spans="1:15" x14ac:dyDescent="0.5">
      <c r="A67" s="1" t="s">
        <v>43</v>
      </c>
      <c r="C67" s="66"/>
      <c r="G67" s="1" t="s">
        <v>56</v>
      </c>
      <c r="I67" s="66"/>
      <c r="J67" s="16" t="s">
        <v>173</v>
      </c>
      <c r="K67" s="69"/>
      <c r="L67" s="69"/>
      <c r="M67" s="18"/>
      <c r="N67" s="18"/>
    </row>
    <row r="68" spans="1:15" x14ac:dyDescent="0.5">
      <c r="A68" s="1" t="s">
        <v>44</v>
      </c>
      <c r="C68" s="66"/>
      <c r="G68" s="1" t="s">
        <v>57</v>
      </c>
      <c r="I68" s="66"/>
    </row>
    <row r="69" spans="1:15" x14ac:dyDescent="0.5">
      <c r="A69" s="1" t="s">
        <v>45</v>
      </c>
      <c r="C69" s="66" t="b">
        <v>0</v>
      </c>
      <c r="G69" s="1" t="s">
        <v>58</v>
      </c>
      <c r="I69" s="66"/>
    </row>
    <row r="70" spans="1:15" x14ac:dyDescent="0.5">
      <c r="A70" s="1" t="s">
        <v>46</v>
      </c>
      <c r="C70" s="66"/>
      <c r="G70" s="1" t="s">
        <v>59</v>
      </c>
      <c r="I70" s="66"/>
    </row>
    <row r="72" spans="1:15" x14ac:dyDescent="0.5">
      <c r="A72" s="279" t="s">
        <v>60</v>
      </c>
      <c r="B72" s="279"/>
      <c r="C72" s="279"/>
      <c r="D72" s="279"/>
      <c r="E72" s="279"/>
      <c r="F72" s="279"/>
      <c r="G72" s="279"/>
      <c r="H72" s="279"/>
      <c r="I72" s="279"/>
      <c r="J72" s="279"/>
      <c r="K72" s="279"/>
      <c r="L72" s="279"/>
      <c r="M72" s="279"/>
      <c r="N72" s="279"/>
      <c r="O72" s="35"/>
    </row>
    <row r="73" spans="1:15" x14ac:dyDescent="0.5">
      <c r="A73" s="1" t="s">
        <v>61</v>
      </c>
      <c r="C73" s="66"/>
      <c r="G73" s="1" t="s">
        <v>174</v>
      </c>
      <c r="I73" s="66"/>
    </row>
    <row r="74" spans="1:15" x14ac:dyDescent="0.5">
      <c r="A74" s="1" t="s">
        <v>62</v>
      </c>
      <c r="C74" s="66"/>
      <c r="G74" s="1" t="s">
        <v>65</v>
      </c>
      <c r="I74" s="66"/>
    </row>
    <row r="75" spans="1:15" x14ac:dyDescent="0.5">
      <c r="A75" s="1" t="s">
        <v>63</v>
      </c>
      <c r="C75" s="66"/>
      <c r="I75" s="66"/>
    </row>
    <row r="76" spans="1:15" x14ac:dyDescent="0.5">
      <c r="G76" s="1" t="s">
        <v>66</v>
      </c>
      <c r="I76" s="66"/>
    </row>
    <row r="77" spans="1:15" x14ac:dyDescent="0.5">
      <c r="G77" s="1" t="s">
        <v>67</v>
      </c>
      <c r="I77" s="66"/>
    </row>
    <row r="79" spans="1:15" x14ac:dyDescent="0.5">
      <c r="A79" s="279" t="s">
        <v>68</v>
      </c>
      <c r="B79" s="279"/>
      <c r="C79" s="279"/>
      <c r="D79" s="279"/>
      <c r="E79" s="279"/>
      <c r="F79" s="279"/>
      <c r="G79" s="279"/>
      <c r="H79" s="279"/>
      <c r="I79" s="279"/>
      <c r="J79" s="279"/>
      <c r="K79" s="279"/>
      <c r="L79" s="279"/>
      <c r="M79" s="279"/>
      <c r="N79" s="279"/>
      <c r="O79" s="35"/>
    </row>
    <row r="80" spans="1:15" x14ac:dyDescent="0.5">
      <c r="A80" s="1" t="s">
        <v>69</v>
      </c>
      <c r="C80" s="66" t="b">
        <v>0</v>
      </c>
    </row>
    <row r="81" spans="1:15" x14ac:dyDescent="0.5">
      <c r="A81" s="1" t="s">
        <v>70</v>
      </c>
      <c r="C81" s="66" t="b">
        <v>0</v>
      </c>
    </row>
    <row r="82" spans="1:15" x14ac:dyDescent="0.5">
      <c r="A82" s="1" t="s">
        <v>71</v>
      </c>
      <c r="C82" s="66"/>
    </row>
    <row r="84" spans="1:15" x14ac:dyDescent="0.5">
      <c r="A84" s="279" t="s">
        <v>72</v>
      </c>
      <c r="B84" s="279"/>
      <c r="C84" s="279"/>
      <c r="D84" s="279"/>
      <c r="E84" s="279"/>
      <c r="F84" s="279"/>
      <c r="G84" s="279"/>
      <c r="H84" s="279"/>
      <c r="I84" s="279"/>
      <c r="J84" s="279"/>
      <c r="K84" s="279"/>
      <c r="L84" s="279"/>
      <c r="M84" s="279"/>
      <c r="N84" s="279"/>
      <c r="O84" s="35"/>
    </row>
    <row r="85" spans="1:15" x14ac:dyDescent="0.5">
      <c r="A85" s="1" t="s">
        <v>73</v>
      </c>
      <c r="C85" s="66" t="b">
        <v>0</v>
      </c>
      <c r="D85" s="66"/>
      <c r="E85" s="55"/>
      <c r="G85" s="1" t="s">
        <v>86</v>
      </c>
      <c r="I85" s="66" t="b">
        <v>0</v>
      </c>
    </row>
    <row r="86" spans="1:15" x14ac:dyDescent="0.5">
      <c r="A86" s="1" t="s">
        <v>74</v>
      </c>
      <c r="C86" s="66" t="b">
        <v>0</v>
      </c>
      <c r="D86" s="66"/>
      <c r="E86" s="55"/>
      <c r="G86" s="1" t="s">
        <v>87</v>
      </c>
      <c r="I86" s="66" t="b">
        <v>0</v>
      </c>
    </row>
    <row r="87" spans="1:15" x14ac:dyDescent="0.5">
      <c r="A87" s="1" t="s">
        <v>75</v>
      </c>
      <c r="C87" s="66"/>
      <c r="D87" s="66"/>
      <c r="E87" s="55"/>
      <c r="G87" s="1" t="s">
        <v>88</v>
      </c>
      <c r="I87" s="66" t="b">
        <v>0</v>
      </c>
    </row>
    <row r="88" spans="1:15" x14ac:dyDescent="0.5">
      <c r="A88" s="1" t="s">
        <v>76</v>
      </c>
      <c r="C88" s="66" t="b">
        <v>0</v>
      </c>
      <c r="D88" s="66"/>
      <c r="E88" s="55"/>
      <c r="G88" s="1" t="s">
        <v>89</v>
      </c>
      <c r="I88" s="66" t="b">
        <v>0</v>
      </c>
    </row>
    <row r="89" spans="1:15" x14ac:dyDescent="0.5">
      <c r="A89" s="1" t="s">
        <v>77</v>
      </c>
      <c r="C89" s="66" t="b">
        <v>0</v>
      </c>
      <c r="D89" s="66"/>
      <c r="E89" s="55"/>
      <c r="G89" s="1" t="s">
        <v>90</v>
      </c>
      <c r="I89" s="66" t="b">
        <v>0</v>
      </c>
    </row>
    <row r="90" spans="1:15" x14ac:dyDescent="0.5">
      <c r="A90" s="1" t="s">
        <v>78</v>
      </c>
      <c r="C90" s="66"/>
      <c r="D90" s="66"/>
      <c r="E90" s="55"/>
      <c r="G90" s="1" t="s">
        <v>91</v>
      </c>
      <c r="I90" s="66"/>
    </row>
    <row r="91" spans="1:15" x14ac:dyDescent="0.5">
      <c r="A91" s="1" t="s">
        <v>79</v>
      </c>
      <c r="C91" s="66" t="b">
        <v>0</v>
      </c>
      <c r="D91" s="66"/>
      <c r="E91" s="55"/>
      <c r="G91" s="1" t="s">
        <v>92</v>
      </c>
      <c r="I91" s="66"/>
    </row>
    <row r="92" spans="1:15" x14ac:dyDescent="0.5">
      <c r="A92" s="1" t="s">
        <v>80</v>
      </c>
      <c r="C92" s="66" t="b">
        <v>0</v>
      </c>
      <c r="D92" s="66"/>
      <c r="E92" s="55"/>
      <c r="G92" s="1" t="s">
        <v>93</v>
      </c>
      <c r="I92" s="66" t="b">
        <v>0</v>
      </c>
    </row>
    <row r="93" spans="1:15" x14ac:dyDescent="0.5">
      <c r="A93" s="1" t="s">
        <v>81</v>
      </c>
      <c r="C93" s="66" t="b">
        <v>0</v>
      </c>
      <c r="D93" s="66"/>
      <c r="E93" s="55"/>
      <c r="G93" s="1" t="s">
        <v>94</v>
      </c>
      <c r="I93" s="66" t="b">
        <v>0</v>
      </c>
    </row>
    <row r="94" spans="1:15" x14ac:dyDescent="0.5">
      <c r="A94" s="1" t="s">
        <v>82</v>
      </c>
      <c r="C94" s="66"/>
      <c r="D94" s="66"/>
      <c r="E94" s="55"/>
      <c r="G94" s="1" t="s">
        <v>95</v>
      </c>
      <c r="I94" s="66" t="b">
        <v>0</v>
      </c>
    </row>
    <row r="95" spans="1:15" x14ac:dyDescent="0.5">
      <c r="A95" s="1" t="s">
        <v>83</v>
      </c>
      <c r="C95" s="66"/>
      <c r="D95" s="66"/>
      <c r="E95" s="55"/>
      <c r="G95" s="1" t="s">
        <v>96</v>
      </c>
      <c r="I95" s="66" t="b">
        <v>0</v>
      </c>
    </row>
    <row r="96" spans="1:15" x14ac:dyDescent="0.5">
      <c r="A96" s="1" t="s">
        <v>84</v>
      </c>
      <c r="C96" s="66" t="b">
        <v>0</v>
      </c>
      <c r="D96" s="66"/>
      <c r="E96" s="55"/>
      <c r="G96" s="1" t="s">
        <v>97</v>
      </c>
      <c r="I96" s="66"/>
    </row>
    <row r="97" spans="1:9" x14ac:dyDescent="0.5">
      <c r="A97" s="1" t="s">
        <v>85</v>
      </c>
      <c r="D97" s="66" t="b">
        <v>0</v>
      </c>
      <c r="G97" s="1" t="s">
        <v>207</v>
      </c>
      <c r="I97" s="66"/>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84:N84"/>
    <mergeCell ref="C14:D14"/>
    <mergeCell ref="C15:D15"/>
    <mergeCell ref="B23:E26"/>
    <mergeCell ref="A28:N28"/>
    <mergeCell ref="A50:B50"/>
    <mergeCell ref="A51:B51"/>
    <mergeCell ref="A53:N53"/>
    <mergeCell ref="A54:N55"/>
    <mergeCell ref="A72:N72"/>
    <mergeCell ref="A79:N79"/>
    <mergeCell ref="A57:N57"/>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49" xr:uid="{00000000-0002-0000-0C00-000000000000}">
      <formula1>1</formula1>
      <formula2>10000</formula2>
    </dataValidation>
  </dataValidations>
  <printOptions horizontalCentered="1"/>
  <pageMargins left="0.2" right="0.2" top="1.5" bottom="0.75" header="0.3" footer="0.3"/>
  <pageSetup scale="75" orientation="portrait" r:id="rId1"/>
  <headerFooter>
    <oddHeader>&amp;C&amp;G</oddHeader>
    <oddFooter>&amp;L&amp;G</oddFooter>
  </headerFooter>
  <rowBreaks count="1" manualBreakCount="1">
    <brk id="56"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193" r:id="rId5" name="Check Box 1">
              <controlPr defaultSize="0" autoFill="0" autoLine="0" autoPict="0">
                <anchor moveWithCells="1">
                  <from>
                    <xdr:col>10</xdr:col>
                    <xdr:colOff>201930</xdr:colOff>
                    <xdr:row>58</xdr:row>
                    <xdr:rowOff>163830</xdr:rowOff>
                  </from>
                  <to>
                    <xdr:col>10</xdr:col>
                    <xdr:colOff>506730</xdr:colOff>
                    <xdr:row>60</xdr:row>
                    <xdr:rowOff>0</xdr:rowOff>
                  </to>
                </anchor>
              </controlPr>
            </control>
          </mc:Choice>
        </mc:AlternateContent>
        <mc:AlternateContent xmlns:mc="http://schemas.openxmlformats.org/markup-compatibility/2006">
          <mc:Choice Requires="x14">
            <control shapeId="8194" r:id="rId6" name="Check Box 2">
              <controlPr defaultSize="0" autoFill="0" autoLine="0" autoPict="0">
                <anchor moveWithCells="1">
                  <from>
                    <xdr:col>10</xdr:col>
                    <xdr:colOff>201930</xdr:colOff>
                    <xdr:row>59</xdr:row>
                    <xdr:rowOff>163830</xdr:rowOff>
                  </from>
                  <to>
                    <xdr:col>10</xdr:col>
                    <xdr:colOff>506730</xdr:colOff>
                    <xdr:row>61</xdr:row>
                    <xdr:rowOff>0</xdr:rowOff>
                  </to>
                </anchor>
              </controlPr>
            </control>
          </mc:Choice>
        </mc:AlternateContent>
        <mc:AlternateContent xmlns:mc="http://schemas.openxmlformats.org/markup-compatibility/2006">
          <mc:Choice Requires="x14">
            <control shapeId="8195" r:id="rId7" name="Check Box 3">
              <controlPr defaultSize="0" autoFill="0" autoLine="0" autoPict="0">
                <anchor moveWithCells="1">
                  <from>
                    <xdr:col>10</xdr:col>
                    <xdr:colOff>201930</xdr:colOff>
                    <xdr:row>60</xdr:row>
                    <xdr:rowOff>163830</xdr:rowOff>
                  </from>
                  <to>
                    <xdr:col>10</xdr:col>
                    <xdr:colOff>506730</xdr:colOff>
                    <xdr:row>62</xdr:row>
                    <xdr:rowOff>0</xdr:rowOff>
                  </to>
                </anchor>
              </controlPr>
            </control>
          </mc:Choice>
        </mc:AlternateContent>
        <mc:AlternateContent xmlns:mc="http://schemas.openxmlformats.org/markup-compatibility/2006">
          <mc:Choice Requires="x14">
            <control shapeId="8196" r:id="rId8" name="Check Box 4">
              <controlPr defaultSize="0" autoFill="0" autoLine="0" autoPict="0">
                <anchor moveWithCells="1">
                  <from>
                    <xdr:col>10</xdr:col>
                    <xdr:colOff>201930</xdr:colOff>
                    <xdr:row>61</xdr:row>
                    <xdr:rowOff>163830</xdr:rowOff>
                  </from>
                  <to>
                    <xdr:col>10</xdr:col>
                    <xdr:colOff>506730</xdr:colOff>
                    <xdr:row>63</xdr:row>
                    <xdr:rowOff>0</xdr:rowOff>
                  </to>
                </anchor>
              </controlPr>
            </control>
          </mc:Choice>
        </mc:AlternateContent>
        <mc:AlternateContent xmlns:mc="http://schemas.openxmlformats.org/markup-compatibility/2006">
          <mc:Choice Requires="x14">
            <control shapeId="8197" r:id="rId9" name="Check Box 5">
              <controlPr defaultSize="0" autoFill="0" autoLine="0" autoPict="0">
                <anchor moveWithCells="1">
                  <from>
                    <xdr:col>11</xdr:col>
                    <xdr:colOff>201930</xdr:colOff>
                    <xdr:row>58</xdr:row>
                    <xdr:rowOff>163830</xdr:rowOff>
                  </from>
                  <to>
                    <xdr:col>11</xdr:col>
                    <xdr:colOff>506730</xdr:colOff>
                    <xdr:row>60</xdr:row>
                    <xdr:rowOff>0</xdr:rowOff>
                  </to>
                </anchor>
              </controlPr>
            </control>
          </mc:Choice>
        </mc:AlternateContent>
        <mc:AlternateContent xmlns:mc="http://schemas.openxmlformats.org/markup-compatibility/2006">
          <mc:Choice Requires="x14">
            <control shapeId="8198" r:id="rId10" name="Check Box 6">
              <controlPr defaultSize="0" autoFill="0" autoLine="0" autoPict="0">
                <anchor moveWithCells="1">
                  <from>
                    <xdr:col>11</xdr:col>
                    <xdr:colOff>201930</xdr:colOff>
                    <xdr:row>59</xdr:row>
                    <xdr:rowOff>163830</xdr:rowOff>
                  </from>
                  <to>
                    <xdr:col>11</xdr:col>
                    <xdr:colOff>506730</xdr:colOff>
                    <xdr:row>61</xdr:row>
                    <xdr:rowOff>0</xdr:rowOff>
                  </to>
                </anchor>
              </controlPr>
            </control>
          </mc:Choice>
        </mc:AlternateContent>
        <mc:AlternateContent xmlns:mc="http://schemas.openxmlformats.org/markup-compatibility/2006">
          <mc:Choice Requires="x14">
            <control shapeId="8199" r:id="rId11" name="Check Box 7">
              <controlPr defaultSize="0" autoFill="0" autoLine="0" autoPict="0">
                <anchor moveWithCells="1">
                  <from>
                    <xdr:col>11</xdr:col>
                    <xdr:colOff>201930</xdr:colOff>
                    <xdr:row>60</xdr:row>
                    <xdr:rowOff>163830</xdr:rowOff>
                  </from>
                  <to>
                    <xdr:col>11</xdr:col>
                    <xdr:colOff>506730</xdr:colOff>
                    <xdr:row>62</xdr:row>
                    <xdr:rowOff>0</xdr:rowOff>
                  </to>
                </anchor>
              </controlPr>
            </control>
          </mc:Choice>
        </mc:AlternateContent>
        <mc:AlternateContent xmlns:mc="http://schemas.openxmlformats.org/markup-compatibility/2006">
          <mc:Choice Requires="x14">
            <control shapeId="8200" r:id="rId12" name="Check Box 8">
              <controlPr defaultSize="0" autoFill="0" autoLine="0" autoPict="0">
                <anchor moveWithCells="1">
                  <from>
                    <xdr:col>11</xdr:col>
                    <xdr:colOff>201930</xdr:colOff>
                    <xdr:row>61</xdr:row>
                    <xdr:rowOff>163830</xdr:rowOff>
                  </from>
                  <to>
                    <xdr:col>11</xdr:col>
                    <xdr:colOff>506730</xdr:colOff>
                    <xdr:row>63</xdr:row>
                    <xdr:rowOff>0</xdr:rowOff>
                  </to>
                </anchor>
              </controlPr>
            </control>
          </mc:Choice>
        </mc:AlternateContent>
        <mc:AlternateContent xmlns:mc="http://schemas.openxmlformats.org/markup-compatibility/2006">
          <mc:Choice Requires="x14">
            <control shapeId="8201" r:id="rId13" name="Check Box 9">
              <controlPr defaultSize="0" autoFill="0" autoLine="0" autoPict="0">
                <anchor moveWithCells="1">
                  <from>
                    <xdr:col>12</xdr:col>
                    <xdr:colOff>201930</xdr:colOff>
                    <xdr:row>58</xdr:row>
                    <xdr:rowOff>163830</xdr:rowOff>
                  </from>
                  <to>
                    <xdr:col>12</xdr:col>
                    <xdr:colOff>506730</xdr:colOff>
                    <xdr:row>60</xdr:row>
                    <xdr:rowOff>0</xdr:rowOff>
                  </to>
                </anchor>
              </controlPr>
            </control>
          </mc:Choice>
        </mc:AlternateContent>
        <mc:AlternateContent xmlns:mc="http://schemas.openxmlformats.org/markup-compatibility/2006">
          <mc:Choice Requires="x14">
            <control shapeId="8202" r:id="rId14" name="Check Box 10">
              <controlPr defaultSize="0" autoFill="0" autoLine="0" autoPict="0">
                <anchor moveWithCells="1">
                  <from>
                    <xdr:col>12</xdr:col>
                    <xdr:colOff>201930</xdr:colOff>
                    <xdr:row>59</xdr:row>
                    <xdr:rowOff>163830</xdr:rowOff>
                  </from>
                  <to>
                    <xdr:col>12</xdr:col>
                    <xdr:colOff>506730</xdr:colOff>
                    <xdr:row>61</xdr:row>
                    <xdr:rowOff>0</xdr:rowOff>
                  </to>
                </anchor>
              </controlPr>
            </control>
          </mc:Choice>
        </mc:AlternateContent>
        <mc:AlternateContent xmlns:mc="http://schemas.openxmlformats.org/markup-compatibility/2006">
          <mc:Choice Requires="x14">
            <control shapeId="8203" r:id="rId15" name="Check Box 11">
              <controlPr defaultSize="0" autoFill="0" autoLine="0" autoPict="0">
                <anchor moveWithCells="1">
                  <from>
                    <xdr:col>13</xdr:col>
                    <xdr:colOff>201930</xdr:colOff>
                    <xdr:row>58</xdr:row>
                    <xdr:rowOff>163830</xdr:rowOff>
                  </from>
                  <to>
                    <xdr:col>13</xdr:col>
                    <xdr:colOff>506730</xdr:colOff>
                    <xdr:row>60</xdr:row>
                    <xdr:rowOff>0</xdr:rowOff>
                  </to>
                </anchor>
              </controlPr>
            </control>
          </mc:Choice>
        </mc:AlternateContent>
        <mc:AlternateContent xmlns:mc="http://schemas.openxmlformats.org/markup-compatibility/2006">
          <mc:Choice Requires="x14">
            <control shapeId="8204" r:id="rId16" name="Check Box 12">
              <controlPr defaultSize="0" autoFill="0" autoLine="0" autoPict="0">
                <anchor moveWithCells="1">
                  <from>
                    <xdr:col>13</xdr:col>
                    <xdr:colOff>201930</xdr:colOff>
                    <xdr:row>59</xdr:row>
                    <xdr:rowOff>163830</xdr:rowOff>
                  </from>
                  <to>
                    <xdr:col>13</xdr:col>
                    <xdr:colOff>506730</xdr:colOff>
                    <xdr:row>61</xdr:row>
                    <xdr:rowOff>0</xdr:rowOff>
                  </to>
                </anchor>
              </controlPr>
            </control>
          </mc:Choice>
        </mc:AlternateContent>
        <mc:AlternateContent xmlns:mc="http://schemas.openxmlformats.org/markup-compatibility/2006">
          <mc:Choice Requires="x14">
            <control shapeId="8205" r:id="rId17" name="Check Box 13">
              <controlPr defaultSize="0" autoFill="0" autoLine="0" autoPict="0">
                <anchor moveWithCells="1">
                  <from>
                    <xdr:col>12</xdr:col>
                    <xdr:colOff>201930</xdr:colOff>
                    <xdr:row>60</xdr:row>
                    <xdr:rowOff>163830</xdr:rowOff>
                  </from>
                  <to>
                    <xdr:col>12</xdr:col>
                    <xdr:colOff>506730</xdr:colOff>
                    <xdr:row>62</xdr:row>
                    <xdr:rowOff>0</xdr:rowOff>
                  </to>
                </anchor>
              </controlPr>
            </control>
          </mc:Choice>
        </mc:AlternateContent>
        <mc:AlternateContent xmlns:mc="http://schemas.openxmlformats.org/markup-compatibility/2006">
          <mc:Choice Requires="x14">
            <control shapeId="8206" r:id="rId18" name="Check Box 14">
              <controlPr defaultSize="0" autoFill="0" autoLine="0" autoPict="0">
                <anchor moveWithCells="1">
                  <from>
                    <xdr:col>13</xdr:col>
                    <xdr:colOff>201930</xdr:colOff>
                    <xdr:row>60</xdr:row>
                    <xdr:rowOff>163830</xdr:rowOff>
                  </from>
                  <to>
                    <xdr:col>13</xdr:col>
                    <xdr:colOff>506730</xdr:colOff>
                    <xdr:row>62</xdr:row>
                    <xdr:rowOff>0</xdr:rowOff>
                  </to>
                </anchor>
              </controlPr>
            </control>
          </mc:Choice>
        </mc:AlternateContent>
        <mc:AlternateContent xmlns:mc="http://schemas.openxmlformats.org/markup-compatibility/2006">
          <mc:Choice Requires="x14">
            <control shapeId="8207" r:id="rId19" name="Check Box 15">
              <controlPr defaultSize="0" autoFill="0" autoLine="0" autoPict="0">
                <anchor moveWithCells="1">
                  <from>
                    <xdr:col>12</xdr:col>
                    <xdr:colOff>201930</xdr:colOff>
                    <xdr:row>61</xdr:row>
                    <xdr:rowOff>163830</xdr:rowOff>
                  </from>
                  <to>
                    <xdr:col>12</xdr:col>
                    <xdr:colOff>506730</xdr:colOff>
                    <xdr:row>63</xdr:row>
                    <xdr:rowOff>0</xdr:rowOff>
                  </to>
                </anchor>
              </controlPr>
            </control>
          </mc:Choice>
        </mc:AlternateContent>
        <mc:AlternateContent xmlns:mc="http://schemas.openxmlformats.org/markup-compatibility/2006">
          <mc:Choice Requires="x14">
            <control shapeId="8208" r:id="rId20" name="Check Box 16">
              <controlPr defaultSize="0" autoFill="0" autoLine="0" autoPict="0">
                <anchor moveWithCells="1">
                  <from>
                    <xdr:col>13</xdr:col>
                    <xdr:colOff>201930</xdr:colOff>
                    <xdr:row>61</xdr:row>
                    <xdr:rowOff>163830</xdr:rowOff>
                  </from>
                  <to>
                    <xdr:col>13</xdr:col>
                    <xdr:colOff>506730</xdr:colOff>
                    <xdr:row>63</xdr:row>
                    <xdr:rowOff>0</xdr:rowOff>
                  </to>
                </anchor>
              </controlPr>
            </control>
          </mc:Choice>
        </mc:AlternateContent>
        <mc:AlternateContent xmlns:mc="http://schemas.openxmlformats.org/markup-compatibility/2006">
          <mc:Choice Requires="x14">
            <control shapeId="8209" r:id="rId21" name="Check Box 17">
              <controlPr defaultSize="0" autoFill="0" autoLine="0" autoPict="0">
                <anchor moveWithCells="1">
                  <from>
                    <xdr:col>12</xdr:col>
                    <xdr:colOff>201930</xdr:colOff>
                    <xdr:row>63</xdr:row>
                    <xdr:rowOff>163830</xdr:rowOff>
                  </from>
                  <to>
                    <xdr:col>12</xdr:col>
                    <xdr:colOff>506730</xdr:colOff>
                    <xdr:row>65</xdr:row>
                    <xdr:rowOff>0</xdr:rowOff>
                  </to>
                </anchor>
              </controlPr>
            </control>
          </mc:Choice>
        </mc:AlternateContent>
        <mc:AlternateContent xmlns:mc="http://schemas.openxmlformats.org/markup-compatibility/2006">
          <mc:Choice Requires="x14">
            <control shapeId="8210" r:id="rId22" name="Check Box 18">
              <controlPr defaultSize="0" autoFill="0" autoLine="0" autoPict="0">
                <anchor moveWithCells="1">
                  <from>
                    <xdr:col>12</xdr:col>
                    <xdr:colOff>201930</xdr:colOff>
                    <xdr:row>64</xdr:row>
                    <xdr:rowOff>163830</xdr:rowOff>
                  </from>
                  <to>
                    <xdr:col>12</xdr:col>
                    <xdr:colOff>506730</xdr:colOff>
                    <xdr:row>66</xdr:row>
                    <xdr:rowOff>0</xdr:rowOff>
                  </to>
                </anchor>
              </controlPr>
            </control>
          </mc:Choice>
        </mc:AlternateContent>
        <mc:AlternateContent xmlns:mc="http://schemas.openxmlformats.org/markup-compatibility/2006">
          <mc:Choice Requires="x14">
            <control shapeId="8211" r:id="rId23" name="Check Box 19">
              <controlPr defaultSize="0" autoFill="0" autoLine="0" autoPict="0">
                <anchor moveWithCells="1">
                  <from>
                    <xdr:col>12</xdr:col>
                    <xdr:colOff>201930</xdr:colOff>
                    <xdr:row>65</xdr:row>
                    <xdr:rowOff>163830</xdr:rowOff>
                  </from>
                  <to>
                    <xdr:col>12</xdr:col>
                    <xdr:colOff>506730</xdr:colOff>
                    <xdr:row>67</xdr:row>
                    <xdr:rowOff>0</xdr:rowOff>
                  </to>
                </anchor>
              </controlPr>
            </control>
          </mc:Choice>
        </mc:AlternateContent>
        <mc:AlternateContent xmlns:mc="http://schemas.openxmlformats.org/markup-compatibility/2006">
          <mc:Choice Requires="x14">
            <control shapeId="8212" r:id="rId24" name="Check Box 20">
              <controlPr defaultSize="0" autoFill="0" autoLine="0" autoPict="0">
                <anchor moveWithCells="1">
                  <from>
                    <xdr:col>13</xdr:col>
                    <xdr:colOff>201930</xdr:colOff>
                    <xdr:row>63</xdr:row>
                    <xdr:rowOff>163830</xdr:rowOff>
                  </from>
                  <to>
                    <xdr:col>13</xdr:col>
                    <xdr:colOff>506730</xdr:colOff>
                    <xdr:row>65</xdr:row>
                    <xdr:rowOff>0</xdr:rowOff>
                  </to>
                </anchor>
              </controlPr>
            </control>
          </mc:Choice>
        </mc:AlternateContent>
        <mc:AlternateContent xmlns:mc="http://schemas.openxmlformats.org/markup-compatibility/2006">
          <mc:Choice Requires="x14">
            <control shapeId="8213" r:id="rId25" name="Check Box 21">
              <controlPr defaultSize="0" autoFill="0" autoLine="0" autoPict="0">
                <anchor moveWithCells="1">
                  <from>
                    <xdr:col>13</xdr:col>
                    <xdr:colOff>201930</xdr:colOff>
                    <xdr:row>64</xdr:row>
                    <xdr:rowOff>163830</xdr:rowOff>
                  </from>
                  <to>
                    <xdr:col>13</xdr:col>
                    <xdr:colOff>506730</xdr:colOff>
                    <xdr:row>66</xdr:row>
                    <xdr:rowOff>0</xdr:rowOff>
                  </to>
                </anchor>
              </controlPr>
            </control>
          </mc:Choice>
        </mc:AlternateContent>
        <mc:AlternateContent xmlns:mc="http://schemas.openxmlformats.org/markup-compatibility/2006">
          <mc:Choice Requires="x14">
            <control shapeId="8214" r:id="rId26" name="Check Box 22">
              <controlPr defaultSize="0" autoFill="0" autoLine="0" autoPict="0">
                <anchor moveWithCells="1">
                  <from>
                    <xdr:col>13</xdr:col>
                    <xdr:colOff>201930</xdr:colOff>
                    <xdr:row>65</xdr:row>
                    <xdr:rowOff>163830</xdr:rowOff>
                  </from>
                  <to>
                    <xdr:col>13</xdr:col>
                    <xdr:colOff>506730</xdr:colOff>
                    <xdr:row>67</xdr:row>
                    <xdr:rowOff>0</xdr:rowOff>
                  </to>
                </anchor>
              </controlPr>
            </control>
          </mc:Choice>
        </mc:AlternateContent>
        <mc:AlternateContent xmlns:mc="http://schemas.openxmlformats.org/markup-compatibility/2006">
          <mc:Choice Requires="x14">
            <control shapeId="8215" r:id="rId27" name="Check Box 23">
              <controlPr defaultSize="0" autoFill="0" autoLine="0" autoPict="0">
                <anchor moveWithCells="1">
                  <from>
                    <xdr:col>2</xdr:col>
                    <xdr:colOff>247650</xdr:colOff>
                    <xdr:row>56</xdr:row>
                    <xdr:rowOff>182880</xdr:rowOff>
                  </from>
                  <to>
                    <xdr:col>2</xdr:col>
                    <xdr:colOff>552450</xdr:colOff>
                    <xdr:row>58</xdr:row>
                    <xdr:rowOff>19050</xdr:rowOff>
                  </to>
                </anchor>
              </controlPr>
            </control>
          </mc:Choice>
        </mc:AlternateContent>
        <mc:AlternateContent xmlns:mc="http://schemas.openxmlformats.org/markup-compatibility/2006">
          <mc:Choice Requires="x14">
            <control shapeId="8216" r:id="rId28" name="Check Box 24">
              <controlPr defaultSize="0" autoFill="0" autoLine="0" autoPict="0">
                <anchor moveWithCells="1">
                  <from>
                    <xdr:col>2</xdr:col>
                    <xdr:colOff>247650</xdr:colOff>
                    <xdr:row>57</xdr:row>
                    <xdr:rowOff>182880</xdr:rowOff>
                  </from>
                  <to>
                    <xdr:col>2</xdr:col>
                    <xdr:colOff>552450</xdr:colOff>
                    <xdr:row>59</xdr:row>
                    <xdr:rowOff>19050</xdr:rowOff>
                  </to>
                </anchor>
              </controlPr>
            </control>
          </mc:Choice>
        </mc:AlternateContent>
        <mc:AlternateContent xmlns:mc="http://schemas.openxmlformats.org/markup-compatibility/2006">
          <mc:Choice Requires="x14">
            <control shapeId="8217" r:id="rId29" name="Check Box 25">
              <controlPr defaultSize="0" autoFill="0" autoLine="0" autoPict="0">
                <anchor moveWithCells="1">
                  <from>
                    <xdr:col>2</xdr:col>
                    <xdr:colOff>247650</xdr:colOff>
                    <xdr:row>58</xdr:row>
                    <xdr:rowOff>182880</xdr:rowOff>
                  </from>
                  <to>
                    <xdr:col>2</xdr:col>
                    <xdr:colOff>552450</xdr:colOff>
                    <xdr:row>60</xdr:row>
                    <xdr:rowOff>19050</xdr:rowOff>
                  </to>
                </anchor>
              </controlPr>
            </control>
          </mc:Choice>
        </mc:AlternateContent>
        <mc:AlternateContent xmlns:mc="http://schemas.openxmlformats.org/markup-compatibility/2006">
          <mc:Choice Requires="x14">
            <control shapeId="8218" r:id="rId30" name="Check Box 26">
              <controlPr defaultSize="0" autoFill="0" autoLine="0" autoPict="0">
                <anchor moveWithCells="1">
                  <from>
                    <xdr:col>2</xdr:col>
                    <xdr:colOff>247650</xdr:colOff>
                    <xdr:row>59</xdr:row>
                    <xdr:rowOff>182880</xdr:rowOff>
                  </from>
                  <to>
                    <xdr:col>2</xdr:col>
                    <xdr:colOff>552450</xdr:colOff>
                    <xdr:row>61</xdr:row>
                    <xdr:rowOff>19050</xdr:rowOff>
                  </to>
                </anchor>
              </controlPr>
            </control>
          </mc:Choice>
        </mc:AlternateContent>
        <mc:AlternateContent xmlns:mc="http://schemas.openxmlformats.org/markup-compatibility/2006">
          <mc:Choice Requires="x14">
            <control shapeId="8219" r:id="rId31" name="Check Box 27">
              <controlPr defaultSize="0" autoFill="0" autoLine="0" autoPict="0">
                <anchor moveWithCells="1">
                  <from>
                    <xdr:col>2</xdr:col>
                    <xdr:colOff>247650</xdr:colOff>
                    <xdr:row>60</xdr:row>
                    <xdr:rowOff>182880</xdr:rowOff>
                  </from>
                  <to>
                    <xdr:col>2</xdr:col>
                    <xdr:colOff>552450</xdr:colOff>
                    <xdr:row>62</xdr:row>
                    <xdr:rowOff>19050</xdr:rowOff>
                  </to>
                </anchor>
              </controlPr>
            </control>
          </mc:Choice>
        </mc:AlternateContent>
        <mc:AlternateContent xmlns:mc="http://schemas.openxmlformats.org/markup-compatibility/2006">
          <mc:Choice Requires="x14">
            <control shapeId="8220" r:id="rId32" name="Check Box 28">
              <controlPr defaultSize="0" autoFill="0" autoLine="0" autoPict="0">
                <anchor moveWithCells="1">
                  <from>
                    <xdr:col>2</xdr:col>
                    <xdr:colOff>247650</xdr:colOff>
                    <xdr:row>61</xdr:row>
                    <xdr:rowOff>182880</xdr:rowOff>
                  </from>
                  <to>
                    <xdr:col>2</xdr:col>
                    <xdr:colOff>552450</xdr:colOff>
                    <xdr:row>63</xdr:row>
                    <xdr:rowOff>19050</xdr:rowOff>
                  </to>
                </anchor>
              </controlPr>
            </control>
          </mc:Choice>
        </mc:AlternateContent>
        <mc:AlternateContent xmlns:mc="http://schemas.openxmlformats.org/markup-compatibility/2006">
          <mc:Choice Requires="x14">
            <control shapeId="8221" r:id="rId33" name="Check Box 29">
              <controlPr defaultSize="0" autoFill="0" autoLine="0" autoPict="0">
                <anchor moveWithCells="1">
                  <from>
                    <xdr:col>2</xdr:col>
                    <xdr:colOff>247650</xdr:colOff>
                    <xdr:row>62</xdr:row>
                    <xdr:rowOff>182880</xdr:rowOff>
                  </from>
                  <to>
                    <xdr:col>2</xdr:col>
                    <xdr:colOff>552450</xdr:colOff>
                    <xdr:row>64</xdr:row>
                    <xdr:rowOff>19050</xdr:rowOff>
                  </to>
                </anchor>
              </controlPr>
            </control>
          </mc:Choice>
        </mc:AlternateContent>
        <mc:AlternateContent xmlns:mc="http://schemas.openxmlformats.org/markup-compatibility/2006">
          <mc:Choice Requires="x14">
            <control shapeId="8222" r:id="rId34" name="Check Box 30">
              <controlPr defaultSize="0" autoFill="0" autoLine="0" autoPict="0">
                <anchor moveWithCells="1">
                  <from>
                    <xdr:col>2</xdr:col>
                    <xdr:colOff>247650</xdr:colOff>
                    <xdr:row>63</xdr:row>
                    <xdr:rowOff>182880</xdr:rowOff>
                  </from>
                  <to>
                    <xdr:col>2</xdr:col>
                    <xdr:colOff>552450</xdr:colOff>
                    <xdr:row>65</xdr:row>
                    <xdr:rowOff>19050</xdr:rowOff>
                  </to>
                </anchor>
              </controlPr>
            </control>
          </mc:Choice>
        </mc:AlternateContent>
        <mc:AlternateContent xmlns:mc="http://schemas.openxmlformats.org/markup-compatibility/2006">
          <mc:Choice Requires="x14">
            <control shapeId="8223" r:id="rId35" name="Check Box 31">
              <controlPr defaultSize="0" autoFill="0" autoLine="0" autoPict="0">
                <anchor moveWithCells="1">
                  <from>
                    <xdr:col>2</xdr:col>
                    <xdr:colOff>247650</xdr:colOff>
                    <xdr:row>64</xdr:row>
                    <xdr:rowOff>182880</xdr:rowOff>
                  </from>
                  <to>
                    <xdr:col>2</xdr:col>
                    <xdr:colOff>552450</xdr:colOff>
                    <xdr:row>66</xdr:row>
                    <xdr:rowOff>19050</xdr:rowOff>
                  </to>
                </anchor>
              </controlPr>
            </control>
          </mc:Choice>
        </mc:AlternateContent>
        <mc:AlternateContent xmlns:mc="http://schemas.openxmlformats.org/markup-compatibility/2006">
          <mc:Choice Requires="x14">
            <control shapeId="8224" r:id="rId36" name="Check Box 32">
              <controlPr defaultSize="0" autoFill="0" autoLine="0" autoPict="0">
                <anchor moveWithCells="1">
                  <from>
                    <xdr:col>2</xdr:col>
                    <xdr:colOff>247650</xdr:colOff>
                    <xdr:row>65</xdr:row>
                    <xdr:rowOff>182880</xdr:rowOff>
                  </from>
                  <to>
                    <xdr:col>2</xdr:col>
                    <xdr:colOff>552450</xdr:colOff>
                    <xdr:row>67</xdr:row>
                    <xdr:rowOff>19050</xdr:rowOff>
                  </to>
                </anchor>
              </controlPr>
            </control>
          </mc:Choice>
        </mc:AlternateContent>
        <mc:AlternateContent xmlns:mc="http://schemas.openxmlformats.org/markup-compatibility/2006">
          <mc:Choice Requires="x14">
            <control shapeId="8225" r:id="rId37" name="Check Box 33">
              <controlPr defaultSize="0" autoFill="0" autoLine="0" autoPict="0">
                <anchor moveWithCells="1">
                  <from>
                    <xdr:col>2</xdr:col>
                    <xdr:colOff>247650</xdr:colOff>
                    <xdr:row>66</xdr:row>
                    <xdr:rowOff>182880</xdr:rowOff>
                  </from>
                  <to>
                    <xdr:col>2</xdr:col>
                    <xdr:colOff>552450</xdr:colOff>
                    <xdr:row>68</xdr:row>
                    <xdr:rowOff>19050</xdr:rowOff>
                  </to>
                </anchor>
              </controlPr>
            </control>
          </mc:Choice>
        </mc:AlternateContent>
        <mc:AlternateContent xmlns:mc="http://schemas.openxmlformats.org/markup-compatibility/2006">
          <mc:Choice Requires="x14">
            <control shapeId="8226" r:id="rId38" name="Check Box 34">
              <controlPr defaultSize="0" autoFill="0" autoLine="0" autoPict="0">
                <anchor moveWithCells="1">
                  <from>
                    <xdr:col>2</xdr:col>
                    <xdr:colOff>247650</xdr:colOff>
                    <xdr:row>67</xdr:row>
                    <xdr:rowOff>182880</xdr:rowOff>
                  </from>
                  <to>
                    <xdr:col>2</xdr:col>
                    <xdr:colOff>552450</xdr:colOff>
                    <xdr:row>69</xdr:row>
                    <xdr:rowOff>19050</xdr:rowOff>
                  </to>
                </anchor>
              </controlPr>
            </control>
          </mc:Choice>
        </mc:AlternateContent>
        <mc:AlternateContent xmlns:mc="http://schemas.openxmlformats.org/markup-compatibility/2006">
          <mc:Choice Requires="x14">
            <control shapeId="8227" r:id="rId39" name="Check Box 35">
              <controlPr defaultSize="0" autoFill="0" autoLine="0" autoPict="0">
                <anchor moveWithCells="1">
                  <from>
                    <xdr:col>2</xdr:col>
                    <xdr:colOff>247650</xdr:colOff>
                    <xdr:row>68</xdr:row>
                    <xdr:rowOff>182880</xdr:rowOff>
                  </from>
                  <to>
                    <xdr:col>2</xdr:col>
                    <xdr:colOff>552450</xdr:colOff>
                    <xdr:row>70</xdr:row>
                    <xdr:rowOff>19050</xdr:rowOff>
                  </to>
                </anchor>
              </controlPr>
            </control>
          </mc:Choice>
        </mc:AlternateContent>
        <mc:AlternateContent xmlns:mc="http://schemas.openxmlformats.org/markup-compatibility/2006">
          <mc:Choice Requires="x14">
            <control shapeId="8228" r:id="rId40" name="Check Box 36">
              <controlPr defaultSize="0" autoFill="0" autoLine="0" autoPict="0">
                <anchor moveWithCells="1">
                  <from>
                    <xdr:col>8</xdr:col>
                    <xdr:colOff>209550</xdr:colOff>
                    <xdr:row>56</xdr:row>
                    <xdr:rowOff>182880</xdr:rowOff>
                  </from>
                  <to>
                    <xdr:col>8</xdr:col>
                    <xdr:colOff>514350</xdr:colOff>
                    <xdr:row>58</xdr:row>
                    <xdr:rowOff>19050</xdr:rowOff>
                  </to>
                </anchor>
              </controlPr>
            </control>
          </mc:Choice>
        </mc:AlternateContent>
        <mc:AlternateContent xmlns:mc="http://schemas.openxmlformats.org/markup-compatibility/2006">
          <mc:Choice Requires="x14">
            <control shapeId="8229" r:id="rId41" name="Check Box 37">
              <controlPr defaultSize="0" autoFill="0" autoLine="0" autoPict="0">
                <anchor moveWithCells="1">
                  <from>
                    <xdr:col>8</xdr:col>
                    <xdr:colOff>209550</xdr:colOff>
                    <xdr:row>57</xdr:row>
                    <xdr:rowOff>182880</xdr:rowOff>
                  </from>
                  <to>
                    <xdr:col>8</xdr:col>
                    <xdr:colOff>514350</xdr:colOff>
                    <xdr:row>59</xdr:row>
                    <xdr:rowOff>19050</xdr:rowOff>
                  </to>
                </anchor>
              </controlPr>
            </control>
          </mc:Choice>
        </mc:AlternateContent>
        <mc:AlternateContent xmlns:mc="http://schemas.openxmlformats.org/markup-compatibility/2006">
          <mc:Choice Requires="x14">
            <control shapeId="8230" r:id="rId42" name="Check Box 38">
              <controlPr defaultSize="0" autoFill="0" autoLine="0" autoPict="0">
                <anchor moveWithCells="1">
                  <from>
                    <xdr:col>8</xdr:col>
                    <xdr:colOff>209550</xdr:colOff>
                    <xdr:row>58</xdr:row>
                    <xdr:rowOff>182880</xdr:rowOff>
                  </from>
                  <to>
                    <xdr:col>8</xdr:col>
                    <xdr:colOff>514350</xdr:colOff>
                    <xdr:row>60</xdr:row>
                    <xdr:rowOff>19050</xdr:rowOff>
                  </to>
                </anchor>
              </controlPr>
            </control>
          </mc:Choice>
        </mc:AlternateContent>
        <mc:AlternateContent xmlns:mc="http://schemas.openxmlformats.org/markup-compatibility/2006">
          <mc:Choice Requires="x14">
            <control shapeId="8231" r:id="rId43" name="Check Box 39">
              <controlPr defaultSize="0" autoFill="0" autoLine="0" autoPict="0">
                <anchor moveWithCells="1">
                  <from>
                    <xdr:col>8</xdr:col>
                    <xdr:colOff>209550</xdr:colOff>
                    <xdr:row>59</xdr:row>
                    <xdr:rowOff>182880</xdr:rowOff>
                  </from>
                  <to>
                    <xdr:col>8</xdr:col>
                    <xdr:colOff>514350</xdr:colOff>
                    <xdr:row>61</xdr:row>
                    <xdr:rowOff>19050</xdr:rowOff>
                  </to>
                </anchor>
              </controlPr>
            </control>
          </mc:Choice>
        </mc:AlternateContent>
        <mc:AlternateContent xmlns:mc="http://schemas.openxmlformats.org/markup-compatibility/2006">
          <mc:Choice Requires="x14">
            <control shapeId="8232" r:id="rId44" name="Check Box 40">
              <controlPr defaultSize="0" autoFill="0" autoLine="0" autoPict="0">
                <anchor moveWithCells="1">
                  <from>
                    <xdr:col>8</xdr:col>
                    <xdr:colOff>209550</xdr:colOff>
                    <xdr:row>60</xdr:row>
                    <xdr:rowOff>182880</xdr:rowOff>
                  </from>
                  <to>
                    <xdr:col>8</xdr:col>
                    <xdr:colOff>514350</xdr:colOff>
                    <xdr:row>62</xdr:row>
                    <xdr:rowOff>19050</xdr:rowOff>
                  </to>
                </anchor>
              </controlPr>
            </control>
          </mc:Choice>
        </mc:AlternateContent>
        <mc:AlternateContent xmlns:mc="http://schemas.openxmlformats.org/markup-compatibility/2006">
          <mc:Choice Requires="x14">
            <control shapeId="8233" r:id="rId45" name="Check Box 41">
              <controlPr defaultSize="0" autoFill="0" autoLine="0" autoPict="0">
                <anchor moveWithCells="1">
                  <from>
                    <xdr:col>8</xdr:col>
                    <xdr:colOff>209550</xdr:colOff>
                    <xdr:row>61</xdr:row>
                    <xdr:rowOff>182880</xdr:rowOff>
                  </from>
                  <to>
                    <xdr:col>8</xdr:col>
                    <xdr:colOff>514350</xdr:colOff>
                    <xdr:row>63</xdr:row>
                    <xdr:rowOff>19050</xdr:rowOff>
                  </to>
                </anchor>
              </controlPr>
            </control>
          </mc:Choice>
        </mc:AlternateContent>
        <mc:AlternateContent xmlns:mc="http://schemas.openxmlformats.org/markup-compatibility/2006">
          <mc:Choice Requires="x14">
            <control shapeId="8234" r:id="rId46" name="Check Box 42">
              <controlPr defaultSize="0" autoFill="0" autoLine="0" autoPict="0">
                <anchor moveWithCells="1">
                  <from>
                    <xdr:col>8</xdr:col>
                    <xdr:colOff>209550</xdr:colOff>
                    <xdr:row>62</xdr:row>
                    <xdr:rowOff>182880</xdr:rowOff>
                  </from>
                  <to>
                    <xdr:col>8</xdr:col>
                    <xdr:colOff>514350</xdr:colOff>
                    <xdr:row>64</xdr:row>
                    <xdr:rowOff>19050</xdr:rowOff>
                  </to>
                </anchor>
              </controlPr>
            </control>
          </mc:Choice>
        </mc:AlternateContent>
        <mc:AlternateContent xmlns:mc="http://schemas.openxmlformats.org/markup-compatibility/2006">
          <mc:Choice Requires="x14">
            <control shapeId="8235" r:id="rId47" name="Check Box 43">
              <controlPr defaultSize="0" autoFill="0" autoLine="0" autoPict="0">
                <anchor moveWithCells="1">
                  <from>
                    <xdr:col>8</xdr:col>
                    <xdr:colOff>209550</xdr:colOff>
                    <xdr:row>63</xdr:row>
                    <xdr:rowOff>182880</xdr:rowOff>
                  </from>
                  <to>
                    <xdr:col>8</xdr:col>
                    <xdr:colOff>514350</xdr:colOff>
                    <xdr:row>65</xdr:row>
                    <xdr:rowOff>19050</xdr:rowOff>
                  </to>
                </anchor>
              </controlPr>
            </control>
          </mc:Choice>
        </mc:AlternateContent>
        <mc:AlternateContent xmlns:mc="http://schemas.openxmlformats.org/markup-compatibility/2006">
          <mc:Choice Requires="x14">
            <control shapeId="8236" r:id="rId48" name="Check Box 44">
              <controlPr defaultSize="0" autoFill="0" autoLine="0" autoPict="0">
                <anchor moveWithCells="1">
                  <from>
                    <xdr:col>8</xdr:col>
                    <xdr:colOff>209550</xdr:colOff>
                    <xdr:row>64</xdr:row>
                    <xdr:rowOff>182880</xdr:rowOff>
                  </from>
                  <to>
                    <xdr:col>8</xdr:col>
                    <xdr:colOff>514350</xdr:colOff>
                    <xdr:row>66</xdr:row>
                    <xdr:rowOff>19050</xdr:rowOff>
                  </to>
                </anchor>
              </controlPr>
            </control>
          </mc:Choice>
        </mc:AlternateContent>
        <mc:AlternateContent xmlns:mc="http://schemas.openxmlformats.org/markup-compatibility/2006">
          <mc:Choice Requires="x14">
            <control shapeId="8237" r:id="rId49" name="Check Box 45">
              <controlPr defaultSize="0" autoFill="0" autoLine="0" autoPict="0">
                <anchor moveWithCells="1">
                  <from>
                    <xdr:col>8</xdr:col>
                    <xdr:colOff>209550</xdr:colOff>
                    <xdr:row>65</xdr:row>
                    <xdr:rowOff>182880</xdr:rowOff>
                  </from>
                  <to>
                    <xdr:col>8</xdr:col>
                    <xdr:colOff>514350</xdr:colOff>
                    <xdr:row>67</xdr:row>
                    <xdr:rowOff>19050</xdr:rowOff>
                  </to>
                </anchor>
              </controlPr>
            </control>
          </mc:Choice>
        </mc:AlternateContent>
        <mc:AlternateContent xmlns:mc="http://schemas.openxmlformats.org/markup-compatibility/2006">
          <mc:Choice Requires="x14">
            <control shapeId="8238" r:id="rId50" name="Check Box 46">
              <controlPr defaultSize="0" autoFill="0" autoLine="0" autoPict="0">
                <anchor moveWithCells="1">
                  <from>
                    <xdr:col>8</xdr:col>
                    <xdr:colOff>209550</xdr:colOff>
                    <xdr:row>66</xdr:row>
                    <xdr:rowOff>182880</xdr:rowOff>
                  </from>
                  <to>
                    <xdr:col>8</xdr:col>
                    <xdr:colOff>514350</xdr:colOff>
                    <xdr:row>68</xdr:row>
                    <xdr:rowOff>19050</xdr:rowOff>
                  </to>
                </anchor>
              </controlPr>
            </control>
          </mc:Choice>
        </mc:AlternateContent>
        <mc:AlternateContent xmlns:mc="http://schemas.openxmlformats.org/markup-compatibility/2006">
          <mc:Choice Requires="x14">
            <control shapeId="8239" r:id="rId51" name="Check Box 47">
              <controlPr defaultSize="0" autoFill="0" autoLine="0" autoPict="0">
                <anchor moveWithCells="1">
                  <from>
                    <xdr:col>8</xdr:col>
                    <xdr:colOff>209550</xdr:colOff>
                    <xdr:row>67</xdr:row>
                    <xdr:rowOff>182880</xdr:rowOff>
                  </from>
                  <to>
                    <xdr:col>8</xdr:col>
                    <xdr:colOff>514350</xdr:colOff>
                    <xdr:row>69</xdr:row>
                    <xdr:rowOff>19050</xdr:rowOff>
                  </to>
                </anchor>
              </controlPr>
            </control>
          </mc:Choice>
        </mc:AlternateContent>
        <mc:AlternateContent xmlns:mc="http://schemas.openxmlformats.org/markup-compatibility/2006">
          <mc:Choice Requires="x14">
            <control shapeId="8240" r:id="rId52" name="Check Box 48">
              <controlPr defaultSize="0" autoFill="0" autoLine="0" autoPict="0">
                <anchor moveWithCells="1">
                  <from>
                    <xdr:col>8</xdr:col>
                    <xdr:colOff>209550</xdr:colOff>
                    <xdr:row>68</xdr:row>
                    <xdr:rowOff>182880</xdr:rowOff>
                  </from>
                  <to>
                    <xdr:col>8</xdr:col>
                    <xdr:colOff>514350</xdr:colOff>
                    <xdr:row>70</xdr:row>
                    <xdr:rowOff>19050</xdr:rowOff>
                  </to>
                </anchor>
              </controlPr>
            </control>
          </mc:Choice>
        </mc:AlternateContent>
        <mc:AlternateContent xmlns:mc="http://schemas.openxmlformats.org/markup-compatibility/2006">
          <mc:Choice Requires="x14">
            <control shapeId="8241" r:id="rId53" name="Check Box 49">
              <controlPr defaultSize="0" autoFill="0" autoLine="0" autoPict="0">
                <anchor moveWithCells="1">
                  <from>
                    <xdr:col>2</xdr:col>
                    <xdr:colOff>240030</xdr:colOff>
                    <xdr:row>71</xdr:row>
                    <xdr:rowOff>171450</xdr:rowOff>
                  </from>
                  <to>
                    <xdr:col>2</xdr:col>
                    <xdr:colOff>544830</xdr:colOff>
                    <xdr:row>73</xdr:row>
                    <xdr:rowOff>11430</xdr:rowOff>
                  </to>
                </anchor>
              </controlPr>
            </control>
          </mc:Choice>
        </mc:AlternateContent>
        <mc:AlternateContent xmlns:mc="http://schemas.openxmlformats.org/markup-compatibility/2006">
          <mc:Choice Requires="x14">
            <control shapeId="8242" r:id="rId54" name="Check Box 50">
              <controlPr defaultSize="0" autoFill="0" autoLine="0" autoPict="0">
                <anchor moveWithCells="1">
                  <from>
                    <xdr:col>2</xdr:col>
                    <xdr:colOff>240030</xdr:colOff>
                    <xdr:row>72</xdr:row>
                    <xdr:rowOff>171450</xdr:rowOff>
                  </from>
                  <to>
                    <xdr:col>2</xdr:col>
                    <xdr:colOff>544830</xdr:colOff>
                    <xdr:row>74</xdr:row>
                    <xdr:rowOff>11430</xdr:rowOff>
                  </to>
                </anchor>
              </controlPr>
            </control>
          </mc:Choice>
        </mc:AlternateContent>
        <mc:AlternateContent xmlns:mc="http://schemas.openxmlformats.org/markup-compatibility/2006">
          <mc:Choice Requires="x14">
            <control shapeId="8243" r:id="rId55" name="Check Box 51">
              <controlPr defaultSize="0" autoFill="0" autoLine="0" autoPict="0">
                <anchor moveWithCells="1">
                  <from>
                    <xdr:col>2</xdr:col>
                    <xdr:colOff>240030</xdr:colOff>
                    <xdr:row>73</xdr:row>
                    <xdr:rowOff>171450</xdr:rowOff>
                  </from>
                  <to>
                    <xdr:col>2</xdr:col>
                    <xdr:colOff>544830</xdr:colOff>
                    <xdr:row>75</xdr:row>
                    <xdr:rowOff>11430</xdr:rowOff>
                  </to>
                </anchor>
              </controlPr>
            </control>
          </mc:Choice>
        </mc:AlternateContent>
        <mc:AlternateContent xmlns:mc="http://schemas.openxmlformats.org/markup-compatibility/2006">
          <mc:Choice Requires="x14">
            <control shapeId="8244" r:id="rId56" name="Check Box 52">
              <controlPr defaultSize="0" autoFill="0" autoLine="0" autoPict="0">
                <anchor moveWithCells="1">
                  <from>
                    <xdr:col>8</xdr:col>
                    <xdr:colOff>201930</xdr:colOff>
                    <xdr:row>72</xdr:row>
                    <xdr:rowOff>0</xdr:rowOff>
                  </from>
                  <to>
                    <xdr:col>8</xdr:col>
                    <xdr:colOff>506730</xdr:colOff>
                    <xdr:row>73</xdr:row>
                    <xdr:rowOff>30480</xdr:rowOff>
                  </to>
                </anchor>
              </controlPr>
            </control>
          </mc:Choice>
        </mc:AlternateContent>
        <mc:AlternateContent xmlns:mc="http://schemas.openxmlformats.org/markup-compatibility/2006">
          <mc:Choice Requires="x14">
            <control shapeId="8245" r:id="rId57" name="Check Box 53">
              <controlPr defaultSize="0" autoFill="0" autoLine="0" autoPict="0">
                <anchor moveWithCells="1">
                  <from>
                    <xdr:col>8</xdr:col>
                    <xdr:colOff>201930</xdr:colOff>
                    <xdr:row>73</xdr:row>
                    <xdr:rowOff>0</xdr:rowOff>
                  </from>
                  <to>
                    <xdr:col>8</xdr:col>
                    <xdr:colOff>506730</xdr:colOff>
                    <xdr:row>74</xdr:row>
                    <xdr:rowOff>30480</xdr:rowOff>
                  </to>
                </anchor>
              </controlPr>
            </control>
          </mc:Choice>
        </mc:AlternateContent>
        <mc:AlternateContent xmlns:mc="http://schemas.openxmlformats.org/markup-compatibility/2006">
          <mc:Choice Requires="x14">
            <control shapeId="8246" r:id="rId58" name="Check Box 54">
              <controlPr defaultSize="0" autoFill="0" autoLine="0" autoPict="0">
                <anchor moveWithCells="1">
                  <from>
                    <xdr:col>8</xdr:col>
                    <xdr:colOff>201930</xdr:colOff>
                    <xdr:row>75</xdr:row>
                    <xdr:rowOff>0</xdr:rowOff>
                  </from>
                  <to>
                    <xdr:col>8</xdr:col>
                    <xdr:colOff>506730</xdr:colOff>
                    <xdr:row>76</xdr:row>
                    <xdr:rowOff>30480</xdr:rowOff>
                  </to>
                </anchor>
              </controlPr>
            </control>
          </mc:Choice>
        </mc:AlternateContent>
        <mc:AlternateContent xmlns:mc="http://schemas.openxmlformats.org/markup-compatibility/2006">
          <mc:Choice Requires="x14">
            <control shapeId="8247" r:id="rId59" name="Check Box 55">
              <controlPr defaultSize="0" autoFill="0" autoLine="0" autoPict="0">
                <anchor moveWithCells="1">
                  <from>
                    <xdr:col>8</xdr:col>
                    <xdr:colOff>201930</xdr:colOff>
                    <xdr:row>76</xdr:row>
                    <xdr:rowOff>0</xdr:rowOff>
                  </from>
                  <to>
                    <xdr:col>8</xdr:col>
                    <xdr:colOff>506730</xdr:colOff>
                    <xdr:row>77</xdr:row>
                    <xdr:rowOff>30480</xdr:rowOff>
                  </to>
                </anchor>
              </controlPr>
            </control>
          </mc:Choice>
        </mc:AlternateContent>
        <mc:AlternateContent xmlns:mc="http://schemas.openxmlformats.org/markup-compatibility/2006">
          <mc:Choice Requires="x14">
            <control shapeId="8248" r:id="rId60" name="Check Box 56">
              <controlPr defaultSize="0" autoFill="0" autoLine="0" autoPict="0">
                <anchor moveWithCells="1">
                  <from>
                    <xdr:col>2</xdr:col>
                    <xdr:colOff>240030</xdr:colOff>
                    <xdr:row>78</xdr:row>
                    <xdr:rowOff>182880</xdr:rowOff>
                  </from>
                  <to>
                    <xdr:col>2</xdr:col>
                    <xdr:colOff>544830</xdr:colOff>
                    <xdr:row>80</xdr:row>
                    <xdr:rowOff>19050</xdr:rowOff>
                  </to>
                </anchor>
              </controlPr>
            </control>
          </mc:Choice>
        </mc:AlternateContent>
        <mc:AlternateContent xmlns:mc="http://schemas.openxmlformats.org/markup-compatibility/2006">
          <mc:Choice Requires="x14">
            <control shapeId="8249" r:id="rId61" name="Check Box 57">
              <controlPr defaultSize="0" autoFill="0" autoLine="0" autoPict="0">
                <anchor moveWithCells="1">
                  <from>
                    <xdr:col>2</xdr:col>
                    <xdr:colOff>240030</xdr:colOff>
                    <xdr:row>79</xdr:row>
                    <xdr:rowOff>182880</xdr:rowOff>
                  </from>
                  <to>
                    <xdr:col>2</xdr:col>
                    <xdr:colOff>544830</xdr:colOff>
                    <xdr:row>81</xdr:row>
                    <xdr:rowOff>19050</xdr:rowOff>
                  </to>
                </anchor>
              </controlPr>
            </control>
          </mc:Choice>
        </mc:AlternateContent>
        <mc:AlternateContent xmlns:mc="http://schemas.openxmlformats.org/markup-compatibility/2006">
          <mc:Choice Requires="x14">
            <control shapeId="8250" r:id="rId62" name="Check Box 58">
              <controlPr defaultSize="0" autoFill="0" autoLine="0" autoPict="0">
                <anchor moveWithCells="1">
                  <from>
                    <xdr:col>2</xdr:col>
                    <xdr:colOff>240030</xdr:colOff>
                    <xdr:row>80</xdr:row>
                    <xdr:rowOff>182880</xdr:rowOff>
                  </from>
                  <to>
                    <xdr:col>2</xdr:col>
                    <xdr:colOff>544830</xdr:colOff>
                    <xdr:row>82</xdr:row>
                    <xdr:rowOff>19050</xdr:rowOff>
                  </to>
                </anchor>
              </controlPr>
            </control>
          </mc:Choice>
        </mc:AlternateContent>
        <mc:AlternateContent xmlns:mc="http://schemas.openxmlformats.org/markup-compatibility/2006">
          <mc:Choice Requires="x14">
            <control shapeId="8251" r:id="rId63" name="Check Box 59">
              <controlPr defaultSize="0" autoFill="0" autoLine="0" autoPict="0">
                <anchor moveWithCells="1">
                  <from>
                    <xdr:col>3</xdr:col>
                    <xdr:colOff>209550</xdr:colOff>
                    <xdr:row>83</xdr:row>
                    <xdr:rowOff>163830</xdr:rowOff>
                  </from>
                  <to>
                    <xdr:col>3</xdr:col>
                    <xdr:colOff>514350</xdr:colOff>
                    <xdr:row>85</xdr:row>
                    <xdr:rowOff>0</xdr:rowOff>
                  </to>
                </anchor>
              </controlPr>
            </control>
          </mc:Choice>
        </mc:AlternateContent>
        <mc:AlternateContent xmlns:mc="http://schemas.openxmlformats.org/markup-compatibility/2006">
          <mc:Choice Requires="x14">
            <control shapeId="8252" r:id="rId64" name="Check Box 60">
              <controlPr defaultSize="0" autoFill="0" autoLine="0" autoPict="0">
                <anchor moveWithCells="1">
                  <from>
                    <xdr:col>3</xdr:col>
                    <xdr:colOff>209550</xdr:colOff>
                    <xdr:row>84</xdr:row>
                    <xdr:rowOff>163830</xdr:rowOff>
                  </from>
                  <to>
                    <xdr:col>3</xdr:col>
                    <xdr:colOff>514350</xdr:colOff>
                    <xdr:row>86</xdr:row>
                    <xdr:rowOff>0</xdr:rowOff>
                  </to>
                </anchor>
              </controlPr>
            </control>
          </mc:Choice>
        </mc:AlternateContent>
        <mc:AlternateContent xmlns:mc="http://schemas.openxmlformats.org/markup-compatibility/2006">
          <mc:Choice Requires="x14">
            <control shapeId="8253" r:id="rId65" name="Check Box 61">
              <controlPr defaultSize="0" autoFill="0" autoLine="0" autoPict="0">
                <anchor moveWithCells="1">
                  <from>
                    <xdr:col>3</xdr:col>
                    <xdr:colOff>209550</xdr:colOff>
                    <xdr:row>85</xdr:row>
                    <xdr:rowOff>163830</xdr:rowOff>
                  </from>
                  <to>
                    <xdr:col>3</xdr:col>
                    <xdr:colOff>514350</xdr:colOff>
                    <xdr:row>87</xdr:row>
                    <xdr:rowOff>0</xdr:rowOff>
                  </to>
                </anchor>
              </controlPr>
            </control>
          </mc:Choice>
        </mc:AlternateContent>
        <mc:AlternateContent xmlns:mc="http://schemas.openxmlformats.org/markup-compatibility/2006">
          <mc:Choice Requires="x14">
            <control shapeId="8254" r:id="rId66" name="Check Box 62">
              <controlPr defaultSize="0" autoFill="0" autoLine="0" autoPict="0">
                <anchor moveWithCells="1">
                  <from>
                    <xdr:col>3</xdr:col>
                    <xdr:colOff>209550</xdr:colOff>
                    <xdr:row>86</xdr:row>
                    <xdr:rowOff>163830</xdr:rowOff>
                  </from>
                  <to>
                    <xdr:col>3</xdr:col>
                    <xdr:colOff>514350</xdr:colOff>
                    <xdr:row>88</xdr:row>
                    <xdr:rowOff>0</xdr:rowOff>
                  </to>
                </anchor>
              </controlPr>
            </control>
          </mc:Choice>
        </mc:AlternateContent>
        <mc:AlternateContent xmlns:mc="http://schemas.openxmlformats.org/markup-compatibility/2006">
          <mc:Choice Requires="x14">
            <control shapeId="8255" r:id="rId67" name="Check Box 63">
              <controlPr defaultSize="0" autoFill="0" autoLine="0" autoPict="0">
                <anchor moveWithCells="1">
                  <from>
                    <xdr:col>3</xdr:col>
                    <xdr:colOff>209550</xdr:colOff>
                    <xdr:row>87</xdr:row>
                    <xdr:rowOff>163830</xdr:rowOff>
                  </from>
                  <to>
                    <xdr:col>3</xdr:col>
                    <xdr:colOff>514350</xdr:colOff>
                    <xdr:row>89</xdr:row>
                    <xdr:rowOff>0</xdr:rowOff>
                  </to>
                </anchor>
              </controlPr>
            </control>
          </mc:Choice>
        </mc:AlternateContent>
        <mc:AlternateContent xmlns:mc="http://schemas.openxmlformats.org/markup-compatibility/2006">
          <mc:Choice Requires="x14">
            <control shapeId="8256" r:id="rId68" name="Check Box 64">
              <controlPr defaultSize="0" autoFill="0" autoLine="0" autoPict="0">
                <anchor moveWithCells="1">
                  <from>
                    <xdr:col>3</xdr:col>
                    <xdr:colOff>209550</xdr:colOff>
                    <xdr:row>88</xdr:row>
                    <xdr:rowOff>163830</xdr:rowOff>
                  </from>
                  <to>
                    <xdr:col>3</xdr:col>
                    <xdr:colOff>514350</xdr:colOff>
                    <xdr:row>90</xdr:row>
                    <xdr:rowOff>0</xdr:rowOff>
                  </to>
                </anchor>
              </controlPr>
            </control>
          </mc:Choice>
        </mc:AlternateContent>
        <mc:AlternateContent xmlns:mc="http://schemas.openxmlformats.org/markup-compatibility/2006">
          <mc:Choice Requires="x14">
            <control shapeId="8257" r:id="rId69" name="Check Box 65">
              <controlPr defaultSize="0" autoFill="0" autoLine="0" autoPict="0">
                <anchor moveWithCells="1">
                  <from>
                    <xdr:col>3</xdr:col>
                    <xdr:colOff>209550</xdr:colOff>
                    <xdr:row>89</xdr:row>
                    <xdr:rowOff>163830</xdr:rowOff>
                  </from>
                  <to>
                    <xdr:col>3</xdr:col>
                    <xdr:colOff>514350</xdr:colOff>
                    <xdr:row>91</xdr:row>
                    <xdr:rowOff>0</xdr:rowOff>
                  </to>
                </anchor>
              </controlPr>
            </control>
          </mc:Choice>
        </mc:AlternateContent>
        <mc:AlternateContent xmlns:mc="http://schemas.openxmlformats.org/markup-compatibility/2006">
          <mc:Choice Requires="x14">
            <control shapeId="8258" r:id="rId70" name="Check Box 66">
              <controlPr defaultSize="0" autoFill="0" autoLine="0" autoPict="0">
                <anchor moveWithCells="1">
                  <from>
                    <xdr:col>3</xdr:col>
                    <xdr:colOff>209550</xdr:colOff>
                    <xdr:row>90</xdr:row>
                    <xdr:rowOff>163830</xdr:rowOff>
                  </from>
                  <to>
                    <xdr:col>3</xdr:col>
                    <xdr:colOff>514350</xdr:colOff>
                    <xdr:row>92</xdr:row>
                    <xdr:rowOff>0</xdr:rowOff>
                  </to>
                </anchor>
              </controlPr>
            </control>
          </mc:Choice>
        </mc:AlternateContent>
        <mc:AlternateContent xmlns:mc="http://schemas.openxmlformats.org/markup-compatibility/2006">
          <mc:Choice Requires="x14">
            <control shapeId="8259" r:id="rId71" name="Check Box 67">
              <controlPr defaultSize="0" autoFill="0" autoLine="0" autoPict="0">
                <anchor moveWithCells="1">
                  <from>
                    <xdr:col>3</xdr:col>
                    <xdr:colOff>209550</xdr:colOff>
                    <xdr:row>91</xdr:row>
                    <xdr:rowOff>163830</xdr:rowOff>
                  </from>
                  <to>
                    <xdr:col>3</xdr:col>
                    <xdr:colOff>514350</xdr:colOff>
                    <xdr:row>93</xdr:row>
                    <xdr:rowOff>0</xdr:rowOff>
                  </to>
                </anchor>
              </controlPr>
            </control>
          </mc:Choice>
        </mc:AlternateContent>
        <mc:AlternateContent xmlns:mc="http://schemas.openxmlformats.org/markup-compatibility/2006">
          <mc:Choice Requires="x14">
            <control shapeId="8260" r:id="rId72" name="Check Box 68">
              <controlPr defaultSize="0" autoFill="0" autoLine="0" autoPict="0">
                <anchor moveWithCells="1">
                  <from>
                    <xdr:col>3</xdr:col>
                    <xdr:colOff>209550</xdr:colOff>
                    <xdr:row>92</xdr:row>
                    <xdr:rowOff>163830</xdr:rowOff>
                  </from>
                  <to>
                    <xdr:col>3</xdr:col>
                    <xdr:colOff>514350</xdr:colOff>
                    <xdr:row>94</xdr:row>
                    <xdr:rowOff>0</xdr:rowOff>
                  </to>
                </anchor>
              </controlPr>
            </control>
          </mc:Choice>
        </mc:AlternateContent>
        <mc:AlternateContent xmlns:mc="http://schemas.openxmlformats.org/markup-compatibility/2006">
          <mc:Choice Requires="x14">
            <control shapeId="8261" r:id="rId73" name="Check Box 69">
              <controlPr defaultSize="0" autoFill="0" autoLine="0" autoPict="0">
                <anchor moveWithCells="1">
                  <from>
                    <xdr:col>3</xdr:col>
                    <xdr:colOff>209550</xdr:colOff>
                    <xdr:row>93</xdr:row>
                    <xdr:rowOff>163830</xdr:rowOff>
                  </from>
                  <to>
                    <xdr:col>3</xdr:col>
                    <xdr:colOff>514350</xdr:colOff>
                    <xdr:row>95</xdr:row>
                    <xdr:rowOff>0</xdr:rowOff>
                  </to>
                </anchor>
              </controlPr>
            </control>
          </mc:Choice>
        </mc:AlternateContent>
        <mc:AlternateContent xmlns:mc="http://schemas.openxmlformats.org/markup-compatibility/2006">
          <mc:Choice Requires="x14">
            <control shapeId="8262" r:id="rId74" name="Check Box 70">
              <controlPr defaultSize="0" autoFill="0" autoLine="0" autoPict="0">
                <anchor moveWithCells="1">
                  <from>
                    <xdr:col>3</xdr:col>
                    <xdr:colOff>209550</xdr:colOff>
                    <xdr:row>94</xdr:row>
                    <xdr:rowOff>163830</xdr:rowOff>
                  </from>
                  <to>
                    <xdr:col>3</xdr:col>
                    <xdr:colOff>514350</xdr:colOff>
                    <xdr:row>96</xdr:row>
                    <xdr:rowOff>0</xdr:rowOff>
                  </to>
                </anchor>
              </controlPr>
            </control>
          </mc:Choice>
        </mc:AlternateContent>
        <mc:AlternateContent xmlns:mc="http://schemas.openxmlformats.org/markup-compatibility/2006">
          <mc:Choice Requires="x14">
            <control shapeId="8263" r:id="rId75" name="Check Box 71">
              <controlPr defaultSize="0" autoFill="0" autoLine="0" autoPict="0">
                <anchor moveWithCells="1">
                  <from>
                    <xdr:col>3</xdr:col>
                    <xdr:colOff>220980</xdr:colOff>
                    <xdr:row>95</xdr:row>
                    <xdr:rowOff>182880</xdr:rowOff>
                  </from>
                  <to>
                    <xdr:col>3</xdr:col>
                    <xdr:colOff>525780</xdr:colOff>
                    <xdr:row>97</xdr:row>
                    <xdr:rowOff>19050</xdr:rowOff>
                  </to>
                </anchor>
              </controlPr>
            </control>
          </mc:Choice>
        </mc:AlternateContent>
        <mc:AlternateContent xmlns:mc="http://schemas.openxmlformats.org/markup-compatibility/2006">
          <mc:Choice Requires="x14">
            <control shapeId="8264" r:id="rId76" name="Check Box 72">
              <controlPr defaultSize="0" autoFill="0" autoLine="0" autoPict="0">
                <anchor moveWithCells="1">
                  <from>
                    <xdr:col>8</xdr:col>
                    <xdr:colOff>220980</xdr:colOff>
                    <xdr:row>83</xdr:row>
                    <xdr:rowOff>182880</xdr:rowOff>
                  </from>
                  <to>
                    <xdr:col>8</xdr:col>
                    <xdr:colOff>525780</xdr:colOff>
                    <xdr:row>85</xdr:row>
                    <xdr:rowOff>19050</xdr:rowOff>
                  </to>
                </anchor>
              </controlPr>
            </control>
          </mc:Choice>
        </mc:AlternateContent>
        <mc:AlternateContent xmlns:mc="http://schemas.openxmlformats.org/markup-compatibility/2006">
          <mc:Choice Requires="x14">
            <control shapeId="8265" r:id="rId77" name="Check Box 73">
              <controlPr defaultSize="0" autoFill="0" autoLine="0" autoPict="0">
                <anchor moveWithCells="1">
                  <from>
                    <xdr:col>8</xdr:col>
                    <xdr:colOff>220980</xdr:colOff>
                    <xdr:row>84</xdr:row>
                    <xdr:rowOff>182880</xdr:rowOff>
                  </from>
                  <to>
                    <xdr:col>8</xdr:col>
                    <xdr:colOff>525780</xdr:colOff>
                    <xdr:row>86</xdr:row>
                    <xdr:rowOff>19050</xdr:rowOff>
                  </to>
                </anchor>
              </controlPr>
            </control>
          </mc:Choice>
        </mc:AlternateContent>
        <mc:AlternateContent xmlns:mc="http://schemas.openxmlformats.org/markup-compatibility/2006">
          <mc:Choice Requires="x14">
            <control shapeId="8266" r:id="rId78" name="Check Box 74">
              <controlPr defaultSize="0" autoFill="0" autoLine="0" autoPict="0">
                <anchor moveWithCells="1">
                  <from>
                    <xdr:col>8</xdr:col>
                    <xdr:colOff>220980</xdr:colOff>
                    <xdr:row>85</xdr:row>
                    <xdr:rowOff>182880</xdr:rowOff>
                  </from>
                  <to>
                    <xdr:col>8</xdr:col>
                    <xdr:colOff>525780</xdr:colOff>
                    <xdr:row>87</xdr:row>
                    <xdr:rowOff>19050</xdr:rowOff>
                  </to>
                </anchor>
              </controlPr>
            </control>
          </mc:Choice>
        </mc:AlternateContent>
        <mc:AlternateContent xmlns:mc="http://schemas.openxmlformats.org/markup-compatibility/2006">
          <mc:Choice Requires="x14">
            <control shapeId="8267" r:id="rId79" name="Check Box 75">
              <controlPr defaultSize="0" autoFill="0" autoLine="0" autoPict="0">
                <anchor moveWithCells="1">
                  <from>
                    <xdr:col>8</xdr:col>
                    <xdr:colOff>220980</xdr:colOff>
                    <xdr:row>86</xdr:row>
                    <xdr:rowOff>182880</xdr:rowOff>
                  </from>
                  <to>
                    <xdr:col>8</xdr:col>
                    <xdr:colOff>525780</xdr:colOff>
                    <xdr:row>88</xdr:row>
                    <xdr:rowOff>19050</xdr:rowOff>
                  </to>
                </anchor>
              </controlPr>
            </control>
          </mc:Choice>
        </mc:AlternateContent>
        <mc:AlternateContent xmlns:mc="http://schemas.openxmlformats.org/markup-compatibility/2006">
          <mc:Choice Requires="x14">
            <control shapeId="8268" r:id="rId80" name="Check Box 76">
              <controlPr defaultSize="0" autoFill="0" autoLine="0" autoPict="0">
                <anchor moveWithCells="1">
                  <from>
                    <xdr:col>8</xdr:col>
                    <xdr:colOff>220980</xdr:colOff>
                    <xdr:row>87</xdr:row>
                    <xdr:rowOff>182880</xdr:rowOff>
                  </from>
                  <to>
                    <xdr:col>8</xdr:col>
                    <xdr:colOff>525780</xdr:colOff>
                    <xdr:row>89</xdr:row>
                    <xdr:rowOff>19050</xdr:rowOff>
                  </to>
                </anchor>
              </controlPr>
            </control>
          </mc:Choice>
        </mc:AlternateContent>
        <mc:AlternateContent xmlns:mc="http://schemas.openxmlformats.org/markup-compatibility/2006">
          <mc:Choice Requires="x14">
            <control shapeId="8269" r:id="rId81" name="Check Box 77">
              <controlPr defaultSize="0" autoFill="0" autoLine="0" autoPict="0">
                <anchor moveWithCells="1">
                  <from>
                    <xdr:col>8</xdr:col>
                    <xdr:colOff>220980</xdr:colOff>
                    <xdr:row>88</xdr:row>
                    <xdr:rowOff>182880</xdr:rowOff>
                  </from>
                  <to>
                    <xdr:col>8</xdr:col>
                    <xdr:colOff>525780</xdr:colOff>
                    <xdr:row>90</xdr:row>
                    <xdr:rowOff>19050</xdr:rowOff>
                  </to>
                </anchor>
              </controlPr>
            </control>
          </mc:Choice>
        </mc:AlternateContent>
        <mc:AlternateContent xmlns:mc="http://schemas.openxmlformats.org/markup-compatibility/2006">
          <mc:Choice Requires="x14">
            <control shapeId="8270" r:id="rId82" name="Check Box 78">
              <controlPr defaultSize="0" autoFill="0" autoLine="0" autoPict="0">
                <anchor moveWithCells="1">
                  <from>
                    <xdr:col>8</xdr:col>
                    <xdr:colOff>220980</xdr:colOff>
                    <xdr:row>89</xdr:row>
                    <xdr:rowOff>182880</xdr:rowOff>
                  </from>
                  <to>
                    <xdr:col>8</xdr:col>
                    <xdr:colOff>525780</xdr:colOff>
                    <xdr:row>91</xdr:row>
                    <xdr:rowOff>19050</xdr:rowOff>
                  </to>
                </anchor>
              </controlPr>
            </control>
          </mc:Choice>
        </mc:AlternateContent>
        <mc:AlternateContent xmlns:mc="http://schemas.openxmlformats.org/markup-compatibility/2006">
          <mc:Choice Requires="x14">
            <control shapeId="8271" r:id="rId83" name="Check Box 79">
              <controlPr defaultSize="0" autoFill="0" autoLine="0" autoPict="0">
                <anchor moveWithCells="1">
                  <from>
                    <xdr:col>8</xdr:col>
                    <xdr:colOff>220980</xdr:colOff>
                    <xdr:row>90</xdr:row>
                    <xdr:rowOff>182880</xdr:rowOff>
                  </from>
                  <to>
                    <xdr:col>8</xdr:col>
                    <xdr:colOff>525780</xdr:colOff>
                    <xdr:row>92</xdr:row>
                    <xdr:rowOff>19050</xdr:rowOff>
                  </to>
                </anchor>
              </controlPr>
            </control>
          </mc:Choice>
        </mc:AlternateContent>
        <mc:AlternateContent xmlns:mc="http://schemas.openxmlformats.org/markup-compatibility/2006">
          <mc:Choice Requires="x14">
            <control shapeId="8272" r:id="rId84" name="Check Box 80">
              <controlPr defaultSize="0" autoFill="0" autoLine="0" autoPict="0">
                <anchor moveWithCells="1">
                  <from>
                    <xdr:col>8</xdr:col>
                    <xdr:colOff>220980</xdr:colOff>
                    <xdr:row>91</xdr:row>
                    <xdr:rowOff>182880</xdr:rowOff>
                  </from>
                  <to>
                    <xdr:col>8</xdr:col>
                    <xdr:colOff>525780</xdr:colOff>
                    <xdr:row>93</xdr:row>
                    <xdr:rowOff>19050</xdr:rowOff>
                  </to>
                </anchor>
              </controlPr>
            </control>
          </mc:Choice>
        </mc:AlternateContent>
        <mc:AlternateContent xmlns:mc="http://schemas.openxmlformats.org/markup-compatibility/2006">
          <mc:Choice Requires="x14">
            <control shapeId="8273" r:id="rId85" name="Check Box 81">
              <controlPr defaultSize="0" autoFill="0" autoLine="0" autoPict="0">
                <anchor moveWithCells="1">
                  <from>
                    <xdr:col>8</xdr:col>
                    <xdr:colOff>220980</xdr:colOff>
                    <xdr:row>92</xdr:row>
                    <xdr:rowOff>182880</xdr:rowOff>
                  </from>
                  <to>
                    <xdr:col>8</xdr:col>
                    <xdr:colOff>525780</xdr:colOff>
                    <xdr:row>94</xdr:row>
                    <xdr:rowOff>19050</xdr:rowOff>
                  </to>
                </anchor>
              </controlPr>
            </control>
          </mc:Choice>
        </mc:AlternateContent>
        <mc:AlternateContent xmlns:mc="http://schemas.openxmlformats.org/markup-compatibility/2006">
          <mc:Choice Requires="x14">
            <control shapeId="8274" r:id="rId86" name="Check Box 82">
              <controlPr defaultSize="0" autoFill="0" autoLine="0" autoPict="0">
                <anchor moveWithCells="1">
                  <from>
                    <xdr:col>8</xdr:col>
                    <xdr:colOff>220980</xdr:colOff>
                    <xdr:row>93</xdr:row>
                    <xdr:rowOff>182880</xdr:rowOff>
                  </from>
                  <to>
                    <xdr:col>8</xdr:col>
                    <xdr:colOff>525780</xdr:colOff>
                    <xdr:row>95</xdr:row>
                    <xdr:rowOff>19050</xdr:rowOff>
                  </to>
                </anchor>
              </controlPr>
            </control>
          </mc:Choice>
        </mc:AlternateContent>
        <mc:AlternateContent xmlns:mc="http://schemas.openxmlformats.org/markup-compatibility/2006">
          <mc:Choice Requires="x14">
            <control shapeId="8275" r:id="rId87" name="Check Box 83">
              <controlPr defaultSize="0" autoFill="0" autoLine="0" autoPict="0">
                <anchor moveWithCells="1">
                  <from>
                    <xdr:col>8</xdr:col>
                    <xdr:colOff>220980</xdr:colOff>
                    <xdr:row>94</xdr:row>
                    <xdr:rowOff>182880</xdr:rowOff>
                  </from>
                  <to>
                    <xdr:col>8</xdr:col>
                    <xdr:colOff>525780</xdr:colOff>
                    <xdr:row>96</xdr:row>
                    <xdr:rowOff>19050</xdr:rowOff>
                  </to>
                </anchor>
              </controlPr>
            </control>
          </mc:Choice>
        </mc:AlternateContent>
        <mc:AlternateContent xmlns:mc="http://schemas.openxmlformats.org/markup-compatibility/2006">
          <mc:Choice Requires="x14">
            <control shapeId="8278" r:id="rId88" name="Check Box 86">
              <controlPr defaultSize="0" autoFill="0" autoLine="0" autoPict="0">
                <anchor moveWithCells="1">
                  <from>
                    <xdr:col>10</xdr:col>
                    <xdr:colOff>201930</xdr:colOff>
                    <xdr:row>58</xdr:row>
                    <xdr:rowOff>163830</xdr:rowOff>
                  </from>
                  <to>
                    <xdr:col>10</xdr:col>
                    <xdr:colOff>506730</xdr:colOff>
                    <xdr:row>60</xdr:row>
                    <xdr:rowOff>0</xdr:rowOff>
                  </to>
                </anchor>
              </controlPr>
            </control>
          </mc:Choice>
        </mc:AlternateContent>
        <mc:AlternateContent xmlns:mc="http://schemas.openxmlformats.org/markup-compatibility/2006">
          <mc:Choice Requires="x14">
            <control shapeId="8279" r:id="rId89" name="Check Box 87">
              <controlPr defaultSize="0" autoFill="0" autoLine="0" autoPict="0">
                <anchor moveWithCells="1">
                  <from>
                    <xdr:col>10</xdr:col>
                    <xdr:colOff>201930</xdr:colOff>
                    <xdr:row>59</xdr:row>
                    <xdr:rowOff>163830</xdr:rowOff>
                  </from>
                  <to>
                    <xdr:col>10</xdr:col>
                    <xdr:colOff>506730</xdr:colOff>
                    <xdr:row>61</xdr:row>
                    <xdr:rowOff>0</xdr:rowOff>
                  </to>
                </anchor>
              </controlPr>
            </control>
          </mc:Choice>
        </mc:AlternateContent>
        <mc:AlternateContent xmlns:mc="http://schemas.openxmlformats.org/markup-compatibility/2006">
          <mc:Choice Requires="x14">
            <control shapeId="8280" r:id="rId90" name="Check Box 88">
              <controlPr defaultSize="0" autoFill="0" autoLine="0" autoPict="0">
                <anchor moveWithCells="1">
                  <from>
                    <xdr:col>10</xdr:col>
                    <xdr:colOff>201930</xdr:colOff>
                    <xdr:row>60</xdr:row>
                    <xdr:rowOff>163830</xdr:rowOff>
                  </from>
                  <to>
                    <xdr:col>10</xdr:col>
                    <xdr:colOff>506730</xdr:colOff>
                    <xdr:row>62</xdr:row>
                    <xdr:rowOff>0</xdr:rowOff>
                  </to>
                </anchor>
              </controlPr>
            </control>
          </mc:Choice>
        </mc:AlternateContent>
        <mc:AlternateContent xmlns:mc="http://schemas.openxmlformats.org/markup-compatibility/2006">
          <mc:Choice Requires="x14">
            <control shapeId="8281" r:id="rId91" name="Check Box 89">
              <controlPr defaultSize="0" autoFill="0" autoLine="0" autoPict="0">
                <anchor moveWithCells="1">
                  <from>
                    <xdr:col>10</xdr:col>
                    <xdr:colOff>201930</xdr:colOff>
                    <xdr:row>61</xdr:row>
                    <xdr:rowOff>163830</xdr:rowOff>
                  </from>
                  <to>
                    <xdr:col>10</xdr:col>
                    <xdr:colOff>506730</xdr:colOff>
                    <xdr:row>63</xdr:row>
                    <xdr:rowOff>0</xdr:rowOff>
                  </to>
                </anchor>
              </controlPr>
            </control>
          </mc:Choice>
        </mc:AlternateContent>
        <mc:AlternateContent xmlns:mc="http://schemas.openxmlformats.org/markup-compatibility/2006">
          <mc:Choice Requires="x14">
            <control shapeId="8282" r:id="rId92" name="Check Box 90">
              <controlPr defaultSize="0" autoFill="0" autoLine="0" autoPict="0">
                <anchor moveWithCells="1">
                  <from>
                    <xdr:col>11</xdr:col>
                    <xdr:colOff>201930</xdr:colOff>
                    <xdr:row>58</xdr:row>
                    <xdr:rowOff>163830</xdr:rowOff>
                  </from>
                  <to>
                    <xdr:col>11</xdr:col>
                    <xdr:colOff>506730</xdr:colOff>
                    <xdr:row>60</xdr:row>
                    <xdr:rowOff>0</xdr:rowOff>
                  </to>
                </anchor>
              </controlPr>
            </control>
          </mc:Choice>
        </mc:AlternateContent>
        <mc:AlternateContent xmlns:mc="http://schemas.openxmlformats.org/markup-compatibility/2006">
          <mc:Choice Requires="x14">
            <control shapeId="8283" r:id="rId93" name="Check Box 91">
              <controlPr defaultSize="0" autoFill="0" autoLine="0" autoPict="0">
                <anchor moveWithCells="1">
                  <from>
                    <xdr:col>11</xdr:col>
                    <xdr:colOff>201930</xdr:colOff>
                    <xdr:row>59</xdr:row>
                    <xdr:rowOff>163830</xdr:rowOff>
                  </from>
                  <to>
                    <xdr:col>11</xdr:col>
                    <xdr:colOff>506730</xdr:colOff>
                    <xdr:row>61</xdr:row>
                    <xdr:rowOff>0</xdr:rowOff>
                  </to>
                </anchor>
              </controlPr>
            </control>
          </mc:Choice>
        </mc:AlternateContent>
        <mc:AlternateContent xmlns:mc="http://schemas.openxmlformats.org/markup-compatibility/2006">
          <mc:Choice Requires="x14">
            <control shapeId="8284" r:id="rId94" name="Check Box 92">
              <controlPr defaultSize="0" autoFill="0" autoLine="0" autoPict="0">
                <anchor moveWithCells="1">
                  <from>
                    <xdr:col>11</xdr:col>
                    <xdr:colOff>201930</xdr:colOff>
                    <xdr:row>60</xdr:row>
                    <xdr:rowOff>163830</xdr:rowOff>
                  </from>
                  <to>
                    <xdr:col>11</xdr:col>
                    <xdr:colOff>506730</xdr:colOff>
                    <xdr:row>62</xdr:row>
                    <xdr:rowOff>0</xdr:rowOff>
                  </to>
                </anchor>
              </controlPr>
            </control>
          </mc:Choice>
        </mc:AlternateContent>
        <mc:AlternateContent xmlns:mc="http://schemas.openxmlformats.org/markup-compatibility/2006">
          <mc:Choice Requires="x14">
            <control shapeId="8285" r:id="rId95" name="Check Box 93">
              <controlPr defaultSize="0" autoFill="0" autoLine="0" autoPict="0">
                <anchor moveWithCells="1">
                  <from>
                    <xdr:col>11</xdr:col>
                    <xdr:colOff>201930</xdr:colOff>
                    <xdr:row>61</xdr:row>
                    <xdr:rowOff>163830</xdr:rowOff>
                  </from>
                  <to>
                    <xdr:col>11</xdr:col>
                    <xdr:colOff>506730</xdr:colOff>
                    <xdr:row>63</xdr:row>
                    <xdr:rowOff>0</xdr:rowOff>
                  </to>
                </anchor>
              </controlPr>
            </control>
          </mc:Choice>
        </mc:AlternateContent>
        <mc:AlternateContent xmlns:mc="http://schemas.openxmlformats.org/markup-compatibility/2006">
          <mc:Choice Requires="x14">
            <control shapeId="8286" r:id="rId96" name="Check Box 94">
              <controlPr defaultSize="0" autoFill="0" autoLine="0" autoPict="0">
                <anchor moveWithCells="1">
                  <from>
                    <xdr:col>12</xdr:col>
                    <xdr:colOff>201930</xdr:colOff>
                    <xdr:row>58</xdr:row>
                    <xdr:rowOff>163830</xdr:rowOff>
                  </from>
                  <to>
                    <xdr:col>12</xdr:col>
                    <xdr:colOff>506730</xdr:colOff>
                    <xdr:row>60</xdr:row>
                    <xdr:rowOff>0</xdr:rowOff>
                  </to>
                </anchor>
              </controlPr>
            </control>
          </mc:Choice>
        </mc:AlternateContent>
        <mc:AlternateContent xmlns:mc="http://schemas.openxmlformats.org/markup-compatibility/2006">
          <mc:Choice Requires="x14">
            <control shapeId="8287" r:id="rId97" name="Check Box 95">
              <controlPr defaultSize="0" autoFill="0" autoLine="0" autoPict="0">
                <anchor moveWithCells="1">
                  <from>
                    <xdr:col>12</xdr:col>
                    <xdr:colOff>201930</xdr:colOff>
                    <xdr:row>59</xdr:row>
                    <xdr:rowOff>163830</xdr:rowOff>
                  </from>
                  <to>
                    <xdr:col>12</xdr:col>
                    <xdr:colOff>506730</xdr:colOff>
                    <xdr:row>61</xdr:row>
                    <xdr:rowOff>0</xdr:rowOff>
                  </to>
                </anchor>
              </controlPr>
            </control>
          </mc:Choice>
        </mc:AlternateContent>
        <mc:AlternateContent xmlns:mc="http://schemas.openxmlformats.org/markup-compatibility/2006">
          <mc:Choice Requires="x14">
            <control shapeId="8288" r:id="rId98" name="Check Box 96">
              <controlPr defaultSize="0" autoFill="0" autoLine="0" autoPict="0">
                <anchor moveWithCells="1">
                  <from>
                    <xdr:col>13</xdr:col>
                    <xdr:colOff>201930</xdr:colOff>
                    <xdr:row>58</xdr:row>
                    <xdr:rowOff>163830</xdr:rowOff>
                  </from>
                  <to>
                    <xdr:col>13</xdr:col>
                    <xdr:colOff>506730</xdr:colOff>
                    <xdr:row>60</xdr:row>
                    <xdr:rowOff>0</xdr:rowOff>
                  </to>
                </anchor>
              </controlPr>
            </control>
          </mc:Choice>
        </mc:AlternateContent>
        <mc:AlternateContent xmlns:mc="http://schemas.openxmlformats.org/markup-compatibility/2006">
          <mc:Choice Requires="x14">
            <control shapeId="8289" r:id="rId99" name="Check Box 97">
              <controlPr defaultSize="0" autoFill="0" autoLine="0" autoPict="0">
                <anchor moveWithCells="1">
                  <from>
                    <xdr:col>13</xdr:col>
                    <xdr:colOff>201930</xdr:colOff>
                    <xdr:row>59</xdr:row>
                    <xdr:rowOff>163830</xdr:rowOff>
                  </from>
                  <to>
                    <xdr:col>13</xdr:col>
                    <xdr:colOff>506730</xdr:colOff>
                    <xdr:row>61</xdr:row>
                    <xdr:rowOff>0</xdr:rowOff>
                  </to>
                </anchor>
              </controlPr>
            </control>
          </mc:Choice>
        </mc:AlternateContent>
        <mc:AlternateContent xmlns:mc="http://schemas.openxmlformats.org/markup-compatibility/2006">
          <mc:Choice Requires="x14">
            <control shapeId="8290" r:id="rId100" name="Check Box 98">
              <controlPr defaultSize="0" autoFill="0" autoLine="0" autoPict="0">
                <anchor moveWithCells="1">
                  <from>
                    <xdr:col>12</xdr:col>
                    <xdr:colOff>201930</xdr:colOff>
                    <xdr:row>60</xdr:row>
                    <xdr:rowOff>163830</xdr:rowOff>
                  </from>
                  <to>
                    <xdr:col>12</xdr:col>
                    <xdr:colOff>506730</xdr:colOff>
                    <xdr:row>62</xdr:row>
                    <xdr:rowOff>0</xdr:rowOff>
                  </to>
                </anchor>
              </controlPr>
            </control>
          </mc:Choice>
        </mc:AlternateContent>
        <mc:AlternateContent xmlns:mc="http://schemas.openxmlformats.org/markup-compatibility/2006">
          <mc:Choice Requires="x14">
            <control shapeId="8291" r:id="rId101" name="Check Box 99">
              <controlPr defaultSize="0" autoFill="0" autoLine="0" autoPict="0">
                <anchor moveWithCells="1">
                  <from>
                    <xdr:col>13</xdr:col>
                    <xdr:colOff>201930</xdr:colOff>
                    <xdr:row>60</xdr:row>
                    <xdr:rowOff>163830</xdr:rowOff>
                  </from>
                  <to>
                    <xdr:col>13</xdr:col>
                    <xdr:colOff>506730</xdr:colOff>
                    <xdr:row>62</xdr:row>
                    <xdr:rowOff>0</xdr:rowOff>
                  </to>
                </anchor>
              </controlPr>
            </control>
          </mc:Choice>
        </mc:AlternateContent>
        <mc:AlternateContent xmlns:mc="http://schemas.openxmlformats.org/markup-compatibility/2006">
          <mc:Choice Requires="x14">
            <control shapeId="8292" r:id="rId102" name="Check Box 100">
              <controlPr defaultSize="0" autoFill="0" autoLine="0" autoPict="0">
                <anchor moveWithCells="1">
                  <from>
                    <xdr:col>12</xdr:col>
                    <xdr:colOff>201930</xdr:colOff>
                    <xdr:row>61</xdr:row>
                    <xdr:rowOff>163830</xdr:rowOff>
                  </from>
                  <to>
                    <xdr:col>12</xdr:col>
                    <xdr:colOff>506730</xdr:colOff>
                    <xdr:row>63</xdr:row>
                    <xdr:rowOff>0</xdr:rowOff>
                  </to>
                </anchor>
              </controlPr>
            </control>
          </mc:Choice>
        </mc:AlternateContent>
        <mc:AlternateContent xmlns:mc="http://schemas.openxmlformats.org/markup-compatibility/2006">
          <mc:Choice Requires="x14">
            <control shapeId="8293" r:id="rId103" name="Check Box 101">
              <controlPr defaultSize="0" autoFill="0" autoLine="0" autoPict="0">
                <anchor moveWithCells="1">
                  <from>
                    <xdr:col>13</xdr:col>
                    <xdr:colOff>201930</xdr:colOff>
                    <xdr:row>61</xdr:row>
                    <xdr:rowOff>163830</xdr:rowOff>
                  </from>
                  <to>
                    <xdr:col>13</xdr:col>
                    <xdr:colOff>506730</xdr:colOff>
                    <xdr:row>63</xdr:row>
                    <xdr:rowOff>0</xdr:rowOff>
                  </to>
                </anchor>
              </controlPr>
            </control>
          </mc:Choice>
        </mc:AlternateContent>
        <mc:AlternateContent xmlns:mc="http://schemas.openxmlformats.org/markup-compatibility/2006">
          <mc:Choice Requires="x14">
            <control shapeId="8294" r:id="rId104" name="Check Box 102">
              <controlPr defaultSize="0" autoFill="0" autoLine="0" autoPict="0">
                <anchor moveWithCells="1">
                  <from>
                    <xdr:col>12</xdr:col>
                    <xdr:colOff>201930</xdr:colOff>
                    <xdr:row>63</xdr:row>
                    <xdr:rowOff>163830</xdr:rowOff>
                  </from>
                  <to>
                    <xdr:col>12</xdr:col>
                    <xdr:colOff>506730</xdr:colOff>
                    <xdr:row>65</xdr:row>
                    <xdr:rowOff>0</xdr:rowOff>
                  </to>
                </anchor>
              </controlPr>
            </control>
          </mc:Choice>
        </mc:AlternateContent>
        <mc:AlternateContent xmlns:mc="http://schemas.openxmlformats.org/markup-compatibility/2006">
          <mc:Choice Requires="x14">
            <control shapeId="8295" r:id="rId105" name="Check Box 103">
              <controlPr defaultSize="0" autoFill="0" autoLine="0" autoPict="0">
                <anchor moveWithCells="1">
                  <from>
                    <xdr:col>12</xdr:col>
                    <xdr:colOff>201930</xdr:colOff>
                    <xdr:row>64</xdr:row>
                    <xdr:rowOff>163830</xdr:rowOff>
                  </from>
                  <to>
                    <xdr:col>12</xdr:col>
                    <xdr:colOff>506730</xdr:colOff>
                    <xdr:row>66</xdr:row>
                    <xdr:rowOff>0</xdr:rowOff>
                  </to>
                </anchor>
              </controlPr>
            </control>
          </mc:Choice>
        </mc:AlternateContent>
        <mc:AlternateContent xmlns:mc="http://schemas.openxmlformats.org/markup-compatibility/2006">
          <mc:Choice Requires="x14">
            <control shapeId="8296" r:id="rId106" name="Check Box 104">
              <controlPr defaultSize="0" autoFill="0" autoLine="0" autoPict="0">
                <anchor moveWithCells="1">
                  <from>
                    <xdr:col>12</xdr:col>
                    <xdr:colOff>201930</xdr:colOff>
                    <xdr:row>65</xdr:row>
                    <xdr:rowOff>163830</xdr:rowOff>
                  </from>
                  <to>
                    <xdr:col>12</xdr:col>
                    <xdr:colOff>506730</xdr:colOff>
                    <xdr:row>67</xdr:row>
                    <xdr:rowOff>0</xdr:rowOff>
                  </to>
                </anchor>
              </controlPr>
            </control>
          </mc:Choice>
        </mc:AlternateContent>
        <mc:AlternateContent xmlns:mc="http://schemas.openxmlformats.org/markup-compatibility/2006">
          <mc:Choice Requires="x14">
            <control shapeId="8297" r:id="rId107" name="Check Box 105">
              <controlPr defaultSize="0" autoFill="0" autoLine="0" autoPict="0">
                <anchor moveWithCells="1">
                  <from>
                    <xdr:col>13</xdr:col>
                    <xdr:colOff>201930</xdr:colOff>
                    <xdr:row>63</xdr:row>
                    <xdr:rowOff>163830</xdr:rowOff>
                  </from>
                  <to>
                    <xdr:col>13</xdr:col>
                    <xdr:colOff>506730</xdr:colOff>
                    <xdr:row>65</xdr:row>
                    <xdr:rowOff>0</xdr:rowOff>
                  </to>
                </anchor>
              </controlPr>
            </control>
          </mc:Choice>
        </mc:AlternateContent>
        <mc:AlternateContent xmlns:mc="http://schemas.openxmlformats.org/markup-compatibility/2006">
          <mc:Choice Requires="x14">
            <control shapeId="8298" r:id="rId108" name="Check Box 106">
              <controlPr defaultSize="0" autoFill="0" autoLine="0" autoPict="0">
                <anchor moveWithCells="1">
                  <from>
                    <xdr:col>13</xdr:col>
                    <xdr:colOff>201930</xdr:colOff>
                    <xdr:row>64</xdr:row>
                    <xdr:rowOff>163830</xdr:rowOff>
                  </from>
                  <to>
                    <xdr:col>13</xdr:col>
                    <xdr:colOff>506730</xdr:colOff>
                    <xdr:row>66</xdr:row>
                    <xdr:rowOff>0</xdr:rowOff>
                  </to>
                </anchor>
              </controlPr>
            </control>
          </mc:Choice>
        </mc:AlternateContent>
        <mc:AlternateContent xmlns:mc="http://schemas.openxmlformats.org/markup-compatibility/2006">
          <mc:Choice Requires="x14">
            <control shapeId="8299" r:id="rId109" name="Check Box 107">
              <controlPr defaultSize="0" autoFill="0" autoLine="0" autoPict="0">
                <anchor moveWithCells="1">
                  <from>
                    <xdr:col>13</xdr:col>
                    <xdr:colOff>201930</xdr:colOff>
                    <xdr:row>65</xdr:row>
                    <xdr:rowOff>163830</xdr:rowOff>
                  </from>
                  <to>
                    <xdr:col>13</xdr:col>
                    <xdr:colOff>506730</xdr:colOff>
                    <xdr:row>67</xdr:row>
                    <xdr:rowOff>0</xdr:rowOff>
                  </to>
                </anchor>
              </controlPr>
            </control>
          </mc:Choice>
        </mc:AlternateContent>
        <mc:AlternateContent xmlns:mc="http://schemas.openxmlformats.org/markup-compatibility/2006">
          <mc:Choice Requires="x14">
            <control shapeId="8300" r:id="rId110" name="Check Box 108">
              <controlPr defaultSize="0" autoFill="0" autoLine="0" autoPict="0">
                <anchor moveWithCells="1">
                  <from>
                    <xdr:col>2</xdr:col>
                    <xdr:colOff>247650</xdr:colOff>
                    <xdr:row>56</xdr:row>
                    <xdr:rowOff>182880</xdr:rowOff>
                  </from>
                  <to>
                    <xdr:col>2</xdr:col>
                    <xdr:colOff>552450</xdr:colOff>
                    <xdr:row>58</xdr:row>
                    <xdr:rowOff>19050</xdr:rowOff>
                  </to>
                </anchor>
              </controlPr>
            </control>
          </mc:Choice>
        </mc:AlternateContent>
        <mc:AlternateContent xmlns:mc="http://schemas.openxmlformats.org/markup-compatibility/2006">
          <mc:Choice Requires="x14">
            <control shapeId="8301" r:id="rId111" name="Check Box 109">
              <controlPr defaultSize="0" autoFill="0" autoLine="0" autoPict="0">
                <anchor moveWithCells="1">
                  <from>
                    <xdr:col>2</xdr:col>
                    <xdr:colOff>247650</xdr:colOff>
                    <xdr:row>57</xdr:row>
                    <xdr:rowOff>182880</xdr:rowOff>
                  </from>
                  <to>
                    <xdr:col>2</xdr:col>
                    <xdr:colOff>552450</xdr:colOff>
                    <xdr:row>59</xdr:row>
                    <xdr:rowOff>19050</xdr:rowOff>
                  </to>
                </anchor>
              </controlPr>
            </control>
          </mc:Choice>
        </mc:AlternateContent>
        <mc:AlternateContent xmlns:mc="http://schemas.openxmlformats.org/markup-compatibility/2006">
          <mc:Choice Requires="x14">
            <control shapeId="8302" r:id="rId112" name="Check Box 110">
              <controlPr defaultSize="0" autoFill="0" autoLine="0" autoPict="0">
                <anchor moveWithCells="1">
                  <from>
                    <xdr:col>2</xdr:col>
                    <xdr:colOff>247650</xdr:colOff>
                    <xdr:row>58</xdr:row>
                    <xdr:rowOff>182880</xdr:rowOff>
                  </from>
                  <to>
                    <xdr:col>2</xdr:col>
                    <xdr:colOff>552450</xdr:colOff>
                    <xdr:row>60</xdr:row>
                    <xdr:rowOff>19050</xdr:rowOff>
                  </to>
                </anchor>
              </controlPr>
            </control>
          </mc:Choice>
        </mc:AlternateContent>
        <mc:AlternateContent xmlns:mc="http://schemas.openxmlformats.org/markup-compatibility/2006">
          <mc:Choice Requires="x14">
            <control shapeId="8303" r:id="rId113" name="Check Box 111">
              <controlPr defaultSize="0" autoFill="0" autoLine="0" autoPict="0">
                <anchor moveWithCells="1">
                  <from>
                    <xdr:col>2</xdr:col>
                    <xdr:colOff>247650</xdr:colOff>
                    <xdr:row>59</xdr:row>
                    <xdr:rowOff>182880</xdr:rowOff>
                  </from>
                  <to>
                    <xdr:col>2</xdr:col>
                    <xdr:colOff>552450</xdr:colOff>
                    <xdr:row>61</xdr:row>
                    <xdr:rowOff>19050</xdr:rowOff>
                  </to>
                </anchor>
              </controlPr>
            </control>
          </mc:Choice>
        </mc:AlternateContent>
        <mc:AlternateContent xmlns:mc="http://schemas.openxmlformats.org/markup-compatibility/2006">
          <mc:Choice Requires="x14">
            <control shapeId="8304" r:id="rId114" name="Check Box 112">
              <controlPr defaultSize="0" autoFill="0" autoLine="0" autoPict="0">
                <anchor moveWithCells="1">
                  <from>
                    <xdr:col>2</xdr:col>
                    <xdr:colOff>247650</xdr:colOff>
                    <xdr:row>60</xdr:row>
                    <xdr:rowOff>182880</xdr:rowOff>
                  </from>
                  <to>
                    <xdr:col>2</xdr:col>
                    <xdr:colOff>552450</xdr:colOff>
                    <xdr:row>62</xdr:row>
                    <xdr:rowOff>19050</xdr:rowOff>
                  </to>
                </anchor>
              </controlPr>
            </control>
          </mc:Choice>
        </mc:AlternateContent>
        <mc:AlternateContent xmlns:mc="http://schemas.openxmlformats.org/markup-compatibility/2006">
          <mc:Choice Requires="x14">
            <control shapeId="8305" r:id="rId115" name="Check Box 113">
              <controlPr defaultSize="0" autoFill="0" autoLine="0" autoPict="0">
                <anchor moveWithCells="1">
                  <from>
                    <xdr:col>2</xdr:col>
                    <xdr:colOff>247650</xdr:colOff>
                    <xdr:row>61</xdr:row>
                    <xdr:rowOff>182880</xdr:rowOff>
                  </from>
                  <to>
                    <xdr:col>2</xdr:col>
                    <xdr:colOff>552450</xdr:colOff>
                    <xdr:row>63</xdr:row>
                    <xdr:rowOff>19050</xdr:rowOff>
                  </to>
                </anchor>
              </controlPr>
            </control>
          </mc:Choice>
        </mc:AlternateContent>
        <mc:AlternateContent xmlns:mc="http://schemas.openxmlformats.org/markup-compatibility/2006">
          <mc:Choice Requires="x14">
            <control shapeId="8306" r:id="rId116" name="Check Box 114">
              <controlPr defaultSize="0" autoFill="0" autoLine="0" autoPict="0">
                <anchor moveWithCells="1">
                  <from>
                    <xdr:col>2</xdr:col>
                    <xdr:colOff>247650</xdr:colOff>
                    <xdr:row>62</xdr:row>
                    <xdr:rowOff>182880</xdr:rowOff>
                  </from>
                  <to>
                    <xdr:col>2</xdr:col>
                    <xdr:colOff>552450</xdr:colOff>
                    <xdr:row>64</xdr:row>
                    <xdr:rowOff>19050</xdr:rowOff>
                  </to>
                </anchor>
              </controlPr>
            </control>
          </mc:Choice>
        </mc:AlternateContent>
        <mc:AlternateContent xmlns:mc="http://schemas.openxmlformats.org/markup-compatibility/2006">
          <mc:Choice Requires="x14">
            <control shapeId="8307" r:id="rId117" name="Check Box 115">
              <controlPr defaultSize="0" autoFill="0" autoLine="0" autoPict="0">
                <anchor moveWithCells="1">
                  <from>
                    <xdr:col>2</xdr:col>
                    <xdr:colOff>247650</xdr:colOff>
                    <xdr:row>63</xdr:row>
                    <xdr:rowOff>182880</xdr:rowOff>
                  </from>
                  <to>
                    <xdr:col>2</xdr:col>
                    <xdr:colOff>552450</xdr:colOff>
                    <xdr:row>65</xdr:row>
                    <xdr:rowOff>19050</xdr:rowOff>
                  </to>
                </anchor>
              </controlPr>
            </control>
          </mc:Choice>
        </mc:AlternateContent>
        <mc:AlternateContent xmlns:mc="http://schemas.openxmlformats.org/markup-compatibility/2006">
          <mc:Choice Requires="x14">
            <control shapeId="8308" r:id="rId118" name="Check Box 116">
              <controlPr defaultSize="0" autoFill="0" autoLine="0" autoPict="0">
                <anchor moveWithCells="1">
                  <from>
                    <xdr:col>2</xdr:col>
                    <xdr:colOff>247650</xdr:colOff>
                    <xdr:row>64</xdr:row>
                    <xdr:rowOff>182880</xdr:rowOff>
                  </from>
                  <to>
                    <xdr:col>2</xdr:col>
                    <xdr:colOff>552450</xdr:colOff>
                    <xdr:row>66</xdr:row>
                    <xdr:rowOff>19050</xdr:rowOff>
                  </to>
                </anchor>
              </controlPr>
            </control>
          </mc:Choice>
        </mc:AlternateContent>
        <mc:AlternateContent xmlns:mc="http://schemas.openxmlformats.org/markup-compatibility/2006">
          <mc:Choice Requires="x14">
            <control shapeId="8309" r:id="rId119" name="Check Box 117">
              <controlPr defaultSize="0" autoFill="0" autoLine="0" autoPict="0">
                <anchor moveWithCells="1">
                  <from>
                    <xdr:col>2</xdr:col>
                    <xdr:colOff>247650</xdr:colOff>
                    <xdr:row>65</xdr:row>
                    <xdr:rowOff>182880</xdr:rowOff>
                  </from>
                  <to>
                    <xdr:col>2</xdr:col>
                    <xdr:colOff>552450</xdr:colOff>
                    <xdr:row>67</xdr:row>
                    <xdr:rowOff>19050</xdr:rowOff>
                  </to>
                </anchor>
              </controlPr>
            </control>
          </mc:Choice>
        </mc:AlternateContent>
        <mc:AlternateContent xmlns:mc="http://schemas.openxmlformats.org/markup-compatibility/2006">
          <mc:Choice Requires="x14">
            <control shapeId="8310" r:id="rId120" name="Check Box 118">
              <controlPr defaultSize="0" autoFill="0" autoLine="0" autoPict="0">
                <anchor moveWithCells="1">
                  <from>
                    <xdr:col>2</xdr:col>
                    <xdr:colOff>247650</xdr:colOff>
                    <xdr:row>66</xdr:row>
                    <xdr:rowOff>182880</xdr:rowOff>
                  </from>
                  <to>
                    <xdr:col>2</xdr:col>
                    <xdr:colOff>552450</xdr:colOff>
                    <xdr:row>68</xdr:row>
                    <xdr:rowOff>19050</xdr:rowOff>
                  </to>
                </anchor>
              </controlPr>
            </control>
          </mc:Choice>
        </mc:AlternateContent>
        <mc:AlternateContent xmlns:mc="http://schemas.openxmlformats.org/markup-compatibility/2006">
          <mc:Choice Requires="x14">
            <control shapeId="8311" r:id="rId121" name="Check Box 119">
              <controlPr defaultSize="0" autoFill="0" autoLine="0" autoPict="0">
                <anchor moveWithCells="1">
                  <from>
                    <xdr:col>2</xdr:col>
                    <xdr:colOff>247650</xdr:colOff>
                    <xdr:row>67</xdr:row>
                    <xdr:rowOff>182880</xdr:rowOff>
                  </from>
                  <to>
                    <xdr:col>2</xdr:col>
                    <xdr:colOff>552450</xdr:colOff>
                    <xdr:row>69</xdr:row>
                    <xdr:rowOff>19050</xdr:rowOff>
                  </to>
                </anchor>
              </controlPr>
            </control>
          </mc:Choice>
        </mc:AlternateContent>
        <mc:AlternateContent xmlns:mc="http://schemas.openxmlformats.org/markup-compatibility/2006">
          <mc:Choice Requires="x14">
            <control shapeId="8312" r:id="rId122" name="Check Box 120">
              <controlPr defaultSize="0" autoFill="0" autoLine="0" autoPict="0">
                <anchor moveWithCells="1">
                  <from>
                    <xdr:col>2</xdr:col>
                    <xdr:colOff>247650</xdr:colOff>
                    <xdr:row>68</xdr:row>
                    <xdr:rowOff>182880</xdr:rowOff>
                  </from>
                  <to>
                    <xdr:col>2</xdr:col>
                    <xdr:colOff>552450</xdr:colOff>
                    <xdr:row>70</xdr:row>
                    <xdr:rowOff>19050</xdr:rowOff>
                  </to>
                </anchor>
              </controlPr>
            </control>
          </mc:Choice>
        </mc:AlternateContent>
        <mc:AlternateContent xmlns:mc="http://schemas.openxmlformats.org/markup-compatibility/2006">
          <mc:Choice Requires="x14">
            <control shapeId="8313" r:id="rId123" name="Check Box 121">
              <controlPr defaultSize="0" autoFill="0" autoLine="0" autoPict="0">
                <anchor moveWithCells="1">
                  <from>
                    <xdr:col>8</xdr:col>
                    <xdr:colOff>209550</xdr:colOff>
                    <xdr:row>56</xdr:row>
                    <xdr:rowOff>182880</xdr:rowOff>
                  </from>
                  <to>
                    <xdr:col>8</xdr:col>
                    <xdr:colOff>514350</xdr:colOff>
                    <xdr:row>58</xdr:row>
                    <xdr:rowOff>19050</xdr:rowOff>
                  </to>
                </anchor>
              </controlPr>
            </control>
          </mc:Choice>
        </mc:AlternateContent>
        <mc:AlternateContent xmlns:mc="http://schemas.openxmlformats.org/markup-compatibility/2006">
          <mc:Choice Requires="x14">
            <control shapeId="8314" r:id="rId124" name="Check Box 122">
              <controlPr defaultSize="0" autoFill="0" autoLine="0" autoPict="0">
                <anchor moveWithCells="1">
                  <from>
                    <xdr:col>8</xdr:col>
                    <xdr:colOff>209550</xdr:colOff>
                    <xdr:row>57</xdr:row>
                    <xdr:rowOff>182880</xdr:rowOff>
                  </from>
                  <to>
                    <xdr:col>8</xdr:col>
                    <xdr:colOff>514350</xdr:colOff>
                    <xdr:row>59</xdr:row>
                    <xdr:rowOff>19050</xdr:rowOff>
                  </to>
                </anchor>
              </controlPr>
            </control>
          </mc:Choice>
        </mc:AlternateContent>
        <mc:AlternateContent xmlns:mc="http://schemas.openxmlformats.org/markup-compatibility/2006">
          <mc:Choice Requires="x14">
            <control shapeId="8315" r:id="rId125" name="Check Box 123">
              <controlPr defaultSize="0" autoFill="0" autoLine="0" autoPict="0">
                <anchor moveWithCells="1">
                  <from>
                    <xdr:col>8</xdr:col>
                    <xdr:colOff>209550</xdr:colOff>
                    <xdr:row>58</xdr:row>
                    <xdr:rowOff>182880</xdr:rowOff>
                  </from>
                  <to>
                    <xdr:col>8</xdr:col>
                    <xdr:colOff>514350</xdr:colOff>
                    <xdr:row>60</xdr:row>
                    <xdr:rowOff>19050</xdr:rowOff>
                  </to>
                </anchor>
              </controlPr>
            </control>
          </mc:Choice>
        </mc:AlternateContent>
        <mc:AlternateContent xmlns:mc="http://schemas.openxmlformats.org/markup-compatibility/2006">
          <mc:Choice Requires="x14">
            <control shapeId="8316" r:id="rId126" name="Check Box 124">
              <controlPr defaultSize="0" autoFill="0" autoLine="0" autoPict="0">
                <anchor moveWithCells="1">
                  <from>
                    <xdr:col>8</xdr:col>
                    <xdr:colOff>209550</xdr:colOff>
                    <xdr:row>59</xdr:row>
                    <xdr:rowOff>182880</xdr:rowOff>
                  </from>
                  <to>
                    <xdr:col>8</xdr:col>
                    <xdr:colOff>514350</xdr:colOff>
                    <xdr:row>61</xdr:row>
                    <xdr:rowOff>19050</xdr:rowOff>
                  </to>
                </anchor>
              </controlPr>
            </control>
          </mc:Choice>
        </mc:AlternateContent>
        <mc:AlternateContent xmlns:mc="http://schemas.openxmlformats.org/markup-compatibility/2006">
          <mc:Choice Requires="x14">
            <control shapeId="8317" r:id="rId127" name="Check Box 125">
              <controlPr defaultSize="0" autoFill="0" autoLine="0" autoPict="0">
                <anchor moveWithCells="1">
                  <from>
                    <xdr:col>8</xdr:col>
                    <xdr:colOff>209550</xdr:colOff>
                    <xdr:row>60</xdr:row>
                    <xdr:rowOff>182880</xdr:rowOff>
                  </from>
                  <to>
                    <xdr:col>8</xdr:col>
                    <xdr:colOff>514350</xdr:colOff>
                    <xdr:row>62</xdr:row>
                    <xdr:rowOff>19050</xdr:rowOff>
                  </to>
                </anchor>
              </controlPr>
            </control>
          </mc:Choice>
        </mc:AlternateContent>
        <mc:AlternateContent xmlns:mc="http://schemas.openxmlformats.org/markup-compatibility/2006">
          <mc:Choice Requires="x14">
            <control shapeId="8318" r:id="rId128" name="Check Box 126">
              <controlPr defaultSize="0" autoFill="0" autoLine="0" autoPict="0">
                <anchor moveWithCells="1">
                  <from>
                    <xdr:col>8</xdr:col>
                    <xdr:colOff>209550</xdr:colOff>
                    <xdr:row>61</xdr:row>
                    <xdr:rowOff>182880</xdr:rowOff>
                  </from>
                  <to>
                    <xdr:col>8</xdr:col>
                    <xdr:colOff>514350</xdr:colOff>
                    <xdr:row>63</xdr:row>
                    <xdr:rowOff>19050</xdr:rowOff>
                  </to>
                </anchor>
              </controlPr>
            </control>
          </mc:Choice>
        </mc:AlternateContent>
        <mc:AlternateContent xmlns:mc="http://schemas.openxmlformats.org/markup-compatibility/2006">
          <mc:Choice Requires="x14">
            <control shapeId="8319" r:id="rId129" name="Check Box 127">
              <controlPr defaultSize="0" autoFill="0" autoLine="0" autoPict="0">
                <anchor moveWithCells="1">
                  <from>
                    <xdr:col>8</xdr:col>
                    <xdr:colOff>209550</xdr:colOff>
                    <xdr:row>62</xdr:row>
                    <xdr:rowOff>182880</xdr:rowOff>
                  </from>
                  <to>
                    <xdr:col>8</xdr:col>
                    <xdr:colOff>514350</xdr:colOff>
                    <xdr:row>64</xdr:row>
                    <xdr:rowOff>19050</xdr:rowOff>
                  </to>
                </anchor>
              </controlPr>
            </control>
          </mc:Choice>
        </mc:AlternateContent>
        <mc:AlternateContent xmlns:mc="http://schemas.openxmlformats.org/markup-compatibility/2006">
          <mc:Choice Requires="x14">
            <control shapeId="8320" r:id="rId130" name="Check Box 128">
              <controlPr defaultSize="0" autoFill="0" autoLine="0" autoPict="0">
                <anchor moveWithCells="1">
                  <from>
                    <xdr:col>8</xdr:col>
                    <xdr:colOff>209550</xdr:colOff>
                    <xdr:row>63</xdr:row>
                    <xdr:rowOff>182880</xdr:rowOff>
                  </from>
                  <to>
                    <xdr:col>8</xdr:col>
                    <xdr:colOff>514350</xdr:colOff>
                    <xdr:row>65</xdr:row>
                    <xdr:rowOff>19050</xdr:rowOff>
                  </to>
                </anchor>
              </controlPr>
            </control>
          </mc:Choice>
        </mc:AlternateContent>
        <mc:AlternateContent xmlns:mc="http://schemas.openxmlformats.org/markup-compatibility/2006">
          <mc:Choice Requires="x14">
            <control shapeId="8321" r:id="rId131" name="Check Box 129">
              <controlPr defaultSize="0" autoFill="0" autoLine="0" autoPict="0">
                <anchor moveWithCells="1">
                  <from>
                    <xdr:col>8</xdr:col>
                    <xdr:colOff>209550</xdr:colOff>
                    <xdr:row>64</xdr:row>
                    <xdr:rowOff>182880</xdr:rowOff>
                  </from>
                  <to>
                    <xdr:col>8</xdr:col>
                    <xdr:colOff>514350</xdr:colOff>
                    <xdr:row>66</xdr:row>
                    <xdr:rowOff>19050</xdr:rowOff>
                  </to>
                </anchor>
              </controlPr>
            </control>
          </mc:Choice>
        </mc:AlternateContent>
        <mc:AlternateContent xmlns:mc="http://schemas.openxmlformats.org/markup-compatibility/2006">
          <mc:Choice Requires="x14">
            <control shapeId="8322" r:id="rId132" name="Check Box 130">
              <controlPr defaultSize="0" autoFill="0" autoLine="0" autoPict="0">
                <anchor moveWithCells="1">
                  <from>
                    <xdr:col>8</xdr:col>
                    <xdr:colOff>209550</xdr:colOff>
                    <xdr:row>65</xdr:row>
                    <xdr:rowOff>182880</xdr:rowOff>
                  </from>
                  <to>
                    <xdr:col>8</xdr:col>
                    <xdr:colOff>514350</xdr:colOff>
                    <xdr:row>67</xdr:row>
                    <xdr:rowOff>19050</xdr:rowOff>
                  </to>
                </anchor>
              </controlPr>
            </control>
          </mc:Choice>
        </mc:AlternateContent>
        <mc:AlternateContent xmlns:mc="http://schemas.openxmlformats.org/markup-compatibility/2006">
          <mc:Choice Requires="x14">
            <control shapeId="8323" r:id="rId133" name="Check Box 131">
              <controlPr defaultSize="0" autoFill="0" autoLine="0" autoPict="0">
                <anchor moveWithCells="1">
                  <from>
                    <xdr:col>8</xdr:col>
                    <xdr:colOff>209550</xdr:colOff>
                    <xdr:row>66</xdr:row>
                    <xdr:rowOff>182880</xdr:rowOff>
                  </from>
                  <to>
                    <xdr:col>8</xdr:col>
                    <xdr:colOff>514350</xdr:colOff>
                    <xdr:row>68</xdr:row>
                    <xdr:rowOff>19050</xdr:rowOff>
                  </to>
                </anchor>
              </controlPr>
            </control>
          </mc:Choice>
        </mc:AlternateContent>
        <mc:AlternateContent xmlns:mc="http://schemas.openxmlformats.org/markup-compatibility/2006">
          <mc:Choice Requires="x14">
            <control shapeId="8324" r:id="rId134" name="Check Box 132">
              <controlPr defaultSize="0" autoFill="0" autoLine="0" autoPict="0">
                <anchor moveWithCells="1">
                  <from>
                    <xdr:col>8</xdr:col>
                    <xdr:colOff>209550</xdr:colOff>
                    <xdr:row>67</xdr:row>
                    <xdr:rowOff>182880</xdr:rowOff>
                  </from>
                  <to>
                    <xdr:col>8</xdr:col>
                    <xdr:colOff>514350</xdr:colOff>
                    <xdr:row>69</xdr:row>
                    <xdr:rowOff>19050</xdr:rowOff>
                  </to>
                </anchor>
              </controlPr>
            </control>
          </mc:Choice>
        </mc:AlternateContent>
        <mc:AlternateContent xmlns:mc="http://schemas.openxmlformats.org/markup-compatibility/2006">
          <mc:Choice Requires="x14">
            <control shapeId="8325" r:id="rId135" name="Check Box 133">
              <controlPr defaultSize="0" autoFill="0" autoLine="0" autoPict="0">
                <anchor moveWithCells="1">
                  <from>
                    <xdr:col>8</xdr:col>
                    <xdr:colOff>209550</xdr:colOff>
                    <xdr:row>68</xdr:row>
                    <xdr:rowOff>182880</xdr:rowOff>
                  </from>
                  <to>
                    <xdr:col>8</xdr:col>
                    <xdr:colOff>514350</xdr:colOff>
                    <xdr:row>70</xdr:row>
                    <xdr:rowOff>19050</xdr:rowOff>
                  </to>
                </anchor>
              </controlPr>
            </control>
          </mc:Choice>
        </mc:AlternateContent>
        <mc:AlternateContent xmlns:mc="http://schemas.openxmlformats.org/markup-compatibility/2006">
          <mc:Choice Requires="x14">
            <control shapeId="8326" r:id="rId136" name="Check Box 134">
              <controlPr defaultSize="0" autoFill="0" autoLine="0" autoPict="0">
                <anchor moveWithCells="1">
                  <from>
                    <xdr:col>2</xdr:col>
                    <xdr:colOff>240030</xdr:colOff>
                    <xdr:row>71</xdr:row>
                    <xdr:rowOff>171450</xdr:rowOff>
                  </from>
                  <to>
                    <xdr:col>2</xdr:col>
                    <xdr:colOff>544830</xdr:colOff>
                    <xdr:row>73</xdr:row>
                    <xdr:rowOff>11430</xdr:rowOff>
                  </to>
                </anchor>
              </controlPr>
            </control>
          </mc:Choice>
        </mc:AlternateContent>
        <mc:AlternateContent xmlns:mc="http://schemas.openxmlformats.org/markup-compatibility/2006">
          <mc:Choice Requires="x14">
            <control shapeId="8327" r:id="rId137" name="Check Box 135">
              <controlPr defaultSize="0" autoFill="0" autoLine="0" autoPict="0">
                <anchor moveWithCells="1">
                  <from>
                    <xdr:col>2</xdr:col>
                    <xdr:colOff>240030</xdr:colOff>
                    <xdr:row>72</xdr:row>
                    <xdr:rowOff>171450</xdr:rowOff>
                  </from>
                  <to>
                    <xdr:col>2</xdr:col>
                    <xdr:colOff>544830</xdr:colOff>
                    <xdr:row>74</xdr:row>
                    <xdr:rowOff>11430</xdr:rowOff>
                  </to>
                </anchor>
              </controlPr>
            </control>
          </mc:Choice>
        </mc:AlternateContent>
        <mc:AlternateContent xmlns:mc="http://schemas.openxmlformats.org/markup-compatibility/2006">
          <mc:Choice Requires="x14">
            <control shapeId="8328" r:id="rId138" name="Check Box 136">
              <controlPr defaultSize="0" autoFill="0" autoLine="0" autoPict="0">
                <anchor moveWithCells="1">
                  <from>
                    <xdr:col>2</xdr:col>
                    <xdr:colOff>240030</xdr:colOff>
                    <xdr:row>73</xdr:row>
                    <xdr:rowOff>171450</xdr:rowOff>
                  </from>
                  <to>
                    <xdr:col>2</xdr:col>
                    <xdr:colOff>544830</xdr:colOff>
                    <xdr:row>75</xdr:row>
                    <xdr:rowOff>11430</xdr:rowOff>
                  </to>
                </anchor>
              </controlPr>
            </control>
          </mc:Choice>
        </mc:AlternateContent>
        <mc:AlternateContent xmlns:mc="http://schemas.openxmlformats.org/markup-compatibility/2006">
          <mc:Choice Requires="x14">
            <control shapeId="8329" r:id="rId139" name="Check Box 137">
              <controlPr defaultSize="0" autoFill="0" autoLine="0" autoPict="0">
                <anchor moveWithCells="1">
                  <from>
                    <xdr:col>8</xdr:col>
                    <xdr:colOff>201930</xdr:colOff>
                    <xdr:row>72</xdr:row>
                    <xdr:rowOff>0</xdr:rowOff>
                  </from>
                  <to>
                    <xdr:col>8</xdr:col>
                    <xdr:colOff>506730</xdr:colOff>
                    <xdr:row>73</xdr:row>
                    <xdr:rowOff>30480</xdr:rowOff>
                  </to>
                </anchor>
              </controlPr>
            </control>
          </mc:Choice>
        </mc:AlternateContent>
        <mc:AlternateContent xmlns:mc="http://schemas.openxmlformats.org/markup-compatibility/2006">
          <mc:Choice Requires="x14">
            <control shapeId="8330" r:id="rId140" name="Check Box 138">
              <controlPr defaultSize="0" autoFill="0" autoLine="0" autoPict="0">
                <anchor moveWithCells="1">
                  <from>
                    <xdr:col>8</xdr:col>
                    <xdr:colOff>201930</xdr:colOff>
                    <xdr:row>73</xdr:row>
                    <xdr:rowOff>0</xdr:rowOff>
                  </from>
                  <to>
                    <xdr:col>8</xdr:col>
                    <xdr:colOff>506730</xdr:colOff>
                    <xdr:row>74</xdr:row>
                    <xdr:rowOff>30480</xdr:rowOff>
                  </to>
                </anchor>
              </controlPr>
            </control>
          </mc:Choice>
        </mc:AlternateContent>
        <mc:AlternateContent xmlns:mc="http://schemas.openxmlformats.org/markup-compatibility/2006">
          <mc:Choice Requires="x14">
            <control shapeId="8331" r:id="rId141" name="Check Box 139">
              <controlPr defaultSize="0" autoFill="0" autoLine="0" autoPict="0">
                <anchor moveWithCells="1">
                  <from>
                    <xdr:col>8</xdr:col>
                    <xdr:colOff>201930</xdr:colOff>
                    <xdr:row>75</xdr:row>
                    <xdr:rowOff>0</xdr:rowOff>
                  </from>
                  <to>
                    <xdr:col>8</xdr:col>
                    <xdr:colOff>506730</xdr:colOff>
                    <xdr:row>76</xdr:row>
                    <xdr:rowOff>30480</xdr:rowOff>
                  </to>
                </anchor>
              </controlPr>
            </control>
          </mc:Choice>
        </mc:AlternateContent>
        <mc:AlternateContent xmlns:mc="http://schemas.openxmlformats.org/markup-compatibility/2006">
          <mc:Choice Requires="x14">
            <control shapeId="8332" r:id="rId142" name="Check Box 140">
              <controlPr defaultSize="0" autoFill="0" autoLine="0" autoPict="0">
                <anchor moveWithCells="1">
                  <from>
                    <xdr:col>8</xdr:col>
                    <xdr:colOff>201930</xdr:colOff>
                    <xdr:row>76</xdr:row>
                    <xdr:rowOff>0</xdr:rowOff>
                  </from>
                  <to>
                    <xdr:col>8</xdr:col>
                    <xdr:colOff>506730</xdr:colOff>
                    <xdr:row>77</xdr:row>
                    <xdr:rowOff>30480</xdr:rowOff>
                  </to>
                </anchor>
              </controlPr>
            </control>
          </mc:Choice>
        </mc:AlternateContent>
        <mc:AlternateContent xmlns:mc="http://schemas.openxmlformats.org/markup-compatibility/2006">
          <mc:Choice Requires="x14">
            <control shapeId="8333" r:id="rId143" name="Check Box 141">
              <controlPr defaultSize="0" autoFill="0" autoLine="0" autoPict="0">
                <anchor moveWithCells="1">
                  <from>
                    <xdr:col>2</xdr:col>
                    <xdr:colOff>240030</xdr:colOff>
                    <xdr:row>78</xdr:row>
                    <xdr:rowOff>182880</xdr:rowOff>
                  </from>
                  <to>
                    <xdr:col>2</xdr:col>
                    <xdr:colOff>544830</xdr:colOff>
                    <xdr:row>80</xdr:row>
                    <xdr:rowOff>19050</xdr:rowOff>
                  </to>
                </anchor>
              </controlPr>
            </control>
          </mc:Choice>
        </mc:AlternateContent>
        <mc:AlternateContent xmlns:mc="http://schemas.openxmlformats.org/markup-compatibility/2006">
          <mc:Choice Requires="x14">
            <control shapeId="8334" r:id="rId144" name="Check Box 142">
              <controlPr defaultSize="0" autoFill="0" autoLine="0" autoPict="0">
                <anchor moveWithCells="1">
                  <from>
                    <xdr:col>2</xdr:col>
                    <xdr:colOff>240030</xdr:colOff>
                    <xdr:row>79</xdr:row>
                    <xdr:rowOff>182880</xdr:rowOff>
                  </from>
                  <to>
                    <xdr:col>2</xdr:col>
                    <xdr:colOff>544830</xdr:colOff>
                    <xdr:row>81</xdr:row>
                    <xdr:rowOff>19050</xdr:rowOff>
                  </to>
                </anchor>
              </controlPr>
            </control>
          </mc:Choice>
        </mc:AlternateContent>
        <mc:AlternateContent xmlns:mc="http://schemas.openxmlformats.org/markup-compatibility/2006">
          <mc:Choice Requires="x14">
            <control shapeId="8335" r:id="rId145" name="Check Box 143">
              <controlPr defaultSize="0" autoFill="0" autoLine="0" autoPict="0">
                <anchor moveWithCells="1">
                  <from>
                    <xdr:col>2</xdr:col>
                    <xdr:colOff>240030</xdr:colOff>
                    <xdr:row>80</xdr:row>
                    <xdr:rowOff>182880</xdr:rowOff>
                  </from>
                  <to>
                    <xdr:col>2</xdr:col>
                    <xdr:colOff>544830</xdr:colOff>
                    <xdr:row>82</xdr:row>
                    <xdr:rowOff>19050</xdr:rowOff>
                  </to>
                </anchor>
              </controlPr>
            </control>
          </mc:Choice>
        </mc:AlternateContent>
        <mc:AlternateContent xmlns:mc="http://schemas.openxmlformats.org/markup-compatibility/2006">
          <mc:Choice Requires="x14">
            <control shapeId="8336" r:id="rId146" name="Check Box 144">
              <controlPr defaultSize="0" autoFill="0" autoLine="0" autoPict="0">
                <anchor moveWithCells="1">
                  <from>
                    <xdr:col>3</xdr:col>
                    <xdr:colOff>209550</xdr:colOff>
                    <xdr:row>83</xdr:row>
                    <xdr:rowOff>163830</xdr:rowOff>
                  </from>
                  <to>
                    <xdr:col>3</xdr:col>
                    <xdr:colOff>514350</xdr:colOff>
                    <xdr:row>85</xdr:row>
                    <xdr:rowOff>0</xdr:rowOff>
                  </to>
                </anchor>
              </controlPr>
            </control>
          </mc:Choice>
        </mc:AlternateContent>
        <mc:AlternateContent xmlns:mc="http://schemas.openxmlformats.org/markup-compatibility/2006">
          <mc:Choice Requires="x14">
            <control shapeId="8337" r:id="rId147" name="Check Box 145">
              <controlPr defaultSize="0" autoFill="0" autoLine="0" autoPict="0">
                <anchor moveWithCells="1">
                  <from>
                    <xdr:col>3</xdr:col>
                    <xdr:colOff>209550</xdr:colOff>
                    <xdr:row>84</xdr:row>
                    <xdr:rowOff>163830</xdr:rowOff>
                  </from>
                  <to>
                    <xdr:col>3</xdr:col>
                    <xdr:colOff>514350</xdr:colOff>
                    <xdr:row>86</xdr:row>
                    <xdr:rowOff>0</xdr:rowOff>
                  </to>
                </anchor>
              </controlPr>
            </control>
          </mc:Choice>
        </mc:AlternateContent>
        <mc:AlternateContent xmlns:mc="http://schemas.openxmlformats.org/markup-compatibility/2006">
          <mc:Choice Requires="x14">
            <control shapeId="8338" r:id="rId148" name="Check Box 146">
              <controlPr defaultSize="0" autoFill="0" autoLine="0" autoPict="0">
                <anchor moveWithCells="1">
                  <from>
                    <xdr:col>3</xdr:col>
                    <xdr:colOff>209550</xdr:colOff>
                    <xdr:row>85</xdr:row>
                    <xdr:rowOff>163830</xdr:rowOff>
                  </from>
                  <to>
                    <xdr:col>3</xdr:col>
                    <xdr:colOff>514350</xdr:colOff>
                    <xdr:row>87</xdr:row>
                    <xdr:rowOff>0</xdr:rowOff>
                  </to>
                </anchor>
              </controlPr>
            </control>
          </mc:Choice>
        </mc:AlternateContent>
        <mc:AlternateContent xmlns:mc="http://schemas.openxmlformats.org/markup-compatibility/2006">
          <mc:Choice Requires="x14">
            <control shapeId="8339" r:id="rId149" name="Check Box 147">
              <controlPr defaultSize="0" autoFill="0" autoLine="0" autoPict="0">
                <anchor moveWithCells="1">
                  <from>
                    <xdr:col>3</xdr:col>
                    <xdr:colOff>209550</xdr:colOff>
                    <xdr:row>86</xdr:row>
                    <xdr:rowOff>163830</xdr:rowOff>
                  </from>
                  <to>
                    <xdr:col>3</xdr:col>
                    <xdr:colOff>514350</xdr:colOff>
                    <xdr:row>88</xdr:row>
                    <xdr:rowOff>0</xdr:rowOff>
                  </to>
                </anchor>
              </controlPr>
            </control>
          </mc:Choice>
        </mc:AlternateContent>
        <mc:AlternateContent xmlns:mc="http://schemas.openxmlformats.org/markup-compatibility/2006">
          <mc:Choice Requires="x14">
            <control shapeId="8340" r:id="rId150" name="Check Box 148">
              <controlPr defaultSize="0" autoFill="0" autoLine="0" autoPict="0">
                <anchor moveWithCells="1">
                  <from>
                    <xdr:col>3</xdr:col>
                    <xdr:colOff>209550</xdr:colOff>
                    <xdr:row>87</xdr:row>
                    <xdr:rowOff>163830</xdr:rowOff>
                  </from>
                  <to>
                    <xdr:col>3</xdr:col>
                    <xdr:colOff>514350</xdr:colOff>
                    <xdr:row>89</xdr:row>
                    <xdr:rowOff>0</xdr:rowOff>
                  </to>
                </anchor>
              </controlPr>
            </control>
          </mc:Choice>
        </mc:AlternateContent>
        <mc:AlternateContent xmlns:mc="http://schemas.openxmlformats.org/markup-compatibility/2006">
          <mc:Choice Requires="x14">
            <control shapeId="8341" r:id="rId151" name="Check Box 149">
              <controlPr defaultSize="0" autoFill="0" autoLine="0" autoPict="0">
                <anchor moveWithCells="1">
                  <from>
                    <xdr:col>3</xdr:col>
                    <xdr:colOff>209550</xdr:colOff>
                    <xdr:row>88</xdr:row>
                    <xdr:rowOff>163830</xdr:rowOff>
                  </from>
                  <to>
                    <xdr:col>3</xdr:col>
                    <xdr:colOff>514350</xdr:colOff>
                    <xdr:row>90</xdr:row>
                    <xdr:rowOff>0</xdr:rowOff>
                  </to>
                </anchor>
              </controlPr>
            </control>
          </mc:Choice>
        </mc:AlternateContent>
        <mc:AlternateContent xmlns:mc="http://schemas.openxmlformats.org/markup-compatibility/2006">
          <mc:Choice Requires="x14">
            <control shapeId="8342" r:id="rId152" name="Check Box 150">
              <controlPr defaultSize="0" autoFill="0" autoLine="0" autoPict="0">
                <anchor moveWithCells="1">
                  <from>
                    <xdr:col>3</xdr:col>
                    <xdr:colOff>209550</xdr:colOff>
                    <xdr:row>89</xdr:row>
                    <xdr:rowOff>163830</xdr:rowOff>
                  </from>
                  <to>
                    <xdr:col>3</xdr:col>
                    <xdr:colOff>514350</xdr:colOff>
                    <xdr:row>91</xdr:row>
                    <xdr:rowOff>0</xdr:rowOff>
                  </to>
                </anchor>
              </controlPr>
            </control>
          </mc:Choice>
        </mc:AlternateContent>
        <mc:AlternateContent xmlns:mc="http://schemas.openxmlformats.org/markup-compatibility/2006">
          <mc:Choice Requires="x14">
            <control shapeId="8343" r:id="rId153" name="Check Box 151">
              <controlPr defaultSize="0" autoFill="0" autoLine="0" autoPict="0">
                <anchor moveWithCells="1">
                  <from>
                    <xdr:col>3</xdr:col>
                    <xdr:colOff>209550</xdr:colOff>
                    <xdr:row>90</xdr:row>
                    <xdr:rowOff>163830</xdr:rowOff>
                  </from>
                  <to>
                    <xdr:col>3</xdr:col>
                    <xdr:colOff>514350</xdr:colOff>
                    <xdr:row>92</xdr:row>
                    <xdr:rowOff>0</xdr:rowOff>
                  </to>
                </anchor>
              </controlPr>
            </control>
          </mc:Choice>
        </mc:AlternateContent>
        <mc:AlternateContent xmlns:mc="http://schemas.openxmlformats.org/markup-compatibility/2006">
          <mc:Choice Requires="x14">
            <control shapeId="8344" r:id="rId154" name="Check Box 152">
              <controlPr defaultSize="0" autoFill="0" autoLine="0" autoPict="0">
                <anchor moveWithCells="1">
                  <from>
                    <xdr:col>3</xdr:col>
                    <xdr:colOff>209550</xdr:colOff>
                    <xdr:row>91</xdr:row>
                    <xdr:rowOff>163830</xdr:rowOff>
                  </from>
                  <to>
                    <xdr:col>3</xdr:col>
                    <xdr:colOff>514350</xdr:colOff>
                    <xdr:row>93</xdr:row>
                    <xdr:rowOff>0</xdr:rowOff>
                  </to>
                </anchor>
              </controlPr>
            </control>
          </mc:Choice>
        </mc:AlternateContent>
        <mc:AlternateContent xmlns:mc="http://schemas.openxmlformats.org/markup-compatibility/2006">
          <mc:Choice Requires="x14">
            <control shapeId="8345" r:id="rId155" name="Check Box 153">
              <controlPr defaultSize="0" autoFill="0" autoLine="0" autoPict="0">
                <anchor moveWithCells="1">
                  <from>
                    <xdr:col>3</xdr:col>
                    <xdr:colOff>209550</xdr:colOff>
                    <xdr:row>92</xdr:row>
                    <xdr:rowOff>163830</xdr:rowOff>
                  </from>
                  <to>
                    <xdr:col>3</xdr:col>
                    <xdr:colOff>514350</xdr:colOff>
                    <xdr:row>94</xdr:row>
                    <xdr:rowOff>0</xdr:rowOff>
                  </to>
                </anchor>
              </controlPr>
            </control>
          </mc:Choice>
        </mc:AlternateContent>
        <mc:AlternateContent xmlns:mc="http://schemas.openxmlformats.org/markup-compatibility/2006">
          <mc:Choice Requires="x14">
            <control shapeId="8346" r:id="rId156" name="Check Box 154">
              <controlPr defaultSize="0" autoFill="0" autoLine="0" autoPict="0">
                <anchor moveWithCells="1">
                  <from>
                    <xdr:col>3</xdr:col>
                    <xdr:colOff>209550</xdr:colOff>
                    <xdr:row>93</xdr:row>
                    <xdr:rowOff>163830</xdr:rowOff>
                  </from>
                  <to>
                    <xdr:col>3</xdr:col>
                    <xdr:colOff>514350</xdr:colOff>
                    <xdr:row>95</xdr:row>
                    <xdr:rowOff>0</xdr:rowOff>
                  </to>
                </anchor>
              </controlPr>
            </control>
          </mc:Choice>
        </mc:AlternateContent>
        <mc:AlternateContent xmlns:mc="http://schemas.openxmlformats.org/markup-compatibility/2006">
          <mc:Choice Requires="x14">
            <control shapeId="8347" r:id="rId157" name="Check Box 155">
              <controlPr defaultSize="0" autoFill="0" autoLine="0" autoPict="0">
                <anchor moveWithCells="1">
                  <from>
                    <xdr:col>3</xdr:col>
                    <xdr:colOff>209550</xdr:colOff>
                    <xdr:row>94</xdr:row>
                    <xdr:rowOff>163830</xdr:rowOff>
                  </from>
                  <to>
                    <xdr:col>3</xdr:col>
                    <xdr:colOff>514350</xdr:colOff>
                    <xdr:row>96</xdr:row>
                    <xdr:rowOff>0</xdr:rowOff>
                  </to>
                </anchor>
              </controlPr>
            </control>
          </mc:Choice>
        </mc:AlternateContent>
        <mc:AlternateContent xmlns:mc="http://schemas.openxmlformats.org/markup-compatibility/2006">
          <mc:Choice Requires="x14">
            <control shapeId="8348" r:id="rId158" name="Check Box 156">
              <controlPr defaultSize="0" autoFill="0" autoLine="0" autoPict="0">
                <anchor moveWithCells="1">
                  <from>
                    <xdr:col>3</xdr:col>
                    <xdr:colOff>220980</xdr:colOff>
                    <xdr:row>95</xdr:row>
                    <xdr:rowOff>182880</xdr:rowOff>
                  </from>
                  <to>
                    <xdr:col>3</xdr:col>
                    <xdr:colOff>525780</xdr:colOff>
                    <xdr:row>97</xdr:row>
                    <xdr:rowOff>19050</xdr:rowOff>
                  </to>
                </anchor>
              </controlPr>
            </control>
          </mc:Choice>
        </mc:AlternateContent>
        <mc:AlternateContent xmlns:mc="http://schemas.openxmlformats.org/markup-compatibility/2006">
          <mc:Choice Requires="x14">
            <control shapeId="8349" r:id="rId159" name="Check Box 157">
              <controlPr defaultSize="0" autoFill="0" autoLine="0" autoPict="0">
                <anchor moveWithCells="1">
                  <from>
                    <xdr:col>8</xdr:col>
                    <xdr:colOff>220980</xdr:colOff>
                    <xdr:row>83</xdr:row>
                    <xdr:rowOff>182880</xdr:rowOff>
                  </from>
                  <to>
                    <xdr:col>8</xdr:col>
                    <xdr:colOff>525780</xdr:colOff>
                    <xdr:row>85</xdr:row>
                    <xdr:rowOff>19050</xdr:rowOff>
                  </to>
                </anchor>
              </controlPr>
            </control>
          </mc:Choice>
        </mc:AlternateContent>
        <mc:AlternateContent xmlns:mc="http://schemas.openxmlformats.org/markup-compatibility/2006">
          <mc:Choice Requires="x14">
            <control shapeId="8350" r:id="rId160" name="Check Box 158">
              <controlPr defaultSize="0" autoFill="0" autoLine="0" autoPict="0">
                <anchor moveWithCells="1">
                  <from>
                    <xdr:col>8</xdr:col>
                    <xdr:colOff>220980</xdr:colOff>
                    <xdr:row>84</xdr:row>
                    <xdr:rowOff>182880</xdr:rowOff>
                  </from>
                  <to>
                    <xdr:col>8</xdr:col>
                    <xdr:colOff>525780</xdr:colOff>
                    <xdr:row>86</xdr:row>
                    <xdr:rowOff>19050</xdr:rowOff>
                  </to>
                </anchor>
              </controlPr>
            </control>
          </mc:Choice>
        </mc:AlternateContent>
        <mc:AlternateContent xmlns:mc="http://schemas.openxmlformats.org/markup-compatibility/2006">
          <mc:Choice Requires="x14">
            <control shapeId="8351" r:id="rId161" name="Check Box 159">
              <controlPr defaultSize="0" autoFill="0" autoLine="0" autoPict="0">
                <anchor moveWithCells="1">
                  <from>
                    <xdr:col>8</xdr:col>
                    <xdr:colOff>220980</xdr:colOff>
                    <xdr:row>85</xdr:row>
                    <xdr:rowOff>182880</xdr:rowOff>
                  </from>
                  <to>
                    <xdr:col>8</xdr:col>
                    <xdr:colOff>525780</xdr:colOff>
                    <xdr:row>87</xdr:row>
                    <xdr:rowOff>19050</xdr:rowOff>
                  </to>
                </anchor>
              </controlPr>
            </control>
          </mc:Choice>
        </mc:AlternateContent>
        <mc:AlternateContent xmlns:mc="http://schemas.openxmlformats.org/markup-compatibility/2006">
          <mc:Choice Requires="x14">
            <control shapeId="8352" r:id="rId162" name="Check Box 160">
              <controlPr defaultSize="0" autoFill="0" autoLine="0" autoPict="0">
                <anchor moveWithCells="1">
                  <from>
                    <xdr:col>8</xdr:col>
                    <xdr:colOff>220980</xdr:colOff>
                    <xdr:row>86</xdr:row>
                    <xdr:rowOff>182880</xdr:rowOff>
                  </from>
                  <to>
                    <xdr:col>8</xdr:col>
                    <xdr:colOff>525780</xdr:colOff>
                    <xdr:row>88</xdr:row>
                    <xdr:rowOff>19050</xdr:rowOff>
                  </to>
                </anchor>
              </controlPr>
            </control>
          </mc:Choice>
        </mc:AlternateContent>
        <mc:AlternateContent xmlns:mc="http://schemas.openxmlformats.org/markup-compatibility/2006">
          <mc:Choice Requires="x14">
            <control shapeId="8353" r:id="rId163" name="Check Box 161">
              <controlPr defaultSize="0" autoFill="0" autoLine="0" autoPict="0">
                <anchor moveWithCells="1">
                  <from>
                    <xdr:col>8</xdr:col>
                    <xdr:colOff>220980</xdr:colOff>
                    <xdr:row>87</xdr:row>
                    <xdr:rowOff>182880</xdr:rowOff>
                  </from>
                  <to>
                    <xdr:col>8</xdr:col>
                    <xdr:colOff>525780</xdr:colOff>
                    <xdr:row>89</xdr:row>
                    <xdr:rowOff>19050</xdr:rowOff>
                  </to>
                </anchor>
              </controlPr>
            </control>
          </mc:Choice>
        </mc:AlternateContent>
        <mc:AlternateContent xmlns:mc="http://schemas.openxmlformats.org/markup-compatibility/2006">
          <mc:Choice Requires="x14">
            <control shapeId="8354" r:id="rId164" name="Check Box 162">
              <controlPr defaultSize="0" autoFill="0" autoLine="0" autoPict="0">
                <anchor moveWithCells="1">
                  <from>
                    <xdr:col>8</xdr:col>
                    <xdr:colOff>220980</xdr:colOff>
                    <xdr:row>88</xdr:row>
                    <xdr:rowOff>182880</xdr:rowOff>
                  </from>
                  <to>
                    <xdr:col>8</xdr:col>
                    <xdr:colOff>525780</xdr:colOff>
                    <xdr:row>90</xdr:row>
                    <xdr:rowOff>19050</xdr:rowOff>
                  </to>
                </anchor>
              </controlPr>
            </control>
          </mc:Choice>
        </mc:AlternateContent>
        <mc:AlternateContent xmlns:mc="http://schemas.openxmlformats.org/markup-compatibility/2006">
          <mc:Choice Requires="x14">
            <control shapeId="8355" r:id="rId165" name="Check Box 163">
              <controlPr defaultSize="0" autoFill="0" autoLine="0" autoPict="0">
                <anchor moveWithCells="1">
                  <from>
                    <xdr:col>8</xdr:col>
                    <xdr:colOff>220980</xdr:colOff>
                    <xdr:row>89</xdr:row>
                    <xdr:rowOff>182880</xdr:rowOff>
                  </from>
                  <to>
                    <xdr:col>8</xdr:col>
                    <xdr:colOff>525780</xdr:colOff>
                    <xdr:row>91</xdr:row>
                    <xdr:rowOff>19050</xdr:rowOff>
                  </to>
                </anchor>
              </controlPr>
            </control>
          </mc:Choice>
        </mc:AlternateContent>
        <mc:AlternateContent xmlns:mc="http://schemas.openxmlformats.org/markup-compatibility/2006">
          <mc:Choice Requires="x14">
            <control shapeId="8356" r:id="rId166" name="Check Box 164">
              <controlPr defaultSize="0" autoFill="0" autoLine="0" autoPict="0">
                <anchor moveWithCells="1">
                  <from>
                    <xdr:col>8</xdr:col>
                    <xdr:colOff>220980</xdr:colOff>
                    <xdr:row>90</xdr:row>
                    <xdr:rowOff>182880</xdr:rowOff>
                  </from>
                  <to>
                    <xdr:col>8</xdr:col>
                    <xdr:colOff>525780</xdr:colOff>
                    <xdr:row>92</xdr:row>
                    <xdr:rowOff>19050</xdr:rowOff>
                  </to>
                </anchor>
              </controlPr>
            </control>
          </mc:Choice>
        </mc:AlternateContent>
        <mc:AlternateContent xmlns:mc="http://schemas.openxmlformats.org/markup-compatibility/2006">
          <mc:Choice Requires="x14">
            <control shapeId="8357" r:id="rId167" name="Check Box 165">
              <controlPr defaultSize="0" autoFill="0" autoLine="0" autoPict="0">
                <anchor moveWithCells="1">
                  <from>
                    <xdr:col>8</xdr:col>
                    <xdr:colOff>220980</xdr:colOff>
                    <xdr:row>91</xdr:row>
                    <xdr:rowOff>182880</xdr:rowOff>
                  </from>
                  <to>
                    <xdr:col>8</xdr:col>
                    <xdr:colOff>525780</xdr:colOff>
                    <xdr:row>93</xdr:row>
                    <xdr:rowOff>19050</xdr:rowOff>
                  </to>
                </anchor>
              </controlPr>
            </control>
          </mc:Choice>
        </mc:AlternateContent>
        <mc:AlternateContent xmlns:mc="http://schemas.openxmlformats.org/markup-compatibility/2006">
          <mc:Choice Requires="x14">
            <control shapeId="8358" r:id="rId168" name="Check Box 166">
              <controlPr defaultSize="0" autoFill="0" autoLine="0" autoPict="0">
                <anchor moveWithCells="1">
                  <from>
                    <xdr:col>8</xdr:col>
                    <xdr:colOff>220980</xdr:colOff>
                    <xdr:row>92</xdr:row>
                    <xdr:rowOff>182880</xdr:rowOff>
                  </from>
                  <to>
                    <xdr:col>8</xdr:col>
                    <xdr:colOff>525780</xdr:colOff>
                    <xdr:row>94</xdr:row>
                    <xdr:rowOff>19050</xdr:rowOff>
                  </to>
                </anchor>
              </controlPr>
            </control>
          </mc:Choice>
        </mc:AlternateContent>
        <mc:AlternateContent xmlns:mc="http://schemas.openxmlformats.org/markup-compatibility/2006">
          <mc:Choice Requires="x14">
            <control shapeId="8359" r:id="rId169" name="Check Box 167">
              <controlPr defaultSize="0" autoFill="0" autoLine="0" autoPict="0">
                <anchor moveWithCells="1">
                  <from>
                    <xdr:col>8</xdr:col>
                    <xdr:colOff>220980</xdr:colOff>
                    <xdr:row>93</xdr:row>
                    <xdr:rowOff>182880</xdr:rowOff>
                  </from>
                  <to>
                    <xdr:col>8</xdr:col>
                    <xdr:colOff>525780</xdr:colOff>
                    <xdr:row>95</xdr:row>
                    <xdr:rowOff>19050</xdr:rowOff>
                  </to>
                </anchor>
              </controlPr>
            </control>
          </mc:Choice>
        </mc:AlternateContent>
        <mc:AlternateContent xmlns:mc="http://schemas.openxmlformats.org/markup-compatibility/2006">
          <mc:Choice Requires="x14">
            <control shapeId="8360" r:id="rId170" name="Check Box 168">
              <controlPr defaultSize="0" autoFill="0" autoLine="0" autoPict="0">
                <anchor moveWithCells="1">
                  <from>
                    <xdr:col>8</xdr:col>
                    <xdr:colOff>220980</xdr:colOff>
                    <xdr:row>94</xdr:row>
                    <xdr:rowOff>182880</xdr:rowOff>
                  </from>
                  <to>
                    <xdr:col>8</xdr:col>
                    <xdr:colOff>525780</xdr:colOff>
                    <xdr:row>96</xdr:row>
                    <xdr:rowOff>19050</xdr:rowOff>
                  </to>
                </anchor>
              </controlPr>
            </control>
          </mc:Choice>
        </mc:AlternateContent>
        <mc:AlternateContent xmlns:mc="http://schemas.openxmlformats.org/markup-compatibility/2006">
          <mc:Choice Requires="x14">
            <control shapeId="8362" r:id="rId171" name="Check Box 170">
              <controlPr defaultSize="0" autoFill="0" autoLine="0" autoPict="0">
                <anchor moveWithCells="1">
                  <from>
                    <xdr:col>8</xdr:col>
                    <xdr:colOff>220980</xdr:colOff>
                    <xdr:row>95</xdr:row>
                    <xdr:rowOff>182880</xdr:rowOff>
                  </from>
                  <to>
                    <xdr:col>8</xdr:col>
                    <xdr:colOff>525780</xdr:colOff>
                    <xdr:row>97</xdr:row>
                    <xdr:rowOff>19050</xdr:rowOff>
                  </to>
                </anchor>
              </controlPr>
            </control>
          </mc:Choice>
        </mc:AlternateContent>
        <mc:AlternateContent xmlns:mc="http://schemas.openxmlformats.org/markup-compatibility/2006">
          <mc:Choice Requires="x14">
            <control shapeId="8363" r:id="rId172" name="Check Box 171">
              <controlPr defaultSize="0" autoFill="0" autoLine="0" autoPict="0">
                <anchor moveWithCells="1">
                  <from>
                    <xdr:col>8</xdr:col>
                    <xdr:colOff>220980</xdr:colOff>
                    <xdr:row>95</xdr:row>
                    <xdr:rowOff>182880</xdr:rowOff>
                  </from>
                  <to>
                    <xdr:col>8</xdr:col>
                    <xdr:colOff>525780</xdr:colOff>
                    <xdr:row>97</xdr:row>
                    <xdr:rowOff>19050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theme="6" tint="-0.249977111117893"/>
  </sheetPr>
  <dimension ref="A1:O97"/>
  <sheetViews>
    <sheetView showGridLines="0" view="pageLayout" zoomScaleNormal="100" workbookViewId="0">
      <selection activeCell="H15" sqref="H15"/>
    </sheetView>
  </sheetViews>
  <sheetFormatPr defaultColWidth="9.15625" defaultRowHeight="14.1" x14ac:dyDescent="0.5"/>
  <cols>
    <col min="1" max="1" width="10.26171875" style="1" customWidth="1"/>
    <col min="2" max="2" width="9.15625" style="1"/>
    <col min="3" max="3" width="10.83984375" style="1" customWidth="1"/>
    <col min="4" max="4" width="9.15625" style="1"/>
    <col min="5" max="5" width="9.15625" style="1" customWidth="1"/>
    <col min="6" max="6" width="2.578125" style="1" customWidth="1"/>
    <col min="7" max="7" width="9.15625" style="1"/>
    <col min="8" max="8" width="11.578125" style="1" customWidth="1"/>
    <col min="9" max="9" width="11.26171875" style="1" customWidth="1"/>
    <col min="10" max="10" width="11.83984375" style="1" customWidth="1"/>
    <col min="11" max="16384" width="9.15625" style="1"/>
  </cols>
  <sheetData>
    <row r="1" spans="1:13" ht="17.399999999999999" x14ac:dyDescent="0.55000000000000004">
      <c r="A1" s="2" t="s">
        <v>113</v>
      </c>
      <c r="B1" s="302" t="s">
        <v>19</v>
      </c>
      <c r="C1" s="303"/>
      <c r="D1" s="303"/>
      <c r="E1" s="303"/>
      <c r="F1" s="12"/>
      <c r="H1" s="2" t="s">
        <v>115</v>
      </c>
      <c r="I1" s="3"/>
      <c r="J1" s="5"/>
      <c r="K1" s="8"/>
      <c r="L1" s="10"/>
    </row>
    <row r="2" spans="1:13" x14ac:dyDescent="0.5">
      <c r="A2" s="2" t="s">
        <v>117</v>
      </c>
      <c r="B2" s="304"/>
      <c r="C2" s="305"/>
      <c r="D2" s="305"/>
      <c r="E2" s="298"/>
      <c r="F2" s="12"/>
      <c r="H2" s="2" t="s">
        <v>119</v>
      </c>
      <c r="I2" s="5"/>
      <c r="J2" s="5"/>
      <c r="K2" s="8"/>
      <c r="L2" s="5"/>
    </row>
    <row r="3" spans="1:13" x14ac:dyDescent="0.5">
      <c r="A3" s="10" t="s">
        <v>120</v>
      </c>
      <c r="B3" s="304"/>
      <c r="C3" s="305"/>
      <c r="D3" s="305"/>
      <c r="E3" s="298"/>
      <c r="F3" s="12"/>
      <c r="H3" s="10" t="s">
        <v>122</v>
      </c>
      <c r="I3" s="5"/>
      <c r="J3" s="5"/>
      <c r="K3" s="9"/>
      <c r="L3" s="5"/>
    </row>
    <row r="4" spans="1:13" x14ac:dyDescent="0.5">
      <c r="A4" s="10" t="s">
        <v>123</v>
      </c>
      <c r="B4" s="306"/>
      <c r="C4" s="307"/>
      <c r="D4" s="307"/>
      <c r="E4" s="308"/>
      <c r="F4" s="13"/>
      <c r="H4" s="10" t="s">
        <v>124</v>
      </c>
      <c r="I4" s="5"/>
      <c r="J4" s="299"/>
      <c r="K4" s="300"/>
      <c r="L4" s="301"/>
    </row>
    <row r="5" spans="1:13" x14ac:dyDescent="0.5">
      <c r="A5" s="11" t="s">
        <v>125</v>
      </c>
      <c r="B5" s="294"/>
      <c r="C5" s="295"/>
      <c r="D5" s="5"/>
      <c r="E5" s="4"/>
      <c r="F5" s="4"/>
      <c r="H5" s="10" t="s">
        <v>179</v>
      </c>
      <c r="I5" s="5"/>
      <c r="J5" s="5"/>
      <c r="K5" s="6"/>
      <c r="L5" s="5"/>
    </row>
    <row r="6" spans="1:13" x14ac:dyDescent="0.5">
      <c r="A6" s="11" t="s">
        <v>127</v>
      </c>
      <c r="B6" s="296"/>
      <c r="C6" s="298"/>
      <c r="D6" s="5"/>
      <c r="E6" s="11"/>
      <c r="F6" s="11"/>
      <c r="H6" s="10" t="s">
        <v>180</v>
      </c>
      <c r="I6" s="5"/>
      <c r="J6" s="5"/>
      <c r="K6" s="7"/>
      <c r="L6" s="5"/>
    </row>
    <row r="7" spans="1:13" x14ac:dyDescent="0.5">
      <c r="B7" s="63"/>
      <c r="C7" s="63"/>
      <c r="D7" s="63"/>
      <c r="E7" s="63"/>
    </row>
    <row r="8" spans="1:13" x14ac:dyDescent="0.5">
      <c r="A8" s="11" t="s">
        <v>128</v>
      </c>
      <c r="B8" s="11"/>
      <c r="C8" s="296"/>
      <c r="D8" s="297"/>
      <c r="E8" s="63"/>
    </row>
    <row r="9" spans="1:13" x14ac:dyDescent="0.5">
      <c r="A9" s="11" t="s">
        <v>129</v>
      </c>
      <c r="B9" s="11"/>
      <c r="C9" s="296"/>
      <c r="D9" s="297"/>
      <c r="E9" s="63"/>
    </row>
    <row r="10" spans="1:13" x14ac:dyDescent="0.5">
      <c r="A10" s="11" t="s">
        <v>131</v>
      </c>
      <c r="B10" s="5"/>
      <c r="C10" s="296"/>
      <c r="D10" s="297"/>
      <c r="E10" s="63"/>
    </row>
    <row r="11" spans="1:13" x14ac:dyDescent="0.5">
      <c r="A11" s="11" t="s">
        <v>132</v>
      </c>
      <c r="B11" s="5"/>
      <c r="C11" s="296"/>
      <c r="D11" s="297"/>
      <c r="E11" s="63"/>
    </row>
    <row r="12" spans="1:13" x14ac:dyDescent="0.5">
      <c r="A12" s="11" t="s">
        <v>133</v>
      </c>
      <c r="B12" s="5"/>
      <c r="C12" s="296"/>
      <c r="D12" s="297"/>
      <c r="E12" s="63"/>
    </row>
    <row r="13" spans="1:13" x14ac:dyDescent="0.5">
      <c r="A13" s="11" t="s">
        <v>135</v>
      </c>
      <c r="B13" s="5"/>
      <c r="C13" s="296"/>
      <c r="D13" s="297"/>
      <c r="E13" s="63"/>
    </row>
    <row r="14" spans="1:13" x14ac:dyDescent="0.5">
      <c r="A14" s="10" t="s">
        <v>137</v>
      </c>
      <c r="B14" s="5"/>
      <c r="C14" s="280"/>
      <c r="D14" s="281"/>
      <c r="E14" s="63"/>
    </row>
    <row r="15" spans="1:13" x14ac:dyDescent="0.5">
      <c r="A15" s="10" t="s">
        <v>138</v>
      </c>
      <c r="B15" s="5"/>
      <c r="C15" s="282"/>
      <c r="D15" s="281"/>
      <c r="E15" s="63"/>
    </row>
    <row r="16" spans="1:13" x14ac:dyDescent="0.5">
      <c r="A16" s="10" t="s">
        <v>139</v>
      </c>
      <c r="B16" s="5"/>
      <c r="C16" s="71"/>
      <c r="D16" s="5" t="s">
        <v>140</v>
      </c>
      <c r="E16" s="63"/>
    </row>
    <row r="17" spans="1:15" x14ac:dyDescent="0.5">
      <c r="A17" s="10" t="s">
        <v>139</v>
      </c>
      <c r="B17" s="5"/>
      <c r="C17" s="72"/>
      <c r="D17" s="5" t="s">
        <v>141</v>
      </c>
      <c r="E17" s="63"/>
    </row>
    <row r="18" spans="1:15" x14ac:dyDescent="0.5">
      <c r="A18" s="10" t="s">
        <v>142</v>
      </c>
      <c r="B18" s="5"/>
      <c r="C18" s="71"/>
      <c r="D18" s="5"/>
      <c r="E18" s="63"/>
    </row>
    <row r="19" spans="1:15" x14ac:dyDescent="0.5">
      <c r="A19" s="10" t="s">
        <v>143</v>
      </c>
      <c r="B19" s="5"/>
      <c r="C19" s="71"/>
      <c r="D19" s="5" t="s">
        <v>140</v>
      </c>
      <c r="E19" s="63"/>
    </row>
    <row r="20" spans="1:15" x14ac:dyDescent="0.5">
      <c r="A20" s="14"/>
      <c r="B20" s="5"/>
      <c r="C20" s="72"/>
      <c r="D20" s="5" t="s">
        <v>141</v>
      </c>
      <c r="E20" s="63"/>
    </row>
    <row r="21" spans="1:15" x14ac:dyDescent="0.5">
      <c r="A21" s="10" t="s">
        <v>144</v>
      </c>
      <c r="B21" s="5"/>
      <c r="C21" s="72"/>
      <c r="D21" s="5"/>
      <c r="E21" s="63"/>
    </row>
    <row r="22" spans="1:15" x14ac:dyDescent="0.5">
      <c r="B22" s="63"/>
      <c r="C22" s="63"/>
      <c r="D22" s="63"/>
      <c r="E22" s="63"/>
    </row>
    <row r="23" spans="1:15" x14ac:dyDescent="0.5">
      <c r="A23" s="14" t="s">
        <v>145</v>
      </c>
      <c r="B23" s="283"/>
      <c r="C23" s="284"/>
      <c r="D23" s="284"/>
      <c r="E23" s="285"/>
    </row>
    <row r="24" spans="1:15" x14ac:dyDescent="0.5">
      <c r="A24" s="5"/>
      <c r="B24" s="286"/>
      <c r="C24" s="287"/>
      <c r="D24" s="287"/>
      <c r="E24" s="288"/>
    </row>
    <row r="25" spans="1:15" x14ac:dyDescent="0.5">
      <c r="A25" s="5"/>
      <c r="B25" s="286"/>
      <c r="C25" s="287"/>
      <c r="D25" s="287"/>
      <c r="E25" s="288"/>
    </row>
    <row r="26" spans="1:15" x14ac:dyDescent="0.5">
      <c r="A26" s="5"/>
      <c r="B26" s="289"/>
      <c r="C26" s="290"/>
      <c r="D26" s="290"/>
      <c r="E26" s="291"/>
    </row>
    <row r="28" spans="1:15" x14ac:dyDescent="0.5">
      <c r="A28" s="279" t="s">
        <v>146</v>
      </c>
      <c r="B28" s="279"/>
      <c r="C28" s="279"/>
      <c r="D28" s="279"/>
      <c r="E28" s="279"/>
      <c r="F28" s="279"/>
      <c r="G28" s="279"/>
      <c r="H28" s="279"/>
      <c r="I28" s="279"/>
      <c r="J28" s="279"/>
      <c r="K28" s="279"/>
      <c r="L28" s="279"/>
      <c r="M28" s="279"/>
      <c r="N28" s="279"/>
      <c r="O28" s="36"/>
    </row>
    <row r="29" spans="1:15" ht="26.25" customHeight="1" x14ac:dyDescent="0.5">
      <c r="A29" s="19" t="s">
        <v>147</v>
      </c>
      <c r="B29" s="34" t="s">
        <v>148</v>
      </c>
      <c r="C29" s="19" t="s">
        <v>149</v>
      </c>
      <c r="D29" s="19" t="s">
        <v>150</v>
      </c>
      <c r="E29" s="19" t="s">
        <v>151</v>
      </c>
      <c r="G29" s="19" t="s">
        <v>152</v>
      </c>
      <c r="H29" s="19" t="s">
        <v>153</v>
      </c>
      <c r="I29" s="19" t="s">
        <v>154</v>
      </c>
      <c r="J29" s="19" t="s">
        <v>155</v>
      </c>
      <c r="K29" s="19" t="s">
        <v>156</v>
      </c>
      <c r="L29" s="19" t="s">
        <v>157</v>
      </c>
      <c r="M29" s="19" t="s">
        <v>158</v>
      </c>
    </row>
    <row r="30" spans="1:15" x14ac:dyDescent="0.5">
      <c r="A30" s="77"/>
      <c r="B30" s="76"/>
      <c r="C30" s="65"/>
      <c r="D30" s="65"/>
      <c r="E30" s="26">
        <f t="shared" ref="E30:E49" si="0">D30*C30</f>
        <v>0</v>
      </c>
      <c r="G30" s="24"/>
      <c r="H30" s="25">
        <f t="shared" ref="H30:H49" si="1">SUM(G30*C30)</f>
        <v>0</v>
      </c>
      <c r="I30" s="27" t="str">
        <f>IF(ISERROR(G30/D30),"",(G30/D30))</f>
        <v/>
      </c>
      <c r="J30" s="28"/>
      <c r="K30" s="25">
        <f t="shared" ref="K30:K49" si="2">G30-J30</f>
        <v>0</v>
      </c>
      <c r="L30" s="25">
        <f t="shared" ref="L30:L49" si="3">K30*C30</f>
        <v>0</v>
      </c>
      <c r="M30" s="27" t="str">
        <f>IF(ISERROR(K30/D30),"",K30/D30)</f>
        <v/>
      </c>
    </row>
    <row r="31" spans="1:15" x14ac:dyDescent="0.5">
      <c r="A31" s="77"/>
      <c r="B31" s="76"/>
      <c r="C31" s="65"/>
      <c r="D31" s="65"/>
      <c r="E31" s="26">
        <f t="shared" si="0"/>
        <v>0</v>
      </c>
      <c r="G31" s="24"/>
      <c r="H31" s="25">
        <f t="shared" si="1"/>
        <v>0</v>
      </c>
      <c r="I31" s="27" t="str">
        <f t="shared" ref="I31:I49" si="4">IF(ISERROR(G31/D31),"",(G31/D31))</f>
        <v/>
      </c>
      <c r="J31" s="28"/>
      <c r="K31" s="25">
        <f t="shared" si="2"/>
        <v>0</v>
      </c>
      <c r="L31" s="25">
        <f t="shared" si="3"/>
        <v>0</v>
      </c>
      <c r="M31" s="27" t="str">
        <f t="shared" ref="M31:M49" si="5">IF(ISERROR(K31/D31),"",K31/D31)</f>
        <v/>
      </c>
    </row>
    <row r="32" spans="1:15" x14ac:dyDescent="0.5">
      <c r="A32" s="77"/>
      <c r="B32" s="76"/>
      <c r="C32" s="65"/>
      <c r="D32" s="65"/>
      <c r="E32" s="26">
        <f t="shared" si="0"/>
        <v>0</v>
      </c>
      <c r="G32" s="24"/>
      <c r="H32" s="25">
        <f t="shared" si="1"/>
        <v>0</v>
      </c>
      <c r="I32" s="27" t="str">
        <f t="shared" si="4"/>
        <v/>
      </c>
      <c r="J32" s="28"/>
      <c r="K32" s="25">
        <f t="shared" si="2"/>
        <v>0</v>
      </c>
      <c r="L32" s="25">
        <f t="shared" si="3"/>
        <v>0</v>
      </c>
      <c r="M32" s="27" t="str">
        <f t="shared" si="5"/>
        <v/>
      </c>
    </row>
    <row r="33" spans="1:13" x14ac:dyDescent="0.5">
      <c r="A33" s="77"/>
      <c r="B33" s="76"/>
      <c r="C33" s="65"/>
      <c r="D33" s="65"/>
      <c r="E33" s="26">
        <f t="shared" si="0"/>
        <v>0</v>
      </c>
      <c r="G33" s="24"/>
      <c r="H33" s="25">
        <f t="shared" si="1"/>
        <v>0</v>
      </c>
      <c r="I33" s="27" t="str">
        <f t="shared" si="4"/>
        <v/>
      </c>
      <c r="J33" s="28"/>
      <c r="K33" s="25">
        <f t="shared" si="2"/>
        <v>0</v>
      </c>
      <c r="L33" s="25">
        <f t="shared" si="3"/>
        <v>0</v>
      </c>
      <c r="M33" s="27" t="str">
        <f t="shared" si="5"/>
        <v/>
      </c>
    </row>
    <row r="34" spans="1:13" x14ac:dyDescent="0.5">
      <c r="A34" s="77"/>
      <c r="B34" s="76"/>
      <c r="C34" s="65"/>
      <c r="D34" s="65"/>
      <c r="E34" s="26">
        <f t="shared" si="0"/>
        <v>0</v>
      </c>
      <c r="G34" s="24"/>
      <c r="H34" s="25">
        <f t="shared" si="1"/>
        <v>0</v>
      </c>
      <c r="I34" s="27" t="str">
        <f t="shared" si="4"/>
        <v/>
      </c>
      <c r="J34" s="28"/>
      <c r="K34" s="25">
        <f t="shared" si="2"/>
        <v>0</v>
      </c>
      <c r="L34" s="25">
        <f t="shared" si="3"/>
        <v>0</v>
      </c>
      <c r="M34" s="27" t="str">
        <f t="shared" si="5"/>
        <v/>
      </c>
    </row>
    <row r="35" spans="1:13" x14ac:dyDescent="0.5">
      <c r="A35" s="77"/>
      <c r="B35" s="76"/>
      <c r="C35" s="65"/>
      <c r="D35" s="65"/>
      <c r="E35" s="26">
        <f t="shared" si="0"/>
        <v>0</v>
      </c>
      <c r="G35" s="24"/>
      <c r="H35" s="25">
        <f t="shared" si="1"/>
        <v>0</v>
      </c>
      <c r="I35" s="27" t="str">
        <f t="shared" si="4"/>
        <v/>
      </c>
      <c r="J35" s="28"/>
      <c r="K35" s="25">
        <f t="shared" si="2"/>
        <v>0</v>
      </c>
      <c r="L35" s="25">
        <f t="shared" si="3"/>
        <v>0</v>
      </c>
      <c r="M35" s="27" t="str">
        <f t="shared" si="5"/>
        <v/>
      </c>
    </row>
    <row r="36" spans="1:13" x14ac:dyDescent="0.5">
      <c r="A36" s="77"/>
      <c r="B36" s="76"/>
      <c r="C36" s="65"/>
      <c r="D36" s="65"/>
      <c r="E36" s="26">
        <f t="shared" si="0"/>
        <v>0</v>
      </c>
      <c r="G36" s="24"/>
      <c r="H36" s="25">
        <f t="shared" si="1"/>
        <v>0</v>
      </c>
      <c r="I36" s="27" t="str">
        <f t="shared" si="4"/>
        <v/>
      </c>
      <c r="J36" s="28"/>
      <c r="K36" s="25">
        <f t="shared" si="2"/>
        <v>0</v>
      </c>
      <c r="L36" s="25">
        <f t="shared" si="3"/>
        <v>0</v>
      </c>
      <c r="M36" s="27" t="str">
        <f t="shared" si="5"/>
        <v/>
      </c>
    </row>
    <row r="37" spans="1:13" x14ac:dyDescent="0.5">
      <c r="A37" s="77"/>
      <c r="B37" s="76"/>
      <c r="C37" s="65"/>
      <c r="D37" s="65"/>
      <c r="E37" s="26">
        <f t="shared" si="0"/>
        <v>0</v>
      </c>
      <c r="G37" s="24"/>
      <c r="H37" s="25">
        <f t="shared" si="1"/>
        <v>0</v>
      </c>
      <c r="I37" s="27" t="str">
        <f t="shared" si="4"/>
        <v/>
      </c>
      <c r="J37" s="28"/>
      <c r="K37" s="25">
        <f t="shared" si="2"/>
        <v>0</v>
      </c>
      <c r="L37" s="25">
        <f t="shared" si="3"/>
        <v>0</v>
      </c>
      <c r="M37" s="27" t="str">
        <f t="shared" si="5"/>
        <v/>
      </c>
    </row>
    <row r="38" spans="1:13" x14ac:dyDescent="0.5">
      <c r="A38" s="77"/>
      <c r="B38" s="76"/>
      <c r="C38" s="65"/>
      <c r="D38" s="65"/>
      <c r="E38" s="26">
        <f t="shared" si="0"/>
        <v>0</v>
      </c>
      <c r="G38" s="24"/>
      <c r="H38" s="25">
        <f t="shared" si="1"/>
        <v>0</v>
      </c>
      <c r="I38" s="27" t="str">
        <f t="shared" si="4"/>
        <v/>
      </c>
      <c r="J38" s="28"/>
      <c r="K38" s="25">
        <f t="shared" si="2"/>
        <v>0</v>
      </c>
      <c r="L38" s="25">
        <f t="shared" si="3"/>
        <v>0</v>
      </c>
      <c r="M38" s="27" t="str">
        <f t="shared" si="5"/>
        <v/>
      </c>
    </row>
    <row r="39" spans="1:13" x14ac:dyDescent="0.5">
      <c r="A39" s="77"/>
      <c r="B39" s="76"/>
      <c r="C39" s="65"/>
      <c r="D39" s="65"/>
      <c r="E39" s="26">
        <f t="shared" si="0"/>
        <v>0</v>
      </c>
      <c r="G39" s="24"/>
      <c r="H39" s="25">
        <f t="shared" si="1"/>
        <v>0</v>
      </c>
      <c r="I39" s="27" t="str">
        <f t="shared" si="4"/>
        <v/>
      </c>
      <c r="J39" s="28"/>
      <c r="K39" s="25">
        <f t="shared" si="2"/>
        <v>0</v>
      </c>
      <c r="L39" s="25">
        <f t="shared" si="3"/>
        <v>0</v>
      </c>
      <c r="M39" s="27" t="str">
        <f t="shared" si="5"/>
        <v/>
      </c>
    </row>
    <row r="40" spans="1:13" x14ac:dyDescent="0.5">
      <c r="A40" s="77"/>
      <c r="B40" s="76"/>
      <c r="C40" s="65"/>
      <c r="D40" s="65"/>
      <c r="E40" s="26">
        <f t="shared" si="0"/>
        <v>0</v>
      </c>
      <c r="G40" s="24"/>
      <c r="H40" s="25">
        <f t="shared" si="1"/>
        <v>0</v>
      </c>
      <c r="I40" s="27" t="str">
        <f t="shared" si="4"/>
        <v/>
      </c>
      <c r="J40" s="28"/>
      <c r="K40" s="25">
        <f t="shared" si="2"/>
        <v>0</v>
      </c>
      <c r="L40" s="25">
        <f t="shared" si="3"/>
        <v>0</v>
      </c>
      <c r="M40" s="27" t="str">
        <f t="shared" si="5"/>
        <v/>
      </c>
    </row>
    <row r="41" spans="1:13" x14ac:dyDescent="0.5">
      <c r="A41" s="77"/>
      <c r="B41" s="76"/>
      <c r="C41" s="65"/>
      <c r="D41" s="65"/>
      <c r="E41" s="26">
        <f t="shared" si="0"/>
        <v>0</v>
      </c>
      <c r="G41" s="24"/>
      <c r="H41" s="25">
        <f t="shared" si="1"/>
        <v>0</v>
      </c>
      <c r="I41" s="27" t="str">
        <f t="shared" si="4"/>
        <v/>
      </c>
      <c r="J41" s="28"/>
      <c r="K41" s="25">
        <f t="shared" si="2"/>
        <v>0</v>
      </c>
      <c r="L41" s="25">
        <f t="shared" si="3"/>
        <v>0</v>
      </c>
      <c r="M41" s="27" t="str">
        <f t="shared" si="5"/>
        <v/>
      </c>
    </row>
    <row r="42" spans="1:13" x14ac:dyDescent="0.5">
      <c r="A42" s="77"/>
      <c r="B42" s="76"/>
      <c r="C42" s="65"/>
      <c r="D42" s="65"/>
      <c r="E42" s="26">
        <f t="shared" si="0"/>
        <v>0</v>
      </c>
      <c r="G42" s="24"/>
      <c r="H42" s="25">
        <f t="shared" si="1"/>
        <v>0</v>
      </c>
      <c r="I42" s="27" t="str">
        <f t="shared" si="4"/>
        <v/>
      </c>
      <c r="J42" s="28"/>
      <c r="K42" s="25">
        <f t="shared" si="2"/>
        <v>0</v>
      </c>
      <c r="L42" s="25">
        <f t="shared" si="3"/>
        <v>0</v>
      </c>
      <c r="M42" s="27" t="str">
        <f t="shared" si="5"/>
        <v/>
      </c>
    </row>
    <row r="43" spans="1:13" x14ac:dyDescent="0.5">
      <c r="A43" s="77"/>
      <c r="B43" s="76"/>
      <c r="C43" s="65"/>
      <c r="D43" s="65"/>
      <c r="E43" s="26">
        <f t="shared" si="0"/>
        <v>0</v>
      </c>
      <c r="G43" s="24"/>
      <c r="H43" s="25">
        <f t="shared" si="1"/>
        <v>0</v>
      </c>
      <c r="I43" s="27" t="str">
        <f t="shared" si="4"/>
        <v/>
      </c>
      <c r="J43" s="28"/>
      <c r="K43" s="25">
        <f t="shared" si="2"/>
        <v>0</v>
      </c>
      <c r="L43" s="25">
        <f t="shared" si="3"/>
        <v>0</v>
      </c>
      <c r="M43" s="27" t="str">
        <f t="shared" si="5"/>
        <v/>
      </c>
    </row>
    <row r="44" spans="1:13" x14ac:dyDescent="0.5">
      <c r="A44" s="77"/>
      <c r="B44" s="76"/>
      <c r="C44" s="65"/>
      <c r="D44" s="65"/>
      <c r="E44" s="26">
        <f t="shared" si="0"/>
        <v>0</v>
      </c>
      <c r="G44" s="24"/>
      <c r="H44" s="25">
        <f t="shared" si="1"/>
        <v>0</v>
      </c>
      <c r="I44" s="27" t="str">
        <f t="shared" si="4"/>
        <v/>
      </c>
      <c r="J44" s="28"/>
      <c r="K44" s="25">
        <f t="shared" si="2"/>
        <v>0</v>
      </c>
      <c r="L44" s="25">
        <f t="shared" si="3"/>
        <v>0</v>
      </c>
      <c r="M44" s="27" t="str">
        <f t="shared" si="5"/>
        <v/>
      </c>
    </row>
    <row r="45" spans="1:13" x14ac:dyDescent="0.5">
      <c r="A45" s="77"/>
      <c r="B45" s="76"/>
      <c r="C45" s="65"/>
      <c r="D45" s="65"/>
      <c r="E45" s="26">
        <f t="shared" si="0"/>
        <v>0</v>
      </c>
      <c r="G45" s="24"/>
      <c r="H45" s="25">
        <f t="shared" si="1"/>
        <v>0</v>
      </c>
      <c r="I45" s="27" t="str">
        <f t="shared" si="4"/>
        <v/>
      </c>
      <c r="J45" s="28"/>
      <c r="K45" s="25">
        <f t="shared" si="2"/>
        <v>0</v>
      </c>
      <c r="L45" s="25">
        <f t="shared" si="3"/>
        <v>0</v>
      </c>
      <c r="M45" s="27" t="str">
        <f t="shared" si="5"/>
        <v/>
      </c>
    </row>
    <row r="46" spans="1:13" x14ac:dyDescent="0.5">
      <c r="A46" s="77"/>
      <c r="B46" s="76"/>
      <c r="C46" s="65"/>
      <c r="D46" s="65"/>
      <c r="E46" s="26">
        <f t="shared" si="0"/>
        <v>0</v>
      </c>
      <c r="G46" s="24"/>
      <c r="H46" s="25">
        <f t="shared" si="1"/>
        <v>0</v>
      </c>
      <c r="I46" s="27" t="str">
        <f t="shared" si="4"/>
        <v/>
      </c>
      <c r="J46" s="28"/>
      <c r="K46" s="25">
        <f t="shared" si="2"/>
        <v>0</v>
      </c>
      <c r="L46" s="25">
        <f t="shared" si="3"/>
        <v>0</v>
      </c>
      <c r="M46" s="27" t="str">
        <f t="shared" si="5"/>
        <v/>
      </c>
    </row>
    <row r="47" spans="1:13" x14ac:dyDescent="0.5">
      <c r="A47" s="77"/>
      <c r="B47" s="76"/>
      <c r="C47" s="65"/>
      <c r="D47" s="65"/>
      <c r="E47" s="26">
        <f t="shared" si="0"/>
        <v>0</v>
      </c>
      <c r="G47" s="24"/>
      <c r="H47" s="25">
        <f t="shared" si="1"/>
        <v>0</v>
      </c>
      <c r="I47" s="27" t="str">
        <f t="shared" si="4"/>
        <v/>
      </c>
      <c r="J47" s="28"/>
      <c r="K47" s="25">
        <f t="shared" si="2"/>
        <v>0</v>
      </c>
      <c r="L47" s="25">
        <f t="shared" si="3"/>
        <v>0</v>
      </c>
      <c r="M47" s="27" t="str">
        <f t="shared" si="5"/>
        <v/>
      </c>
    </row>
    <row r="48" spans="1:13" x14ac:dyDescent="0.5">
      <c r="A48" s="77"/>
      <c r="B48" s="76"/>
      <c r="C48" s="65"/>
      <c r="D48" s="65"/>
      <c r="E48" s="26">
        <f t="shared" si="0"/>
        <v>0</v>
      </c>
      <c r="G48" s="24"/>
      <c r="H48" s="25">
        <f t="shared" si="1"/>
        <v>0</v>
      </c>
      <c r="I48" s="27" t="str">
        <f t="shared" si="4"/>
        <v/>
      </c>
      <c r="J48" s="28"/>
      <c r="K48" s="25">
        <f t="shared" si="2"/>
        <v>0</v>
      </c>
      <c r="L48" s="25">
        <f t="shared" si="3"/>
        <v>0</v>
      </c>
      <c r="M48" s="27" t="str">
        <f t="shared" si="5"/>
        <v/>
      </c>
    </row>
    <row r="49" spans="1:15" x14ac:dyDescent="0.5">
      <c r="A49" s="77"/>
      <c r="B49" s="76"/>
      <c r="C49" s="65"/>
      <c r="D49" s="65"/>
      <c r="E49" s="26">
        <f t="shared" si="0"/>
        <v>0</v>
      </c>
      <c r="G49" s="24"/>
      <c r="H49" s="25">
        <f t="shared" si="1"/>
        <v>0</v>
      </c>
      <c r="I49" s="27" t="str">
        <f t="shared" si="4"/>
        <v/>
      </c>
      <c r="J49" s="28"/>
      <c r="K49" s="25">
        <f t="shared" si="2"/>
        <v>0</v>
      </c>
      <c r="L49" s="25">
        <f t="shared" si="3"/>
        <v>0</v>
      </c>
      <c r="M49" s="27" t="str">
        <f t="shared" si="5"/>
        <v/>
      </c>
    </row>
    <row r="50" spans="1:15" x14ac:dyDescent="0.5">
      <c r="A50" s="309"/>
      <c r="B50" s="310"/>
      <c r="C50" s="20"/>
      <c r="D50" s="20"/>
      <c r="E50" s="20"/>
      <c r="G50" s="20"/>
      <c r="H50" s="20"/>
      <c r="I50" s="20"/>
      <c r="J50" s="21"/>
      <c r="K50" s="22"/>
      <c r="L50" s="23"/>
      <c r="M50" s="23"/>
    </row>
    <row r="51" spans="1:15" x14ac:dyDescent="0.5">
      <c r="A51" s="292" t="s">
        <v>159</v>
      </c>
      <c r="B51" s="292"/>
      <c r="C51" s="29">
        <f>SUM(C30:C49)</f>
        <v>0</v>
      </c>
      <c r="D51" s="29" t="str">
        <f>IF(ISERROR(E51/C51),"",(E51/C51))</f>
        <v/>
      </c>
      <c r="E51" s="26">
        <f>SUM(E30:E49)</f>
        <v>0</v>
      </c>
      <c r="G51" s="30" t="str">
        <f>IF(ISERROR(H51/C51),"",(H51/C51))</f>
        <v/>
      </c>
      <c r="H51" s="25">
        <f>SUM(H30:H49)</f>
        <v>0</v>
      </c>
      <c r="I51" s="27" t="str">
        <f>IF(ISERROR(H51/E51),"",H51/E51)</f>
        <v/>
      </c>
      <c r="J51" s="31" t="str">
        <f>IF(ISERROR(AVERAGE(J30:J49)),"",AVERAGE(J30:J49))</f>
        <v/>
      </c>
      <c r="K51" s="25" t="str">
        <f>IF(ISERROR(L51/C51),"",L51/C51)</f>
        <v/>
      </c>
      <c r="L51" s="25">
        <f>SUM(L30:L49)</f>
        <v>0</v>
      </c>
      <c r="M51" s="27" t="str">
        <f>IF(ISERROR(L51/E51),"",L51/E51)</f>
        <v/>
      </c>
    </row>
    <row r="52" spans="1:15" x14ac:dyDescent="0.5">
      <c r="A52" s="23"/>
      <c r="B52" s="23"/>
      <c r="C52" s="23"/>
      <c r="D52" s="23"/>
      <c r="E52" s="23"/>
      <c r="F52" s="32"/>
      <c r="G52" s="33"/>
      <c r="H52" s="23"/>
      <c r="I52" s="23"/>
      <c r="J52" s="23"/>
      <c r="K52" s="23"/>
    </row>
    <row r="53" spans="1:15" x14ac:dyDescent="0.5">
      <c r="A53" s="279" t="s">
        <v>160</v>
      </c>
      <c r="B53" s="279"/>
      <c r="C53" s="279"/>
      <c r="D53" s="279"/>
      <c r="E53" s="279"/>
      <c r="F53" s="279"/>
      <c r="G53" s="279"/>
      <c r="H53" s="279"/>
      <c r="I53" s="279"/>
      <c r="J53" s="279"/>
      <c r="K53" s="279"/>
      <c r="L53" s="279"/>
      <c r="M53" s="279"/>
      <c r="N53" s="279"/>
    </row>
    <row r="54" spans="1:15" x14ac:dyDescent="0.5">
      <c r="A54" s="293"/>
      <c r="B54" s="293"/>
      <c r="C54" s="293"/>
      <c r="D54" s="293"/>
      <c r="E54" s="293"/>
      <c r="F54" s="293"/>
      <c r="G54" s="293"/>
      <c r="H54" s="293"/>
      <c r="I54" s="293"/>
      <c r="J54" s="293"/>
      <c r="K54" s="293"/>
      <c r="L54" s="293"/>
      <c r="M54" s="293"/>
      <c r="N54" s="293"/>
    </row>
    <row r="55" spans="1:15" x14ac:dyDescent="0.5">
      <c r="A55" s="293"/>
      <c r="B55" s="293"/>
      <c r="C55" s="293"/>
      <c r="D55" s="293"/>
      <c r="E55" s="293"/>
      <c r="F55" s="293"/>
      <c r="G55" s="293"/>
      <c r="H55" s="293"/>
      <c r="I55" s="293"/>
      <c r="J55" s="293"/>
      <c r="K55" s="293"/>
      <c r="L55" s="293"/>
      <c r="M55" s="293"/>
      <c r="N55" s="293"/>
    </row>
    <row r="56" spans="1:15" x14ac:dyDescent="0.5">
      <c r="A56" s="59"/>
      <c r="B56" s="59"/>
      <c r="C56" s="59"/>
      <c r="D56" s="59"/>
      <c r="E56" s="59"/>
      <c r="F56" s="59"/>
      <c r="G56" s="59"/>
      <c r="H56" s="59"/>
      <c r="I56" s="59"/>
      <c r="J56" s="59"/>
      <c r="K56" s="59"/>
      <c r="L56" s="59"/>
      <c r="M56" s="59"/>
      <c r="N56" s="59"/>
    </row>
    <row r="57" spans="1:15" x14ac:dyDescent="0.5">
      <c r="A57" s="279" t="s">
        <v>33</v>
      </c>
      <c r="B57" s="279"/>
      <c r="C57" s="279"/>
      <c r="D57" s="279"/>
      <c r="E57" s="279"/>
      <c r="F57" s="279"/>
      <c r="G57" s="279"/>
      <c r="H57" s="279"/>
      <c r="I57" s="279"/>
      <c r="J57" s="279"/>
      <c r="K57" s="279"/>
      <c r="L57" s="279"/>
      <c r="M57" s="279"/>
      <c r="N57" s="279"/>
      <c r="O57" s="35"/>
    </row>
    <row r="58" spans="1:15" x14ac:dyDescent="0.5">
      <c r="A58" s="1" t="s">
        <v>34</v>
      </c>
      <c r="C58" s="66" t="b">
        <v>0</v>
      </c>
      <c r="G58" s="1" t="s">
        <v>47</v>
      </c>
      <c r="H58" s="55"/>
      <c r="I58" s="66" t="b">
        <v>0</v>
      </c>
    </row>
    <row r="59" spans="1:15" x14ac:dyDescent="0.5">
      <c r="A59" s="1" t="s">
        <v>35</v>
      </c>
      <c r="C59" s="66" t="b">
        <v>0</v>
      </c>
      <c r="G59" s="1" t="s">
        <v>48</v>
      </c>
      <c r="H59" s="55"/>
      <c r="I59" s="66"/>
      <c r="J59" s="14" t="s">
        <v>161</v>
      </c>
      <c r="K59" s="15" t="s">
        <v>162</v>
      </c>
      <c r="L59" s="15" t="s">
        <v>163</v>
      </c>
      <c r="M59" s="15" t="s">
        <v>164</v>
      </c>
      <c r="N59" s="15" t="s">
        <v>165</v>
      </c>
    </row>
    <row r="60" spans="1:15" x14ac:dyDescent="0.5">
      <c r="A60" s="1" t="s">
        <v>36</v>
      </c>
      <c r="C60" s="66" t="b">
        <v>0</v>
      </c>
      <c r="G60" s="1" t="s">
        <v>49</v>
      </c>
      <c r="H60" s="55"/>
      <c r="I60" s="66" t="b">
        <v>0</v>
      </c>
      <c r="J60" s="5" t="s">
        <v>166</v>
      </c>
      <c r="K60" s="17"/>
      <c r="L60" s="17"/>
      <c r="M60" s="17"/>
      <c r="N60" s="17"/>
    </row>
    <row r="61" spans="1:15" x14ac:dyDescent="0.5">
      <c r="A61" s="1" t="s">
        <v>37</v>
      </c>
      <c r="C61" s="66"/>
      <c r="G61" s="1" t="s">
        <v>50</v>
      </c>
      <c r="H61" s="55"/>
      <c r="I61" s="66"/>
      <c r="J61" s="5" t="s">
        <v>167</v>
      </c>
      <c r="K61" s="17"/>
      <c r="L61" s="17"/>
      <c r="M61" s="17"/>
      <c r="N61" s="17"/>
    </row>
    <row r="62" spans="1:15" x14ac:dyDescent="0.5">
      <c r="A62" s="1" t="s">
        <v>38</v>
      </c>
      <c r="C62" s="66" t="b">
        <v>0</v>
      </c>
      <c r="G62" s="1" t="s">
        <v>51</v>
      </c>
      <c r="H62" s="55"/>
      <c r="I62" s="66" t="b">
        <v>0</v>
      </c>
      <c r="J62" s="5" t="s">
        <v>168</v>
      </c>
      <c r="K62" s="17"/>
      <c r="L62" s="17"/>
      <c r="M62" s="17"/>
      <c r="N62" s="17"/>
    </row>
    <row r="63" spans="1:15" x14ac:dyDescent="0.5">
      <c r="A63" s="1" t="s">
        <v>39</v>
      </c>
      <c r="C63" s="66"/>
      <c r="G63" s="1" t="s">
        <v>52</v>
      </c>
      <c r="H63" s="55"/>
      <c r="I63" s="66"/>
      <c r="J63" s="5" t="s">
        <v>169</v>
      </c>
      <c r="K63" s="17"/>
      <c r="L63" s="17"/>
      <c r="M63" s="17"/>
      <c r="N63" s="17"/>
    </row>
    <row r="64" spans="1:15" x14ac:dyDescent="0.5">
      <c r="A64" s="1" t="s">
        <v>40</v>
      </c>
      <c r="C64" s="66"/>
      <c r="G64" s="1" t="s">
        <v>53</v>
      </c>
      <c r="H64" s="55"/>
      <c r="I64" s="66"/>
      <c r="J64" s="5" t="s">
        <v>170</v>
      </c>
      <c r="K64" s="68"/>
      <c r="L64" s="68"/>
      <c r="M64" s="17"/>
      <c r="N64" s="68"/>
    </row>
    <row r="65" spans="1:15" x14ac:dyDescent="0.5">
      <c r="A65" s="1" t="s">
        <v>41</v>
      </c>
      <c r="C65" s="66"/>
      <c r="G65" s="1" t="s">
        <v>54</v>
      </c>
      <c r="H65" s="55"/>
      <c r="I65" s="66"/>
      <c r="J65" s="16" t="s">
        <v>171</v>
      </c>
      <c r="K65" s="68"/>
      <c r="L65" s="68"/>
      <c r="M65" s="17"/>
      <c r="N65" s="17"/>
    </row>
    <row r="66" spans="1:15" x14ac:dyDescent="0.5">
      <c r="A66" s="1" t="s">
        <v>42</v>
      </c>
      <c r="C66" s="66" t="b">
        <v>0</v>
      </c>
      <c r="G66" s="1" t="s">
        <v>55</v>
      </c>
      <c r="H66" s="55"/>
      <c r="I66" s="66"/>
      <c r="J66" s="16" t="s">
        <v>172</v>
      </c>
      <c r="K66" s="68"/>
      <c r="L66" s="68"/>
      <c r="M66" s="17"/>
      <c r="N66" s="17"/>
    </row>
    <row r="67" spans="1:15" x14ac:dyDescent="0.5">
      <c r="A67" s="1" t="s">
        <v>43</v>
      </c>
      <c r="C67" s="66"/>
      <c r="G67" s="1" t="s">
        <v>56</v>
      </c>
      <c r="H67" s="55"/>
      <c r="I67" s="66"/>
      <c r="J67" s="16" t="s">
        <v>173</v>
      </c>
      <c r="K67" s="69"/>
      <c r="L67" s="69"/>
      <c r="M67" s="18"/>
      <c r="N67" s="18"/>
    </row>
    <row r="68" spans="1:15" x14ac:dyDescent="0.5">
      <c r="A68" s="1" t="s">
        <v>44</v>
      </c>
      <c r="C68" s="66"/>
      <c r="G68" s="1" t="s">
        <v>57</v>
      </c>
      <c r="H68" s="55"/>
      <c r="I68" s="66"/>
    </row>
    <row r="69" spans="1:15" x14ac:dyDescent="0.5">
      <c r="A69" s="1" t="s">
        <v>45</v>
      </c>
      <c r="C69" s="66"/>
      <c r="G69" s="1" t="s">
        <v>58</v>
      </c>
      <c r="H69" s="55"/>
      <c r="I69" s="66"/>
    </row>
    <row r="70" spans="1:15" x14ac:dyDescent="0.5">
      <c r="A70" s="1" t="s">
        <v>46</v>
      </c>
      <c r="C70" s="66"/>
      <c r="G70" s="1" t="s">
        <v>59</v>
      </c>
      <c r="H70" s="55"/>
      <c r="I70" s="66"/>
    </row>
    <row r="71" spans="1:15" x14ac:dyDescent="0.5">
      <c r="C71" s="55"/>
      <c r="H71" s="55"/>
      <c r="I71" s="55"/>
    </row>
    <row r="72" spans="1:15" x14ac:dyDescent="0.5">
      <c r="A72" s="279" t="s">
        <v>60</v>
      </c>
      <c r="B72" s="279"/>
      <c r="C72" s="279"/>
      <c r="D72" s="279"/>
      <c r="E72" s="279"/>
      <c r="F72" s="279"/>
      <c r="G72" s="279"/>
      <c r="H72" s="279"/>
      <c r="I72" s="279"/>
      <c r="J72" s="279"/>
      <c r="K72" s="279"/>
      <c r="L72" s="279"/>
      <c r="M72" s="279"/>
      <c r="N72" s="279"/>
      <c r="O72" s="35"/>
    </row>
    <row r="73" spans="1:15" x14ac:dyDescent="0.5">
      <c r="A73" s="1" t="s">
        <v>61</v>
      </c>
      <c r="C73" s="66"/>
      <c r="G73" s="1" t="s">
        <v>64</v>
      </c>
      <c r="I73" s="66"/>
    </row>
    <row r="74" spans="1:15" x14ac:dyDescent="0.5">
      <c r="A74" s="1" t="s">
        <v>62</v>
      </c>
      <c r="C74" s="66"/>
      <c r="G74" s="1" t="s">
        <v>65</v>
      </c>
      <c r="I74" s="66"/>
    </row>
    <row r="75" spans="1:15" x14ac:dyDescent="0.5">
      <c r="A75" s="1" t="s">
        <v>63</v>
      </c>
      <c r="C75" s="66"/>
      <c r="I75" s="66"/>
    </row>
    <row r="76" spans="1:15" x14ac:dyDescent="0.5">
      <c r="C76" s="55"/>
      <c r="G76" s="1" t="s">
        <v>66</v>
      </c>
      <c r="I76" s="66"/>
    </row>
    <row r="77" spans="1:15" x14ac:dyDescent="0.5">
      <c r="C77" s="55"/>
      <c r="G77" s="1" t="s">
        <v>67</v>
      </c>
      <c r="I77" s="66"/>
    </row>
    <row r="78" spans="1:15" x14ac:dyDescent="0.5">
      <c r="I78" s="55"/>
    </row>
    <row r="79" spans="1:15" x14ac:dyDescent="0.5">
      <c r="A79" s="279" t="s">
        <v>68</v>
      </c>
      <c r="B79" s="279"/>
      <c r="C79" s="279"/>
      <c r="D79" s="279"/>
      <c r="E79" s="279"/>
      <c r="F79" s="279"/>
      <c r="G79" s="279"/>
      <c r="H79" s="279"/>
      <c r="I79" s="279"/>
      <c r="J79" s="279"/>
      <c r="K79" s="279"/>
      <c r="L79" s="279"/>
      <c r="M79" s="279"/>
      <c r="N79" s="279"/>
      <c r="O79" s="35"/>
    </row>
    <row r="80" spans="1:15" x14ac:dyDescent="0.5">
      <c r="A80" s="1" t="s">
        <v>69</v>
      </c>
      <c r="C80" s="66" t="b">
        <v>0</v>
      </c>
    </row>
    <row r="81" spans="1:15" x14ac:dyDescent="0.5">
      <c r="A81" s="1" t="s">
        <v>70</v>
      </c>
      <c r="C81" s="66" t="b">
        <v>0</v>
      </c>
    </row>
    <row r="82" spans="1:15" x14ac:dyDescent="0.5">
      <c r="A82" s="1" t="s">
        <v>71</v>
      </c>
      <c r="C82" s="66"/>
    </row>
    <row r="83" spans="1:15" x14ac:dyDescent="0.5">
      <c r="C83" s="66"/>
    </row>
    <row r="84" spans="1:15" x14ac:dyDescent="0.5">
      <c r="A84" s="279" t="s">
        <v>208</v>
      </c>
      <c r="B84" s="279"/>
      <c r="C84" s="279"/>
      <c r="D84" s="279"/>
      <c r="E84" s="279"/>
      <c r="F84" s="279"/>
      <c r="G84" s="279"/>
      <c r="H84" s="279"/>
      <c r="I84" s="279"/>
      <c r="J84" s="279"/>
      <c r="K84" s="279"/>
      <c r="L84" s="279"/>
      <c r="M84" s="279"/>
      <c r="N84" s="279"/>
      <c r="O84" s="35"/>
    </row>
    <row r="85" spans="1:15" x14ac:dyDescent="0.5">
      <c r="A85" s="1" t="s">
        <v>73</v>
      </c>
      <c r="C85" s="66"/>
      <c r="D85" s="66"/>
      <c r="G85" s="1" t="s">
        <v>86</v>
      </c>
      <c r="I85" s="66" t="b">
        <v>0</v>
      </c>
    </row>
    <row r="86" spans="1:15" x14ac:dyDescent="0.5">
      <c r="A86" s="1" t="s">
        <v>74</v>
      </c>
      <c r="C86" s="66" t="b">
        <v>0</v>
      </c>
      <c r="D86" s="66"/>
      <c r="G86" s="1" t="s">
        <v>87</v>
      </c>
      <c r="I86" s="66" t="b">
        <v>0</v>
      </c>
    </row>
    <row r="87" spans="1:15" x14ac:dyDescent="0.5">
      <c r="A87" s="1" t="s">
        <v>75</v>
      </c>
      <c r="C87" s="66" t="b">
        <v>0</v>
      </c>
      <c r="D87" s="66"/>
      <c r="G87" s="1" t="s">
        <v>88</v>
      </c>
      <c r="I87" s="66"/>
    </row>
    <row r="88" spans="1:15" x14ac:dyDescent="0.5">
      <c r="A88" s="1" t="s">
        <v>76</v>
      </c>
      <c r="C88" s="66" t="b">
        <v>0</v>
      </c>
      <c r="D88" s="66"/>
      <c r="G88" s="1" t="s">
        <v>89</v>
      </c>
      <c r="I88" s="66" t="b">
        <v>0</v>
      </c>
    </row>
    <row r="89" spans="1:15" x14ac:dyDescent="0.5">
      <c r="A89" s="1" t="s">
        <v>77</v>
      </c>
      <c r="C89" s="66" t="b">
        <v>0</v>
      </c>
      <c r="D89" s="66"/>
      <c r="G89" s="1" t="s">
        <v>90</v>
      </c>
      <c r="I89" s="66" t="b">
        <v>0</v>
      </c>
    </row>
    <row r="90" spans="1:15" x14ac:dyDescent="0.5">
      <c r="A90" s="1" t="s">
        <v>78</v>
      </c>
      <c r="C90" s="66"/>
      <c r="D90" s="66"/>
      <c r="G90" s="1" t="s">
        <v>91</v>
      </c>
      <c r="I90" s="66"/>
    </row>
    <row r="91" spans="1:15" x14ac:dyDescent="0.5">
      <c r="A91" s="1" t="s">
        <v>79</v>
      </c>
      <c r="C91" s="66" t="b">
        <v>0</v>
      </c>
      <c r="D91" s="66"/>
      <c r="G91" s="1" t="s">
        <v>92</v>
      </c>
      <c r="I91" s="66"/>
    </row>
    <row r="92" spans="1:15" x14ac:dyDescent="0.5">
      <c r="A92" s="1" t="s">
        <v>80</v>
      </c>
      <c r="C92" s="66" t="b">
        <v>0</v>
      </c>
      <c r="D92" s="66"/>
      <c r="G92" s="1" t="s">
        <v>93</v>
      </c>
      <c r="I92" s="66"/>
    </row>
    <row r="93" spans="1:15" x14ac:dyDescent="0.5">
      <c r="A93" s="1" t="s">
        <v>81</v>
      </c>
      <c r="C93" s="66" t="b">
        <v>0</v>
      </c>
      <c r="D93" s="66"/>
      <c r="G93" s="1" t="s">
        <v>94</v>
      </c>
      <c r="I93" s="66" t="b">
        <v>0</v>
      </c>
    </row>
    <row r="94" spans="1:15" x14ac:dyDescent="0.5">
      <c r="A94" s="1" t="s">
        <v>82</v>
      </c>
      <c r="C94" s="66" t="b">
        <v>0</v>
      </c>
      <c r="D94" s="66"/>
      <c r="G94" s="1" t="s">
        <v>95</v>
      </c>
      <c r="I94" s="66" t="b">
        <v>0</v>
      </c>
    </row>
    <row r="95" spans="1:15" x14ac:dyDescent="0.5">
      <c r="A95" s="1" t="s">
        <v>83</v>
      </c>
      <c r="C95" s="66"/>
      <c r="D95" s="66"/>
      <c r="G95" s="1" t="s">
        <v>96</v>
      </c>
      <c r="I95" s="66" t="b">
        <v>0</v>
      </c>
    </row>
    <row r="96" spans="1:15" x14ac:dyDescent="0.5">
      <c r="A96" s="1" t="s">
        <v>84</v>
      </c>
      <c r="C96" s="66" t="b">
        <v>0</v>
      </c>
      <c r="D96" s="66"/>
      <c r="G96" s="1" t="s">
        <v>97</v>
      </c>
      <c r="I96" s="66"/>
    </row>
    <row r="97" spans="1:9" x14ac:dyDescent="0.5">
      <c r="A97" s="1" t="s">
        <v>85</v>
      </c>
      <c r="D97" s="66" t="b">
        <v>0</v>
      </c>
      <c r="G97" s="1" t="s">
        <v>207</v>
      </c>
      <c r="I97" s="66"/>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84:N84"/>
    <mergeCell ref="C14:D14"/>
    <mergeCell ref="C15:D15"/>
    <mergeCell ref="B23:E26"/>
    <mergeCell ref="A28:N28"/>
    <mergeCell ref="A50:B50"/>
    <mergeCell ref="A51:B51"/>
    <mergeCell ref="A53:N53"/>
    <mergeCell ref="A54:N55"/>
    <mergeCell ref="A72:N72"/>
    <mergeCell ref="A79:N79"/>
    <mergeCell ref="A57:N57"/>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49" xr:uid="{00000000-0002-0000-0D00-000000000000}">
      <formula1>1</formula1>
      <formula2>10000</formula2>
    </dataValidation>
  </dataValidations>
  <printOptions horizontalCentered="1"/>
  <pageMargins left="0.2" right="0.2" top="1.5" bottom="0.75" header="0.3" footer="0.3"/>
  <pageSetup scale="75" orientation="portrait" r:id="rId1"/>
  <headerFooter>
    <oddHeader>&amp;C&amp;G</oddHeader>
    <oddFooter>&amp;L&amp;G</oddFooter>
  </headerFooter>
  <rowBreaks count="1" manualBreakCount="1">
    <brk id="56"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9217" r:id="rId5" name="Check Box 1">
              <controlPr defaultSize="0" autoFill="0" autoLine="0" autoPict="0">
                <anchor moveWithCells="1">
                  <from>
                    <xdr:col>10</xdr:col>
                    <xdr:colOff>201930</xdr:colOff>
                    <xdr:row>58</xdr:row>
                    <xdr:rowOff>163830</xdr:rowOff>
                  </from>
                  <to>
                    <xdr:col>10</xdr:col>
                    <xdr:colOff>506730</xdr:colOff>
                    <xdr:row>60</xdr:row>
                    <xdr:rowOff>0</xdr:rowOff>
                  </to>
                </anchor>
              </controlPr>
            </control>
          </mc:Choice>
        </mc:AlternateContent>
        <mc:AlternateContent xmlns:mc="http://schemas.openxmlformats.org/markup-compatibility/2006">
          <mc:Choice Requires="x14">
            <control shapeId="9218" r:id="rId6" name="Check Box 2">
              <controlPr defaultSize="0" autoFill="0" autoLine="0" autoPict="0">
                <anchor moveWithCells="1">
                  <from>
                    <xdr:col>10</xdr:col>
                    <xdr:colOff>201930</xdr:colOff>
                    <xdr:row>59</xdr:row>
                    <xdr:rowOff>163830</xdr:rowOff>
                  </from>
                  <to>
                    <xdr:col>10</xdr:col>
                    <xdr:colOff>506730</xdr:colOff>
                    <xdr:row>61</xdr:row>
                    <xdr:rowOff>0</xdr:rowOff>
                  </to>
                </anchor>
              </controlPr>
            </control>
          </mc:Choice>
        </mc:AlternateContent>
        <mc:AlternateContent xmlns:mc="http://schemas.openxmlformats.org/markup-compatibility/2006">
          <mc:Choice Requires="x14">
            <control shapeId="9219" r:id="rId7" name="Check Box 3">
              <controlPr defaultSize="0" autoFill="0" autoLine="0" autoPict="0">
                <anchor moveWithCells="1">
                  <from>
                    <xdr:col>10</xdr:col>
                    <xdr:colOff>201930</xdr:colOff>
                    <xdr:row>60</xdr:row>
                    <xdr:rowOff>163830</xdr:rowOff>
                  </from>
                  <to>
                    <xdr:col>10</xdr:col>
                    <xdr:colOff>506730</xdr:colOff>
                    <xdr:row>62</xdr:row>
                    <xdr:rowOff>0</xdr:rowOff>
                  </to>
                </anchor>
              </controlPr>
            </control>
          </mc:Choice>
        </mc:AlternateContent>
        <mc:AlternateContent xmlns:mc="http://schemas.openxmlformats.org/markup-compatibility/2006">
          <mc:Choice Requires="x14">
            <control shapeId="9220" r:id="rId8" name="Check Box 4">
              <controlPr defaultSize="0" autoFill="0" autoLine="0" autoPict="0">
                <anchor moveWithCells="1">
                  <from>
                    <xdr:col>10</xdr:col>
                    <xdr:colOff>201930</xdr:colOff>
                    <xdr:row>61</xdr:row>
                    <xdr:rowOff>163830</xdr:rowOff>
                  </from>
                  <to>
                    <xdr:col>10</xdr:col>
                    <xdr:colOff>506730</xdr:colOff>
                    <xdr:row>63</xdr:row>
                    <xdr:rowOff>0</xdr:rowOff>
                  </to>
                </anchor>
              </controlPr>
            </control>
          </mc:Choice>
        </mc:AlternateContent>
        <mc:AlternateContent xmlns:mc="http://schemas.openxmlformats.org/markup-compatibility/2006">
          <mc:Choice Requires="x14">
            <control shapeId="9221" r:id="rId9" name="Check Box 5">
              <controlPr defaultSize="0" autoFill="0" autoLine="0" autoPict="0">
                <anchor moveWithCells="1">
                  <from>
                    <xdr:col>11</xdr:col>
                    <xdr:colOff>201930</xdr:colOff>
                    <xdr:row>58</xdr:row>
                    <xdr:rowOff>163830</xdr:rowOff>
                  </from>
                  <to>
                    <xdr:col>11</xdr:col>
                    <xdr:colOff>506730</xdr:colOff>
                    <xdr:row>60</xdr:row>
                    <xdr:rowOff>0</xdr:rowOff>
                  </to>
                </anchor>
              </controlPr>
            </control>
          </mc:Choice>
        </mc:AlternateContent>
        <mc:AlternateContent xmlns:mc="http://schemas.openxmlformats.org/markup-compatibility/2006">
          <mc:Choice Requires="x14">
            <control shapeId="9222" r:id="rId10" name="Check Box 6">
              <controlPr defaultSize="0" autoFill="0" autoLine="0" autoPict="0">
                <anchor moveWithCells="1">
                  <from>
                    <xdr:col>11</xdr:col>
                    <xdr:colOff>201930</xdr:colOff>
                    <xdr:row>59</xdr:row>
                    <xdr:rowOff>163830</xdr:rowOff>
                  </from>
                  <to>
                    <xdr:col>11</xdr:col>
                    <xdr:colOff>506730</xdr:colOff>
                    <xdr:row>61</xdr:row>
                    <xdr:rowOff>0</xdr:rowOff>
                  </to>
                </anchor>
              </controlPr>
            </control>
          </mc:Choice>
        </mc:AlternateContent>
        <mc:AlternateContent xmlns:mc="http://schemas.openxmlformats.org/markup-compatibility/2006">
          <mc:Choice Requires="x14">
            <control shapeId="9223" r:id="rId11" name="Check Box 7">
              <controlPr defaultSize="0" autoFill="0" autoLine="0" autoPict="0">
                <anchor moveWithCells="1">
                  <from>
                    <xdr:col>11</xdr:col>
                    <xdr:colOff>201930</xdr:colOff>
                    <xdr:row>60</xdr:row>
                    <xdr:rowOff>163830</xdr:rowOff>
                  </from>
                  <to>
                    <xdr:col>11</xdr:col>
                    <xdr:colOff>506730</xdr:colOff>
                    <xdr:row>62</xdr:row>
                    <xdr:rowOff>0</xdr:rowOff>
                  </to>
                </anchor>
              </controlPr>
            </control>
          </mc:Choice>
        </mc:AlternateContent>
        <mc:AlternateContent xmlns:mc="http://schemas.openxmlformats.org/markup-compatibility/2006">
          <mc:Choice Requires="x14">
            <control shapeId="9224" r:id="rId12" name="Check Box 8">
              <controlPr defaultSize="0" autoFill="0" autoLine="0" autoPict="0">
                <anchor moveWithCells="1">
                  <from>
                    <xdr:col>11</xdr:col>
                    <xdr:colOff>201930</xdr:colOff>
                    <xdr:row>61</xdr:row>
                    <xdr:rowOff>163830</xdr:rowOff>
                  </from>
                  <to>
                    <xdr:col>11</xdr:col>
                    <xdr:colOff>506730</xdr:colOff>
                    <xdr:row>63</xdr:row>
                    <xdr:rowOff>0</xdr:rowOff>
                  </to>
                </anchor>
              </controlPr>
            </control>
          </mc:Choice>
        </mc:AlternateContent>
        <mc:AlternateContent xmlns:mc="http://schemas.openxmlformats.org/markup-compatibility/2006">
          <mc:Choice Requires="x14">
            <control shapeId="9225" r:id="rId13" name="Check Box 9">
              <controlPr defaultSize="0" autoFill="0" autoLine="0" autoPict="0">
                <anchor moveWithCells="1">
                  <from>
                    <xdr:col>12</xdr:col>
                    <xdr:colOff>201930</xdr:colOff>
                    <xdr:row>58</xdr:row>
                    <xdr:rowOff>163830</xdr:rowOff>
                  </from>
                  <to>
                    <xdr:col>12</xdr:col>
                    <xdr:colOff>506730</xdr:colOff>
                    <xdr:row>60</xdr:row>
                    <xdr:rowOff>0</xdr:rowOff>
                  </to>
                </anchor>
              </controlPr>
            </control>
          </mc:Choice>
        </mc:AlternateContent>
        <mc:AlternateContent xmlns:mc="http://schemas.openxmlformats.org/markup-compatibility/2006">
          <mc:Choice Requires="x14">
            <control shapeId="9226" r:id="rId14" name="Check Box 10">
              <controlPr defaultSize="0" autoFill="0" autoLine="0" autoPict="0">
                <anchor moveWithCells="1">
                  <from>
                    <xdr:col>12</xdr:col>
                    <xdr:colOff>201930</xdr:colOff>
                    <xdr:row>59</xdr:row>
                    <xdr:rowOff>163830</xdr:rowOff>
                  </from>
                  <to>
                    <xdr:col>12</xdr:col>
                    <xdr:colOff>506730</xdr:colOff>
                    <xdr:row>61</xdr:row>
                    <xdr:rowOff>0</xdr:rowOff>
                  </to>
                </anchor>
              </controlPr>
            </control>
          </mc:Choice>
        </mc:AlternateContent>
        <mc:AlternateContent xmlns:mc="http://schemas.openxmlformats.org/markup-compatibility/2006">
          <mc:Choice Requires="x14">
            <control shapeId="9227" r:id="rId15" name="Check Box 11">
              <controlPr defaultSize="0" autoFill="0" autoLine="0" autoPict="0">
                <anchor moveWithCells="1">
                  <from>
                    <xdr:col>13</xdr:col>
                    <xdr:colOff>201930</xdr:colOff>
                    <xdr:row>58</xdr:row>
                    <xdr:rowOff>163830</xdr:rowOff>
                  </from>
                  <to>
                    <xdr:col>13</xdr:col>
                    <xdr:colOff>506730</xdr:colOff>
                    <xdr:row>60</xdr:row>
                    <xdr:rowOff>0</xdr:rowOff>
                  </to>
                </anchor>
              </controlPr>
            </control>
          </mc:Choice>
        </mc:AlternateContent>
        <mc:AlternateContent xmlns:mc="http://schemas.openxmlformats.org/markup-compatibility/2006">
          <mc:Choice Requires="x14">
            <control shapeId="9228" r:id="rId16" name="Check Box 12">
              <controlPr defaultSize="0" autoFill="0" autoLine="0" autoPict="0">
                <anchor moveWithCells="1">
                  <from>
                    <xdr:col>13</xdr:col>
                    <xdr:colOff>201930</xdr:colOff>
                    <xdr:row>59</xdr:row>
                    <xdr:rowOff>163830</xdr:rowOff>
                  </from>
                  <to>
                    <xdr:col>13</xdr:col>
                    <xdr:colOff>506730</xdr:colOff>
                    <xdr:row>61</xdr:row>
                    <xdr:rowOff>0</xdr:rowOff>
                  </to>
                </anchor>
              </controlPr>
            </control>
          </mc:Choice>
        </mc:AlternateContent>
        <mc:AlternateContent xmlns:mc="http://schemas.openxmlformats.org/markup-compatibility/2006">
          <mc:Choice Requires="x14">
            <control shapeId="9229" r:id="rId17" name="Check Box 13">
              <controlPr defaultSize="0" autoFill="0" autoLine="0" autoPict="0">
                <anchor moveWithCells="1">
                  <from>
                    <xdr:col>12</xdr:col>
                    <xdr:colOff>201930</xdr:colOff>
                    <xdr:row>60</xdr:row>
                    <xdr:rowOff>163830</xdr:rowOff>
                  </from>
                  <to>
                    <xdr:col>12</xdr:col>
                    <xdr:colOff>506730</xdr:colOff>
                    <xdr:row>62</xdr:row>
                    <xdr:rowOff>0</xdr:rowOff>
                  </to>
                </anchor>
              </controlPr>
            </control>
          </mc:Choice>
        </mc:AlternateContent>
        <mc:AlternateContent xmlns:mc="http://schemas.openxmlformats.org/markup-compatibility/2006">
          <mc:Choice Requires="x14">
            <control shapeId="9230" r:id="rId18" name="Check Box 14">
              <controlPr defaultSize="0" autoFill="0" autoLine="0" autoPict="0">
                <anchor moveWithCells="1">
                  <from>
                    <xdr:col>13</xdr:col>
                    <xdr:colOff>201930</xdr:colOff>
                    <xdr:row>60</xdr:row>
                    <xdr:rowOff>163830</xdr:rowOff>
                  </from>
                  <to>
                    <xdr:col>13</xdr:col>
                    <xdr:colOff>506730</xdr:colOff>
                    <xdr:row>62</xdr:row>
                    <xdr:rowOff>0</xdr:rowOff>
                  </to>
                </anchor>
              </controlPr>
            </control>
          </mc:Choice>
        </mc:AlternateContent>
        <mc:AlternateContent xmlns:mc="http://schemas.openxmlformats.org/markup-compatibility/2006">
          <mc:Choice Requires="x14">
            <control shapeId="9231" r:id="rId19" name="Check Box 15">
              <controlPr defaultSize="0" autoFill="0" autoLine="0" autoPict="0">
                <anchor moveWithCells="1">
                  <from>
                    <xdr:col>12</xdr:col>
                    <xdr:colOff>201930</xdr:colOff>
                    <xdr:row>61</xdr:row>
                    <xdr:rowOff>163830</xdr:rowOff>
                  </from>
                  <to>
                    <xdr:col>12</xdr:col>
                    <xdr:colOff>506730</xdr:colOff>
                    <xdr:row>63</xdr:row>
                    <xdr:rowOff>0</xdr:rowOff>
                  </to>
                </anchor>
              </controlPr>
            </control>
          </mc:Choice>
        </mc:AlternateContent>
        <mc:AlternateContent xmlns:mc="http://schemas.openxmlformats.org/markup-compatibility/2006">
          <mc:Choice Requires="x14">
            <control shapeId="9232" r:id="rId20" name="Check Box 16">
              <controlPr defaultSize="0" autoFill="0" autoLine="0" autoPict="0">
                <anchor moveWithCells="1">
                  <from>
                    <xdr:col>13</xdr:col>
                    <xdr:colOff>201930</xdr:colOff>
                    <xdr:row>61</xdr:row>
                    <xdr:rowOff>163830</xdr:rowOff>
                  </from>
                  <to>
                    <xdr:col>13</xdr:col>
                    <xdr:colOff>506730</xdr:colOff>
                    <xdr:row>63</xdr:row>
                    <xdr:rowOff>0</xdr:rowOff>
                  </to>
                </anchor>
              </controlPr>
            </control>
          </mc:Choice>
        </mc:AlternateContent>
        <mc:AlternateContent xmlns:mc="http://schemas.openxmlformats.org/markup-compatibility/2006">
          <mc:Choice Requires="x14">
            <control shapeId="9233" r:id="rId21" name="Check Box 17">
              <controlPr defaultSize="0" autoFill="0" autoLine="0" autoPict="0">
                <anchor moveWithCells="1">
                  <from>
                    <xdr:col>12</xdr:col>
                    <xdr:colOff>201930</xdr:colOff>
                    <xdr:row>63</xdr:row>
                    <xdr:rowOff>163830</xdr:rowOff>
                  </from>
                  <to>
                    <xdr:col>12</xdr:col>
                    <xdr:colOff>506730</xdr:colOff>
                    <xdr:row>65</xdr:row>
                    <xdr:rowOff>0</xdr:rowOff>
                  </to>
                </anchor>
              </controlPr>
            </control>
          </mc:Choice>
        </mc:AlternateContent>
        <mc:AlternateContent xmlns:mc="http://schemas.openxmlformats.org/markup-compatibility/2006">
          <mc:Choice Requires="x14">
            <control shapeId="9234" r:id="rId22" name="Check Box 18">
              <controlPr defaultSize="0" autoFill="0" autoLine="0" autoPict="0">
                <anchor moveWithCells="1">
                  <from>
                    <xdr:col>12</xdr:col>
                    <xdr:colOff>201930</xdr:colOff>
                    <xdr:row>64</xdr:row>
                    <xdr:rowOff>163830</xdr:rowOff>
                  </from>
                  <to>
                    <xdr:col>12</xdr:col>
                    <xdr:colOff>506730</xdr:colOff>
                    <xdr:row>66</xdr:row>
                    <xdr:rowOff>0</xdr:rowOff>
                  </to>
                </anchor>
              </controlPr>
            </control>
          </mc:Choice>
        </mc:AlternateContent>
        <mc:AlternateContent xmlns:mc="http://schemas.openxmlformats.org/markup-compatibility/2006">
          <mc:Choice Requires="x14">
            <control shapeId="9235" r:id="rId23" name="Check Box 19">
              <controlPr defaultSize="0" autoFill="0" autoLine="0" autoPict="0">
                <anchor moveWithCells="1">
                  <from>
                    <xdr:col>12</xdr:col>
                    <xdr:colOff>201930</xdr:colOff>
                    <xdr:row>65</xdr:row>
                    <xdr:rowOff>163830</xdr:rowOff>
                  </from>
                  <to>
                    <xdr:col>12</xdr:col>
                    <xdr:colOff>506730</xdr:colOff>
                    <xdr:row>67</xdr:row>
                    <xdr:rowOff>0</xdr:rowOff>
                  </to>
                </anchor>
              </controlPr>
            </control>
          </mc:Choice>
        </mc:AlternateContent>
        <mc:AlternateContent xmlns:mc="http://schemas.openxmlformats.org/markup-compatibility/2006">
          <mc:Choice Requires="x14">
            <control shapeId="9236" r:id="rId24" name="Check Box 20">
              <controlPr defaultSize="0" autoFill="0" autoLine="0" autoPict="0">
                <anchor moveWithCells="1">
                  <from>
                    <xdr:col>13</xdr:col>
                    <xdr:colOff>201930</xdr:colOff>
                    <xdr:row>63</xdr:row>
                    <xdr:rowOff>163830</xdr:rowOff>
                  </from>
                  <to>
                    <xdr:col>13</xdr:col>
                    <xdr:colOff>506730</xdr:colOff>
                    <xdr:row>65</xdr:row>
                    <xdr:rowOff>0</xdr:rowOff>
                  </to>
                </anchor>
              </controlPr>
            </control>
          </mc:Choice>
        </mc:AlternateContent>
        <mc:AlternateContent xmlns:mc="http://schemas.openxmlformats.org/markup-compatibility/2006">
          <mc:Choice Requires="x14">
            <control shapeId="9237" r:id="rId25" name="Check Box 21">
              <controlPr defaultSize="0" autoFill="0" autoLine="0" autoPict="0">
                <anchor moveWithCells="1">
                  <from>
                    <xdr:col>13</xdr:col>
                    <xdr:colOff>201930</xdr:colOff>
                    <xdr:row>64</xdr:row>
                    <xdr:rowOff>163830</xdr:rowOff>
                  </from>
                  <to>
                    <xdr:col>13</xdr:col>
                    <xdr:colOff>506730</xdr:colOff>
                    <xdr:row>66</xdr:row>
                    <xdr:rowOff>0</xdr:rowOff>
                  </to>
                </anchor>
              </controlPr>
            </control>
          </mc:Choice>
        </mc:AlternateContent>
        <mc:AlternateContent xmlns:mc="http://schemas.openxmlformats.org/markup-compatibility/2006">
          <mc:Choice Requires="x14">
            <control shapeId="9238" r:id="rId26" name="Check Box 22">
              <controlPr defaultSize="0" autoFill="0" autoLine="0" autoPict="0">
                <anchor moveWithCells="1">
                  <from>
                    <xdr:col>13</xdr:col>
                    <xdr:colOff>201930</xdr:colOff>
                    <xdr:row>65</xdr:row>
                    <xdr:rowOff>163830</xdr:rowOff>
                  </from>
                  <to>
                    <xdr:col>13</xdr:col>
                    <xdr:colOff>506730</xdr:colOff>
                    <xdr:row>67</xdr:row>
                    <xdr:rowOff>0</xdr:rowOff>
                  </to>
                </anchor>
              </controlPr>
            </control>
          </mc:Choice>
        </mc:AlternateContent>
        <mc:AlternateContent xmlns:mc="http://schemas.openxmlformats.org/markup-compatibility/2006">
          <mc:Choice Requires="x14">
            <control shapeId="9239" r:id="rId27" name="Check Box 23">
              <controlPr defaultSize="0" autoFill="0" autoLine="0" autoPict="0">
                <anchor moveWithCells="1">
                  <from>
                    <xdr:col>2</xdr:col>
                    <xdr:colOff>247650</xdr:colOff>
                    <xdr:row>56</xdr:row>
                    <xdr:rowOff>182880</xdr:rowOff>
                  </from>
                  <to>
                    <xdr:col>2</xdr:col>
                    <xdr:colOff>552450</xdr:colOff>
                    <xdr:row>58</xdr:row>
                    <xdr:rowOff>19050</xdr:rowOff>
                  </to>
                </anchor>
              </controlPr>
            </control>
          </mc:Choice>
        </mc:AlternateContent>
        <mc:AlternateContent xmlns:mc="http://schemas.openxmlformats.org/markup-compatibility/2006">
          <mc:Choice Requires="x14">
            <control shapeId="9240" r:id="rId28" name="Check Box 24">
              <controlPr defaultSize="0" autoFill="0" autoLine="0" autoPict="0">
                <anchor moveWithCells="1">
                  <from>
                    <xdr:col>2</xdr:col>
                    <xdr:colOff>247650</xdr:colOff>
                    <xdr:row>57</xdr:row>
                    <xdr:rowOff>182880</xdr:rowOff>
                  </from>
                  <to>
                    <xdr:col>2</xdr:col>
                    <xdr:colOff>552450</xdr:colOff>
                    <xdr:row>59</xdr:row>
                    <xdr:rowOff>19050</xdr:rowOff>
                  </to>
                </anchor>
              </controlPr>
            </control>
          </mc:Choice>
        </mc:AlternateContent>
        <mc:AlternateContent xmlns:mc="http://schemas.openxmlformats.org/markup-compatibility/2006">
          <mc:Choice Requires="x14">
            <control shapeId="9241" r:id="rId29" name="Check Box 25">
              <controlPr defaultSize="0" autoFill="0" autoLine="0" autoPict="0">
                <anchor moveWithCells="1">
                  <from>
                    <xdr:col>2</xdr:col>
                    <xdr:colOff>247650</xdr:colOff>
                    <xdr:row>58</xdr:row>
                    <xdr:rowOff>182880</xdr:rowOff>
                  </from>
                  <to>
                    <xdr:col>2</xdr:col>
                    <xdr:colOff>552450</xdr:colOff>
                    <xdr:row>60</xdr:row>
                    <xdr:rowOff>19050</xdr:rowOff>
                  </to>
                </anchor>
              </controlPr>
            </control>
          </mc:Choice>
        </mc:AlternateContent>
        <mc:AlternateContent xmlns:mc="http://schemas.openxmlformats.org/markup-compatibility/2006">
          <mc:Choice Requires="x14">
            <control shapeId="9242" r:id="rId30" name="Check Box 26">
              <controlPr defaultSize="0" autoFill="0" autoLine="0" autoPict="0">
                <anchor moveWithCells="1">
                  <from>
                    <xdr:col>2</xdr:col>
                    <xdr:colOff>247650</xdr:colOff>
                    <xdr:row>59</xdr:row>
                    <xdr:rowOff>182880</xdr:rowOff>
                  </from>
                  <to>
                    <xdr:col>2</xdr:col>
                    <xdr:colOff>552450</xdr:colOff>
                    <xdr:row>61</xdr:row>
                    <xdr:rowOff>19050</xdr:rowOff>
                  </to>
                </anchor>
              </controlPr>
            </control>
          </mc:Choice>
        </mc:AlternateContent>
        <mc:AlternateContent xmlns:mc="http://schemas.openxmlformats.org/markup-compatibility/2006">
          <mc:Choice Requires="x14">
            <control shapeId="9243" r:id="rId31" name="Check Box 27">
              <controlPr defaultSize="0" autoFill="0" autoLine="0" autoPict="0">
                <anchor moveWithCells="1">
                  <from>
                    <xdr:col>2</xdr:col>
                    <xdr:colOff>247650</xdr:colOff>
                    <xdr:row>60</xdr:row>
                    <xdr:rowOff>182880</xdr:rowOff>
                  </from>
                  <to>
                    <xdr:col>2</xdr:col>
                    <xdr:colOff>552450</xdr:colOff>
                    <xdr:row>62</xdr:row>
                    <xdr:rowOff>19050</xdr:rowOff>
                  </to>
                </anchor>
              </controlPr>
            </control>
          </mc:Choice>
        </mc:AlternateContent>
        <mc:AlternateContent xmlns:mc="http://schemas.openxmlformats.org/markup-compatibility/2006">
          <mc:Choice Requires="x14">
            <control shapeId="9244" r:id="rId32" name="Check Box 28">
              <controlPr defaultSize="0" autoFill="0" autoLine="0" autoPict="0">
                <anchor moveWithCells="1">
                  <from>
                    <xdr:col>2</xdr:col>
                    <xdr:colOff>247650</xdr:colOff>
                    <xdr:row>61</xdr:row>
                    <xdr:rowOff>182880</xdr:rowOff>
                  </from>
                  <to>
                    <xdr:col>2</xdr:col>
                    <xdr:colOff>552450</xdr:colOff>
                    <xdr:row>63</xdr:row>
                    <xdr:rowOff>19050</xdr:rowOff>
                  </to>
                </anchor>
              </controlPr>
            </control>
          </mc:Choice>
        </mc:AlternateContent>
        <mc:AlternateContent xmlns:mc="http://schemas.openxmlformats.org/markup-compatibility/2006">
          <mc:Choice Requires="x14">
            <control shapeId="9245" r:id="rId33" name="Check Box 29">
              <controlPr defaultSize="0" autoFill="0" autoLine="0" autoPict="0">
                <anchor moveWithCells="1">
                  <from>
                    <xdr:col>2</xdr:col>
                    <xdr:colOff>247650</xdr:colOff>
                    <xdr:row>62</xdr:row>
                    <xdr:rowOff>182880</xdr:rowOff>
                  </from>
                  <to>
                    <xdr:col>2</xdr:col>
                    <xdr:colOff>552450</xdr:colOff>
                    <xdr:row>64</xdr:row>
                    <xdr:rowOff>19050</xdr:rowOff>
                  </to>
                </anchor>
              </controlPr>
            </control>
          </mc:Choice>
        </mc:AlternateContent>
        <mc:AlternateContent xmlns:mc="http://schemas.openxmlformats.org/markup-compatibility/2006">
          <mc:Choice Requires="x14">
            <control shapeId="9246" r:id="rId34" name="Check Box 30">
              <controlPr defaultSize="0" autoFill="0" autoLine="0" autoPict="0">
                <anchor moveWithCells="1">
                  <from>
                    <xdr:col>2</xdr:col>
                    <xdr:colOff>247650</xdr:colOff>
                    <xdr:row>63</xdr:row>
                    <xdr:rowOff>182880</xdr:rowOff>
                  </from>
                  <to>
                    <xdr:col>2</xdr:col>
                    <xdr:colOff>552450</xdr:colOff>
                    <xdr:row>65</xdr:row>
                    <xdr:rowOff>19050</xdr:rowOff>
                  </to>
                </anchor>
              </controlPr>
            </control>
          </mc:Choice>
        </mc:AlternateContent>
        <mc:AlternateContent xmlns:mc="http://schemas.openxmlformats.org/markup-compatibility/2006">
          <mc:Choice Requires="x14">
            <control shapeId="9247" r:id="rId35" name="Check Box 31">
              <controlPr defaultSize="0" autoFill="0" autoLine="0" autoPict="0">
                <anchor moveWithCells="1">
                  <from>
                    <xdr:col>2</xdr:col>
                    <xdr:colOff>247650</xdr:colOff>
                    <xdr:row>64</xdr:row>
                    <xdr:rowOff>182880</xdr:rowOff>
                  </from>
                  <to>
                    <xdr:col>2</xdr:col>
                    <xdr:colOff>552450</xdr:colOff>
                    <xdr:row>66</xdr:row>
                    <xdr:rowOff>19050</xdr:rowOff>
                  </to>
                </anchor>
              </controlPr>
            </control>
          </mc:Choice>
        </mc:AlternateContent>
        <mc:AlternateContent xmlns:mc="http://schemas.openxmlformats.org/markup-compatibility/2006">
          <mc:Choice Requires="x14">
            <control shapeId="9248" r:id="rId36" name="Check Box 32">
              <controlPr defaultSize="0" autoFill="0" autoLine="0" autoPict="0">
                <anchor moveWithCells="1">
                  <from>
                    <xdr:col>2</xdr:col>
                    <xdr:colOff>247650</xdr:colOff>
                    <xdr:row>65</xdr:row>
                    <xdr:rowOff>182880</xdr:rowOff>
                  </from>
                  <to>
                    <xdr:col>2</xdr:col>
                    <xdr:colOff>552450</xdr:colOff>
                    <xdr:row>67</xdr:row>
                    <xdr:rowOff>19050</xdr:rowOff>
                  </to>
                </anchor>
              </controlPr>
            </control>
          </mc:Choice>
        </mc:AlternateContent>
        <mc:AlternateContent xmlns:mc="http://schemas.openxmlformats.org/markup-compatibility/2006">
          <mc:Choice Requires="x14">
            <control shapeId="9249" r:id="rId37" name="Check Box 33">
              <controlPr defaultSize="0" autoFill="0" autoLine="0" autoPict="0">
                <anchor moveWithCells="1">
                  <from>
                    <xdr:col>2</xdr:col>
                    <xdr:colOff>247650</xdr:colOff>
                    <xdr:row>66</xdr:row>
                    <xdr:rowOff>182880</xdr:rowOff>
                  </from>
                  <to>
                    <xdr:col>2</xdr:col>
                    <xdr:colOff>552450</xdr:colOff>
                    <xdr:row>68</xdr:row>
                    <xdr:rowOff>19050</xdr:rowOff>
                  </to>
                </anchor>
              </controlPr>
            </control>
          </mc:Choice>
        </mc:AlternateContent>
        <mc:AlternateContent xmlns:mc="http://schemas.openxmlformats.org/markup-compatibility/2006">
          <mc:Choice Requires="x14">
            <control shapeId="9250" r:id="rId38" name="Check Box 34">
              <controlPr defaultSize="0" autoFill="0" autoLine="0" autoPict="0">
                <anchor moveWithCells="1">
                  <from>
                    <xdr:col>2</xdr:col>
                    <xdr:colOff>247650</xdr:colOff>
                    <xdr:row>67</xdr:row>
                    <xdr:rowOff>182880</xdr:rowOff>
                  </from>
                  <to>
                    <xdr:col>2</xdr:col>
                    <xdr:colOff>552450</xdr:colOff>
                    <xdr:row>69</xdr:row>
                    <xdr:rowOff>19050</xdr:rowOff>
                  </to>
                </anchor>
              </controlPr>
            </control>
          </mc:Choice>
        </mc:AlternateContent>
        <mc:AlternateContent xmlns:mc="http://schemas.openxmlformats.org/markup-compatibility/2006">
          <mc:Choice Requires="x14">
            <control shapeId="9251" r:id="rId39" name="Check Box 35">
              <controlPr defaultSize="0" autoFill="0" autoLine="0" autoPict="0">
                <anchor moveWithCells="1">
                  <from>
                    <xdr:col>2</xdr:col>
                    <xdr:colOff>247650</xdr:colOff>
                    <xdr:row>68</xdr:row>
                    <xdr:rowOff>182880</xdr:rowOff>
                  </from>
                  <to>
                    <xdr:col>2</xdr:col>
                    <xdr:colOff>552450</xdr:colOff>
                    <xdr:row>70</xdr:row>
                    <xdr:rowOff>19050</xdr:rowOff>
                  </to>
                </anchor>
              </controlPr>
            </control>
          </mc:Choice>
        </mc:AlternateContent>
        <mc:AlternateContent xmlns:mc="http://schemas.openxmlformats.org/markup-compatibility/2006">
          <mc:Choice Requires="x14">
            <control shapeId="9252" r:id="rId40" name="Check Box 36">
              <controlPr defaultSize="0" autoFill="0" autoLine="0" autoPict="0">
                <anchor moveWithCells="1">
                  <from>
                    <xdr:col>8</xdr:col>
                    <xdr:colOff>209550</xdr:colOff>
                    <xdr:row>56</xdr:row>
                    <xdr:rowOff>182880</xdr:rowOff>
                  </from>
                  <to>
                    <xdr:col>8</xdr:col>
                    <xdr:colOff>514350</xdr:colOff>
                    <xdr:row>58</xdr:row>
                    <xdr:rowOff>19050</xdr:rowOff>
                  </to>
                </anchor>
              </controlPr>
            </control>
          </mc:Choice>
        </mc:AlternateContent>
        <mc:AlternateContent xmlns:mc="http://schemas.openxmlformats.org/markup-compatibility/2006">
          <mc:Choice Requires="x14">
            <control shapeId="9253" r:id="rId41" name="Check Box 37">
              <controlPr defaultSize="0" autoFill="0" autoLine="0" autoPict="0">
                <anchor moveWithCells="1">
                  <from>
                    <xdr:col>8</xdr:col>
                    <xdr:colOff>209550</xdr:colOff>
                    <xdr:row>57</xdr:row>
                    <xdr:rowOff>182880</xdr:rowOff>
                  </from>
                  <to>
                    <xdr:col>8</xdr:col>
                    <xdr:colOff>514350</xdr:colOff>
                    <xdr:row>59</xdr:row>
                    <xdr:rowOff>19050</xdr:rowOff>
                  </to>
                </anchor>
              </controlPr>
            </control>
          </mc:Choice>
        </mc:AlternateContent>
        <mc:AlternateContent xmlns:mc="http://schemas.openxmlformats.org/markup-compatibility/2006">
          <mc:Choice Requires="x14">
            <control shapeId="9254" r:id="rId42" name="Check Box 38">
              <controlPr defaultSize="0" autoFill="0" autoLine="0" autoPict="0">
                <anchor moveWithCells="1">
                  <from>
                    <xdr:col>8</xdr:col>
                    <xdr:colOff>209550</xdr:colOff>
                    <xdr:row>58</xdr:row>
                    <xdr:rowOff>182880</xdr:rowOff>
                  </from>
                  <to>
                    <xdr:col>8</xdr:col>
                    <xdr:colOff>514350</xdr:colOff>
                    <xdr:row>60</xdr:row>
                    <xdr:rowOff>19050</xdr:rowOff>
                  </to>
                </anchor>
              </controlPr>
            </control>
          </mc:Choice>
        </mc:AlternateContent>
        <mc:AlternateContent xmlns:mc="http://schemas.openxmlformats.org/markup-compatibility/2006">
          <mc:Choice Requires="x14">
            <control shapeId="9255" r:id="rId43" name="Check Box 39">
              <controlPr defaultSize="0" autoFill="0" autoLine="0" autoPict="0">
                <anchor moveWithCells="1">
                  <from>
                    <xdr:col>8</xdr:col>
                    <xdr:colOff>209550</xdr:colOff>
                    <xdr:row>59</xdr:row>
                    <xdr:rowOff>182880</xdr:rowOff>
                  </from>
                  <to>
                    <xdr:col>8</xdr:col>
                    <xdr:colOff>514350</xdr:colOff>
                    <xdr:row>61</xdr:row>
                    <xdr:rowOff>19050</xdr:rowOff>
                  </to>
                </anchor>
              </controlPr>
            </control>
          </mc:Choice>
        </mc:AlternateContent>
        <mc:AlternateContent xmlns:mc="http://schemas.openxmlformats.org/markup-compatibility/2006">
          <mc:Choice Requires="x14">
            <control shapeId="9256" r:id="rId44" name="Check Box 40">
              <controlPr defaultSize="0" autoFill="0" autoLine="0" autoPict="0">
                <anchor moveWithCells="1">
                  <from>
                    <xdr:col>8</xdr:col>
                    <xdr:colOff>209550</xdr:colOff>
                    <xdr:row>60</xdr:row>
                    <xdr:rowOff>182880</xdr:rowOff>
                  </from>
                  <to>
                    <xdr:col>8</xdr:col>
                    <xdr:colOff>514350</xdr:colOff>
                    <xdr:row>62</xdr:row>
                    <xdr:rowOff>19050</xdr:rowOff>
                  </to>
                </anchor>
              </controlPr>
            </control>
          </mc:Choice>
        </mc:AlternateContent>
        <mc:AlternateContent xmlns:mc="http://schemas.openxmlformats.org/markup-compatibility/2006">
          <mc:Choice Requires="x14">
            <control shapeId="9257" r:id="rId45" name="Check Box 41">
              <controlPr defaultSize="0" autoFill="0" autoLine="0" autoPict="0">
                <anchor moveWithCells="1">
                  <from>
                    <xdr:col>8</xdr:col>
                    <xdr:colOff>209550</xdr:colOff>
                    <xdr:row>61</xdr:row>
                    <xdr:rowOff>182880</xdr:rowOff>
                  </from>
                  <to>
                    <xdr:col>8</xdr:col>
                    <xdr:colOff>514350</xdr:colOff>
                    <xdr:row>63</xdr:row>
                    <xdr:rowOff>19050</xdr:rowOff>
                  </to>
                </anchor>
              </controlPr>
            </control>
          </mc:Choice>
        </mc:AlternateContent>
        <mc:AlternateContent xmlns:mc="http://schemas.openxmlformats.org/markup-compatibility/2006">
          <mc:Choice Requires="x14">
            <control shapeId="9258" r:id="rId46" name="Check Box 42">
              <controlPr defaultSize="0" autoFill="0" autoLine="0" autoPict="0">
                <anchor moveWithCells="1">
                  <from>
                    <xdr:col>8</xdr:col>
                    <xdr:colOff>209550</xdr:colOff>
                    <xdr:row>62</xdr:row>
                    <xdr:rowOff>182880</xdr:rowOff>
                  </from>
                  <to>
                    <xdr:col>8</xdr:col>
                    <xdr:colOff>514350</xdr:colOff>
                    <xdr:row>64</xdr:row>
                    <xdr:rowOff>19050</xdr:rowOff>
                  </to>
                </anchor>
              </controlPr>
            </control>
          </mc:Choice>
        </mc:AlternateContent>
        <mc:AlternateContent xmlns:mc="http://schemas.openxmlformats.org/markup-compatibility/2006">
          <mc:Choice Requires="x14">
            <control shapeId="9259" r:id="rId47" name="Check Box 43">
              <controlPr defaultSize="0" autoFill="0" autoLine="0" autoPict="0">
                <anchor moveWithCells="1">
                  <from>
                    <xdr:col>8</xdr:col>
                    <xdr:colOff>209550</xdr:colOff>
                    <xdr:row>63</xdr:row>
                    <xdr:rowOff>182880</xdr:rowOff>
                  </from>
                  <to>
                    <xdr:col>8</xdr:col>
                    <xdr:colOff>514350</xdr:colOff>
                    <xdr:row>65</xdr:row>
                    <xdr:rowOff>19050</xdr:rowOff>
                  </to>
                </anchor>
              </controlPr>
            </control>
          </mc:Choice>
        </mc:AlternateContent>
        <mc:AlternateContent xmlns:mc="http://schemas.openxmlformats.org/markup-compatibility/2006">
          <mc:Choice Requires="x14">
            <control shapeId="9260" r:id="rId48" name="Check Box 44">
              <controlPr defaultSize="0" autoFill="0" autoLine="0" autoPict="0">
                <anchor moveWithCells="1">
                  <from>
                    <xdr:col>8</xdr:col>
                    <xdr:colOff>209550</xdr:colOff>
                    <xdr:row>64</xdr:row>
                    <xdr:rowOff>182880</xdr:rowOff>
                  </from>
                  <to>
                    <xdr:col>8</xdr:col>
                    <xdr:colOff>514350</xdr:colOff>
                    <xdr:row>66</xdr:row>
                    <xdr:rowOff>19050</xdr:rowOff>
                  </to>
                </anchor>
              </controlPr>
            </control>
          </mc:Choice>
        </mc:AlternateContent>
        <mc:AlternateContent xmlns:mc="http://schemas.openxmlformats.org/markup-compatibility/2006">
          <mc:Choice Requires="x14">
            <control shapeId="9261" r:id="rId49" name="Check Box 45">
              <controlPr defaultSize="0" autoFill="0" autoLine="0" autoPict="0">
                <anchor moveWithCells="1">
                  <from>
                    <xdr:col>8</xdr:col>
                    <xdr:colOff>209550</xdr:colOff>
                    <xdr:row>65</xdr:row>
                    <xdr:rowOff>182880</xdr:rowOff>
                  </from>
                  <to>
                    <xdr:col>8</xdr:col>
                    <xdr:colOff>514350</xdr:colOff>
                    <xdr:row>67</xdr:row>
                    <xdr:rowOff>19050</xdr:rowOff>
                  </to>
                </anchor>
              </controlPr>
            </control>
          </mc:Choice>
        </mc:AlternateContent>
        <mc:AlternateContent xmlns:mc="http://schemas.openxmlformats.org/markup-compatibility/2006">
          <mc:Choice Requires="x14">
            <control shapeId="9262" r:id="rId50" name="Check Box 46">
              <controlPr defaultSize="0" autoFill="0" autoLine="0" autoPict="0">
                <anchor moveWithCells="1">
                  <from>
                    <xdr:col>8</xdr:col>
                    <xdr:colOff>209550</xdr:colOff>
                    <xdr:row>66</xdr:row>
                    <xdr:rowOff>182880</xdr:rowOff>
                  </from>
                  <to>
                    <xdr:col>8</xdr:col>
                    <xdr:colOff>514350</xdr:colOff>
                    <xdr:row>68</xdr:row>
                    <xdr:rowOff>19050</xdr:rowOff>
                  </to>
                </anchor>
              </controlPr>
            </control>
          </mc:Choice>
        </mc:AlternateContent>
        <mc:AlternateContent xmlns:mc="http://schemas.openxmlformats.org/markup-compatibility/2006">
          <mc:Choice Requires="x14">
            <control shapeId="9263" r:id="rId51" name="Check Box 47">
              <controlPr defaultSize="0" autoFill="0" autoLine="0" autoPict="0">
                <anchor moveWithCells="1">
                  <from>
                    <xdr:col>8</xdr:col>
                    <xdr:colOff>209550</xdr:colOff>
                    <xdr:row>67</xdr:row>
                    <xdr:rowOff>182880</xdr:rowOff>
                  </from>
                  <to>
                    <xdr:col>8</xdr:col>
                    <xdr:colOff>514350</xdr:colOff>
                    <xdr:row>69</xdr:row>
                    <xdr:rowOff>19050</xdr:rowOff>
                  </to>
                </anchor>
              </controlPr>
            </control>
          </mc:Choice>
        </mc:AlternateContent>
        <mc:AlternateContent xmlns:mc="http://schemas.openxmlformats.org/markup-compatibility/2006">
          <mc:Choice Requires="x14">
            <control shapeId="9264" r:id="rId52" name="Check Box 48">
              <controlPr defaultSize="0" autoFill="0" autoLine="0" autoPict="0">
                <anchor moveWithCells="1">
                  <from>
                    <xdr:col>8</xdr:col>
                    <xdr:colOff>209550</xdr:colOff>
                    <xdr:row>68</xdr:row>
                    <xdr:rowOff>182880</xdr:rowOff>
                  </from>
                  <to>
                    <xdr:col>8</xdr:col>
                    <xdr:colOff>514350</xdr:colOff>
                    <xdr:row>70</xdr:row>
                    <xdr:rowOff>19050</xdr:rowOff>
                  </to>
                </anchor>
              </controlPr>
            </control>
          </mc:Choice>
        </mc:AlternateContent>
        <mc:AlternateContent xmlns:mc="http://schemas.openxmlformats.org/markup-compatibility/2006">
          <mc:Choice Requires="x14">
            <control shapeId="9265" r:id="rId53" name="Check Box 49">
              <controlPr defaultSize="0" autoFill="0" autoLine="0" autoPict="0">
                <anchor moveWithCells="1">
                  <from>
                    <xdr:col>2</xdr:col>
                    <xdr:colOff>240030</xdr:colOff>
                    <xdr:row>71</xdr:row>
                    <xdr:rowOff>171450</xdr:rowOff>
                  </from>
                  <to>
                    <xdr:col>2</xdr:col>
                    <xdr:colOff>544830</xdr:colOff>
                    <xdr:row>73</xdr:row>
                    <xdr:rowOff>11430</xdr:rowOff>
                  </to>
                </anchor>
              </controlPr>
            </control>
          </mc:Choice>
        </mc:AlternateContent>
        <mc:AlternateContent xmlns:mc="http://schemas.openxmlformats.org/markup-compatibility/2006">
          <mc:Choice Requires="x14">
            <control shapeId="9266" r:id="rId54" name="Check Box 50">
              <controlPr defaultSize="0" autoFill="0" autoLine="0" autoPict="0">
                <anchor moveWithCells="1">
                  <from>
                    <xdr:col>2</xdr:col>
                    <xdr:colOff>240030</xdr:colOff>
                    <xdr:row>72</xdr:row>
                    <xdr:rowOff>171450</xdr:rowOff>
                  </from>
                  <to>
                    <xdr:col>2</xdr:col>
                    <xdr:colOff>544830</xdr:colOff>
                    <xdr:row>74</xdr:row>
                    <xdr:rowOff>11430</xdr:rowOff>
                  </to>
                </anchor>
              </controlPr>
            </control>
          </mc:Choice>
        </mc:AlternateContent>
        <mc:AlternateContent xmlns:mc="http://schemas.openxmlformats.org/markup-compatibility/2006">
          <mc:Choice Requires="x14">
            <control shapeId="9267" r:id="rId55" name="Check Box 51">
              <controlPr defaultSize="0" autoFill="0" autoLine="0" autoPict="0">
                <anchor moveWithCells="1">
                  <from>
                    <xdr:col>2</xdr:col>
                    <xdr:colOff>240030</xdr:colOff>
                    <xdr:row>73</xdr:row>
                    <xdr:rowOff>171450</xdr:rowOff>
                  </from>
                  <to>
                    <xdr:col>2</xdr:col>
                    <xdr:colOff>544830</xdr:colOff>
                    <xdr:row>75</xdr:row>
                    <xdr:rowOff>11430</xdr:rowOff>
                  </to>
                </anchor>
              </controlPr>
            </control>
          </mc:Choice>
        </mc:AlternateContent>
        <mc:AlternateContent xmlns:mc="http://schemas.openxmlformats.org/markup-compatibility/2006">
          <mc:Choice Requires="x14">
            <control shapeId="9268" r:id="rId56" name="Check Box 52">
              <controlPr defaultSize="0" autoFill="0" autoLine="0" autoPict="0">
                <anchor moveWithCells="1">
                  <from>
                    <xdr:col>8</xdr:col>
                    <xdr:colOff>201930</xdr:colOff>
                    <xdr:row>72</xdr:row>
                    <xdr:rowOff>0</xdr:rowOff>
                  </from>
                  <to>
                    <xdr:col>8</xdr:col>
                    <xdr:colOff>506730</xdr:colOff>
                    <xdr:row>73</xdr:row>
                    <xdr:rowOff>30480</xdr:rowOff>
                  </to>
                </anchor>
              </controlPr>
            </control>
          </mc:Choice>
        </mc:AlternateContent>
        <mc:AlternateContent xmlns:mc="http://schemas.openxmlformats.org/markup-compatibility/2006">
          <mc:Choice Requires="x14">
            <control shapeId="9269" r:id="rId57" name="Check Box 53">
              <controlPr defaultSize="0" autoFill="0" autoLine="0" autoPict="0">
                <anchor moveWithCells="1">
                  <from>
                    <xdr:col>8</xdr:col>
                    <xdr:colOff>201930</xdr:colOff>
                    <xdr:row>73</xdr:row>
                    <xdr:rowOff>0</xdr:rowOff>
                  </from>
                  <to>
                    <xdr:col>8</xdr:col>
                    <xdr:colOff>506730</xdr:colOff>
                    <xdr:row>74</xdr:row>
                    <xdr:rowOff>30480</xdr:rowOff>
                  </to>
                </anchor>
              </controlPr>
            </control>
          </mc:Choice>
        </mc:AlternateContent>
        <mc:AlternateContent xmlns:mc="http://schemas.openxmlformats.org/markup-compatibility/2006">
          <mc:Choice Requires="x14">
            <control shapeId="9270" r:id="rId58" name="Check Box 54">
              <controlPr defaultSize="0" autoFill="0" autoLine="0" autoPict="0">
                <anchor moveWithCells="1">
                  <from>
                    <xdr:col>8</xdr:col>
                    <xdr:colOff>201930</xdr:colOff>
                    <xdr:row>75</xdr:row>
                    <xdr:rowOff>0</xdr:rowOff>
                  </from>
                  <to>
                    <xdr:col>8</xdr:col>
                    <xdr:colOff>506730</xdr:colOff>
                    <xdr:row>76</xdr:row>
                    <xdr:rowOff>30480</xdr:rowOff>
                  </to>
                </anchor>
              </controlPr>
            </control>
          </mc:Choice>
        </mc:AlternateContent>
        <mc:AlternateContent xmlns:mc="http://schemas.openxmlformats.org/markup-compatibility/2006">
          <mc:Choice Requires="x14">
            <control shapeId="9271" r:id="rId59" name="Check Box 55">
              <controlPr defaultSize="0" autoFill="0" autoLine="0" autoPict="0">
                <anchor moveWithCells="1">
                  <from>
                    <xdr:col>8</xdr:col>
                    <xdr:colOff>201930</xdr:colOff>
                    <xdr:row>76</xdr:row>
                    <xdr:rowOff>0</xdr:rowOff>
                  </from>
                  <to>
                    <xdr:col>8</xdr:col>
                    <xdr:colOff>506730</xdr:colOff>
                    <xdr:row>77</xdr:row>
                    <xdr:rowOff>30480</xdr:rowOff>
                  </to>
                </anchor>
              </controlPr>
            </control>
          </mc:Choice>
        </mc:AlternateContent>
        <mc:AlternateContent xmlns:mc="http://schemas.openxmlformats.org/markup-compatibility/2006">
          <mc:Choice Requires="x14">
            <control shapeId="9272" r:id="rId60" name="Check Box 56">
              <controlPr defaultSize="0" autoFill="0" autoLine="0" autoPict="0">
                <anchor moveWithCells="1">
                  <from>
                    <xdr:col>2</xdr:col>
                    <xdr:colOff>240030</xdr:colOff>
                    <xdr:row>78</xdr:row>
                    <xdr:rowOff>182880</xdr:rowOff>
                  </from>
                  <to>
                    <xdr:col>2</xdr:col>
                    <xdr:colOff>544830</xdr:colOff>
                    <xdr:row>80</xdr:row>
                    <xdr:rowOff>19050</xdr:rowOff>
                  </to>
                </anchor>
              </controlPr>
            </control>
          </mc:Choice>
        </mc:AlternateContent>
        <mc:AlternateContent xmlns:mc="http://schemas.openxmlformats.org/markup-compatibility/2006">
          <mc:Choice Requires="x14">
            <control shapeId="9273" r:id="rId61" name="Check Box 57">
              <controlPr defaultSize="0" autoFill="0" autoLine="0" autoPict="0">
                <anchor moveWithCells="1">
                  <from>
                    <xdr:col>2</xdr:col>
                    <xdr:colOff>240030</xdr:colOff>
                    <xdr:row>79</xdr:row>
                    <xdr:rowOff>182880</xdr:rowOff>
                  </from>
                  <to>
                    <xdr:col>2</xdr:col>
                    <xdr:colOff>544830</xdr:colOff>
                    <xdr:row>81</xdr:row>
                    <xdr:rowOff>19050</xdr:rowOff>
                  </to>
                </anchor>
              </controlPr>
            </control>
          </mc:Choice>
        </mc:AlternateContent>
        <mc:AlternateContent xmlns:mc="http://schemas.openxmlformats.org/markup-compatibility/2006">
          <mc:Choice Requires="x14">
            <control shapeId="9274" r:id="rId62" name="Check Box 58">
              <controlPr defaultSize="0" autoFill="0" autoLine="0" autoPict="0">
                <anchor moveWithCells="1">
                  <from>
                    <xdr:col>2</xdr:col>
                    <xdr:colOff>240030</xdr:colOff>
                    <xdr:row>80</xdr:row>
                    <xdr:rowOff>182880</xdr:rowOff>
                  </from>
                  <to>
                    <xdr:col>2</xdr:col>
                    <xdr:colOff>544830</xdr:colOff>
                    <xdr:row>82</xdr:row>
                    <xdr:rowOff>19050</xdr:rowOff>
                  </to>
                </anchor>
              </controlPr>
            </control>
          </mc:Choice>
        </mc:AlternateContent>
        <mc:AlternateContent xmlns:mc="http://schemas.openxmlformats.org/markup-compatibility/2006">
          <mc:Choice Requires="x14">
            <control shapeId="9275" r:id="rId63" name="Check Box 59">
              <controlPr defaultSize="0" autoFill="0" autoLine="0" autoPict="0">
                <anchor moveWithCells="1">
                  <from>
                    <xdr:col>3</xdr:col>
                    <xdr:colOff>209550</xdr:colOff>
                    <xdr:row>83</xdr:row>
                    <xdr:rowOff>163830</xdr:rowOff>
                  </from>
                  <to>
                    <xdr:col>3</xdr:col>
                    <xdr:colOff>514350</xdr:colOff>
                    <xdr:row>85</xdr:row>
                    <xdr:rowOff>0</xdr:rowOff>
                  </to>
                </anchor>
              </controlPr>
            </control>
          </mc:Choice>
        </mc:AlternateContent>
        <mc:AlternateContent xmlns:mc="http://schemas.openxmlformats.org/markup-compatibility/2006">
          <mc:Choice Requires="x14">
            <control shapeId="9276" r:id="rId64" name="Check Box 60">
              <controlPr defaultSize="0" autoFill="0" autoLine="0" autoPict="0">
                <anchor moveWithCells="1">
                  <from>
                    <xdr:col>3</xdr:col>
                    <xdr:colOff>209550</xdr:colOff>
                    <xdr:row>84</xdr:row>
                    <xdr:rowOff>163830</xdr:rowOff>
                  </from>
                  <to>
                    <xdr:col>3</xdr:col>
                    <xdr:colOff>514350</xdr:colOff>
                    <xdr:row>86</xdr:row>
                    <xdr:rowOff>0</xdr:rowOff>
                  </to>
                </anchor>
              </controlPr>
            </control>
          </mc:Choice>
        </mc:AlternateContent>
        <mc:AlternateContent xmlns:mc="http://schemas.openxmlformats.org/markup-compatibility/2006">
          <mc:Choice Requires="x14">
            <control shapeId="9277" r:id="rId65" name="Check Box 61">
              <controlPr defaultSize="0" autoFill="0" autoLine="0" autoPict="0">
                <anchor moveWithCells="1">
                  <from>
                    <xdr:col>3</xdr:col>
                    <xdr:colOff>209550</xdr:colOff>
                    <xdr:row>85</xdr:row>
                    <xdr:rowOff>163830</xdr:rowOff>
                  </from>
                  <to>
                    <xdr:col>3</xdr:col>
                    <xdr:colOff>514350</xdr:colOff>
                    <xdr:row>87</xdr:row>
                    <xdr:rowOff>0</xdr:rowOff>
                  </to>
                </anchor>
              </controlPr>
            </control>
          </mc:Choice>
        </mc:AlternateContent>
        <mc:AlternateContent xmlns:mc="http://schemas.openxmlformats.org/markup-compatibility/2006">
          <mc:Choice Requires="x14">
            <control shapeId="9278" r:id="rId66" name="Check Box 62">
              <controlPr defaultSize="0" autoFill="0" autoLine="0" autoPict="0">
                <anchor moveWithCells="1">
                  <from>
                    <xdr:col>3</xdr:col>
                    <xdr:colOff>209550</xdr:colOff>
                    <xdr:row>86</xdr:row>
                    <xdr:rowOff>163830</xdr:rowOff>
                  </from>
                  <to>
                    <xdr:col>3</xdr:col>
                    <xdr:colOff>514350</xdr:colOff>
                    <xdr:row>88</xdr:row>
                    <xdr:rowOff>0</xdr:rowOff>
                  </to>
                </anchor>
              </controlPr>
            </control>
          </mc:Choice>
        </mc:AlternateContent>
        <mc:AlternateContent xmlns:mc="http://schemas.openxmlformats.org/markup-compatibility/2006">
          <mc:Choice Requires="x14">
            <control shapeId="9279" r:id="rId67" name="Check Box 63">
              <controlPr defaultSize="0" autoFill="0" autoLine="0" autoPict="0">
                <anchor moveWithCells="1">
                  <from>
                    <xdr:col>3</xdr:col>
                    <xdr:colOff>209550</xdr:colOff>
                    <xdr:row>87</xdr:row>
                    <xdr:rowOff>163830</xdr:rowOff>
                  </from>
                  <to>
                    <xdr:col>3</xdr:col>
                    <xdr:colOff>514350</xdr:colOff>
                    <xdr:row>89</xdr:row>
                    <xdr:rowOff>0</xdr:rowOff>
                  </to>
                </anchor>
              </controlPr>
            </control>
          </mc:Choice>
        </mc:AlternateContent>
        <mc:AlternateContent xmlns:mc="http://schemas.openxmlformats.org/markup-compatibility/2006">
          <mc:Choice Requires="x14">
            <control shapeId="9280" r:id="rId68" name="Check Box 64">
              <controlPr defaultSize="0" autoFill="0" autoLine="0" autoPict="0">
                <anchor moveWithCells="1">
                  <from>
                    <xdr:col>3</xdr:col>
                    <xdr:colOff>209550</xdr:colOff>
                    <xdr:row>88</xdr:row>
                    <xdr:rowOff>163830</xdr:rowOff>
                  </from>
                  <to>
                    <xdr:col>3</xdr:col>
                    <xdr:colOff>514350</xdr:colOff>
                    <xdr:row>90</xdr:row>
                    <xdr:rowOff>0</xdr:rowOff>
                  </to>
                </anchor>
              </controlPr>
            </control>
          </mc:Choice>
        </mc:AlternateContent>
        <mc:AlternateContent xmlns:mc="http://schemas.openxmlformats.org/markup-compatibility/2006">
          <mc:Choice Requires="x14">
            <control shapeId="9281" r:id="rId69" name="Check Box 65">
              <controlPr defaultSize="0" autoFill="0" autoLine="0" autoPict="0">
                <anchor moveWithCells="1">
                  <from>
                    <xdr:col>3</xdr:col>
                    <xdr:colOff>209550</xdr:colOff>
                    <xdr:row>89</xdr:row>
                    <xdr:rowOff>163830</xdr:rowOff>
                  </from>
                  <to>
                    <xdr:col>3</xdr:col>
                    <xdr:colOff>514350</xdr:colOff>
                    <xdr:row>91</xdr:row>
                    <xdr:rowOff>0</xdr:rowOff>
                  </to>
                </anchor>
              </controlPr>
            </control>
          </mc:Choice>
        </mc:AlternateContent>
        <mc:AlternateContent xmlns:mc="http://schemas.openxmlformats.org/markup-compatibility/2006">
          <mc:Choice Requires="x14">
            <control shapeId="9282" r:id="rId70" name="Check Box 66">
              <controlPr defaultSize="0" autoFill="0" autoLine="0" autoPict="0">
                <anchor moveWithCells="1">
                  <from>
                    <xdr:col>3</xdr:col>
                    <xdr:colOff>209550</xdr:colOff>
                    <xdr:row>90</xdr:row>
                    <xdr:rowOff>163830</xdr:rowOff>
                  </from>
                  <to>
                    <xdr:col>3</xdr:col>
                    <xdr:colOff>514350</xdr:colOff>
                    <xdr:row>92</xdr:row>
                    <xdr:rowOff>0</xdr:rowOff>
                  </to>
                </anchor>
              </controlPr>
            </control>
          </mc:Choice>
        </mc:AlternateContent>
        <mc:AlternateContent xmlns:mc="http://schemas.openxmlformats.org/markup-compatibility/2006">
          <mc:Choice Requires="x14">
            <control shapeId="9283" r:id="rId71" name="Check Box 67">
              <controlPr defaultSize="0" autoFill="0" autoLine="0" autoPict="0">
                <anchor moveWithCells="1">
                  <from>
                    <xdr:col>3</xdr:col>
                    <xdr:colOff>209550</xdr:colOff>
                    <xdr:row>91</xdr:row>
                    <xdr:rowOff>163830</xdr:rowOff>
                  </from>
                  <to>
                    <xdr:col>3</xdr:col>
                    <xdr:colOff>514350</xdr:colOff>
                    <xdr:row>93</xdr:row>
                    <xdr:rowOff>0</xdr:rowOff>
                  </to>
                </anchor>
              </controlPr>
            </control>
          </mc:Choice>
        </mc:AlternateContent>
        <mc:AlternateContent xmlns:mc="http://schemas.openxmlformats.org/markup-compatibility/2006">
          <mc:Choice Requires="x14">
            <control shapeId="9284" r:id="rId72" name="Check Box 68">
              <controlPr defaultSize="0" autoFill="0" autoLine="0" autoPict="0">
                <anchor moveWithCells="1">
                  <from>
                    <xdr:col>3</xdr:col>
                    <xdr:colOff>209550</xdr:colOff>
                    <xdr:row>92</xdr:row>
                    <xdr:rowOff>163830</xdr:rowOff>
                  </from>
                  <to>
                    <xdr:col>3</xdr:col>
                    <xdr:colOff>514350</xdr:colOff>
                    <xdr:row>94</xdr:row>
                    <xdr:rowOff>0</xdr:rowOff>
                  </to>
                </anchor>
              </controlPr>
            </control>
          </mc:Choice>
        </mc:AlternateContent>
        <mc:AlternateContent xmlns:mc="http://schemas.openxmlformats.org/markup-compatibility/2006">
          <mc:Choice Requires="x14">
            <control shapeId="9285" r:id="rId73" name="Check Box 69">
              <controlPr defaultSize="0" autoFill="0" autoLine="0" autoPict="0">
                <anchor moveWithCells="1">
                  <from>
                    <xdr:col>3</xdr:col>
                    <xdr:colOff>209550</xdr:colOff>
                    <xdr:row>93</xdr:row>
                    <xdr:rowOff>163830</xdr:rowOff>
                  </from>
                  <to>
                    <xdr:col>3</xdr:col>
                    <xdr:colOff>514350</xdr:colOff>
                    <xdr:row>95</xdr:row>
                    <xdr:rowOff>0</xdr:rowOff>
                  </to>
                </anchor>
              </controlPr>
            </control>
          </mc:Choice>
        </mc:AlternateContent>
        <mc:AlternateContent xmlns:mc="http://schemas.openxmlformats.org/markup-compatibility/2006">
          <mc:Choice Requires="x14">
            <control shapeId="9286" r:id="rId74" name="Check Box 70">
              <controlPr defaultSize="0" autoFill="0" autoLine="0" autoPict="0">
                <anchor moveWithCells="1">
                  <from>
                    <xdr:col>3</xdr:col>
                    <xdr:colOff>209550</xdr:colOff>
                    <xdr:row>94</xdr:row>
                    <xdr:rowOff>163830</xdr:rowOff>
                  </from>
                  <to>
                    <xdr:col>3</xdr:col>
                    <xdr:colOff>514350</xdr:colOff>
                    <xdr:row>96</xdr:row>
                    <xdr:rowOff>0</xdr:rowOff>
                  </to>
                </anchor>
              </controlPr>
            </control>
          </mc:Choice>
        </mc:AlternateContent>
        <mc:AlternateContent xmlns:mc="http://schemas.openxmlformats.org/markup-compatibility/2006">
          <mc:Choice Requires="x14">
            <control shapeId="9287" r:id="rId75" name="Check Box 71">
              <controlPr defaultSize="0" autoFill="0" autoLine="0" autoPict="0">
                <anchor moveWithCells="1">
                  <from>
                    <xdr:col>3</xdr:col>
                    <xdr:colOff>220980</xdr:colOff>
                    <xdr:row>95</xdr:row>
                    <xdr:rowOff>182880</xdr:rowOff>
                  </from>
                  <to>
                    <xdr:col>3</xdr:col>
                    <xdr:colOff>525780</xdr:colOff>
                    <xdr:row>97</xdr:row>
                    <xdr:rowOff>19050</xdr:rowOff>
                  </to>
                </anchor>
              </controlPr>
            </control>
          </mc:Choice>
        </mc:AlternateContent>
        <mc:AlternateContent xmlns:mc="http://schemas.openxmlformats.org/markup-compatibility/2006">
          <mc:Choice Requires="x14">
            <control shapeId="9288" r:id="rId76" name="Check Box 72">
              <controlPr defaultSize="0" autoFill="0" autoLine="0" autoPict="0">
                <anchor moveWithCells="1">
                  <from>
                    <xdr:col>8</xdr:col>
                    <xdr:colOff>220980</xdr:colOff>
                    <xdr:row>83</xdr:row>
                    <xdr:rowOff>182880</xdr:rowOff>
                  </from>
                  <to>
                    <xdr:col>8</xdr:col>
                    <xdr:colOff>525780</xdr:colOff>
                    <xdr:row>85</xdr:row>
                    <xdr:rowOff>19050</xdr:rowOff>
                  </to>
                </anchor>
              </controlPr>
            </control>
          </mc:Choice>
        </mc:AlternateContent>
        <mc:AlternateContent xmlns:mc="http://schemas.openxmlformats.org/markup-compatibility/2006">
          <mc:Choice Requires="x14">
            <control shapeId="9289" r:id="rId77" name="Check Box 73">
              <controlPr defaultSize="0" autoFill="0" autoLine="0" autoPict="0">
                <anchor moveWithCells="1">
                  <from>
                    <xdr:col>8</xdr:col>
                    <xdr:colOff>220980</xdr:colOff>
                    <xdr:row>84</xdr:row>
                    <xdr:rowOff>182880</xdr:rowOff>
                  </from>
                  <to>
                    <xdr:col>8</xdr:col>
                    <xdr:colOff>525780</xdr:colOff>
                    <xdr:row>86</xdr:row>
                    <xdr:rowOff>19050</xdr:rowOff>
                  </to>
                </anchor>
              </controlPr>
            </control>
          </mc:Choice>
        </mc:AlternateContent>
        <mc:AlternateContent xmlns:mc="http://schemas.openxmlformats.org/markup-compatibility/2006">
          <mc:Choice Requires="x14">
            <control shapeId="9290" r:id="rId78" name="Check Box 74">
              <controlPr defaultSize="0" autoFill="0" autoLine="0" autoPict="0">
                <anchor moveWithCells="1">
                  <from>
                    <xdr:col>8</xdr:col>
                    <xdr:colOff>220980</xdr:colOff>
                    <xdr:row>85</xdr:row>
                    <xdr:rowOff>182880</xdr:rowOff>
                  </from>
                  <to>
                    <xdr:col>8</xdr:col>
                    <xdr:colOff>525780</xdr:colOff>
                    <xdr:row>87</xdr:row>
                    <xdr:rowOff>19050</xdr:rowOff>
                  </to>
                </anchor>
              </controlPr>
            </control>
          </mc:Choice>
        </mc:AlternateContent>
        <mc:AlternateContent xmlns:mc="http://schemas.openxmlformats.org/markup-compatibility/2006">
          <mc:Choice Requires="x14">
            <control shapeId="9291" r:id="rId79" name="Check Box 75">
              <controlPr defaultSize="0" autoFill="0" autoLine="0" autoPict="0">
                <anchor moveWithCells="1">
                  <from>
                    <xdr:col>8</xdr:col>
                    <xdr:colOff>220980</xdr:colOff>
                    <xdr:row>86</xdr:row>
                    <xdr:rowOff>182880</xdr:rowOff>
                  </from>
                  <to>
                    <xdr:col>8</xdr:col>
                    <xdr:colOff>525780</xdr:colOff>
                    <xdr:row>88</xdr:row>
                    <xdr:rowOff>19050</xdr:rowOff>
                  </to>
                </anchor>
              </controlPr>
            </control>
          </mc:Choice>
        </mc:AlternateContent>
        <mc:AlternateContent xmlns:mc="http://schemas.openxmlformats.org/markup-compatibility/2006">
          <mc:Choice Requires="x14">
            <control shapeId="9292" r:id="rId80" name="Check Box 76">
              <controlPr defaultSize="0" autoFill="0" autoLine="0" autoPict="0">
                <anchor moveWithCells="1">
                  <from>
                    <xdr:col>8</xdr:col>
                    <xdr:colOff>220980</xdr:colOff>
                    <xdr:row>87</xdr:row>
                    <xdr:rowOff>182880</xdr:rowOff>
                  </from>
                  <to>
                    <xdr:col>8</xdr:col>
                    <xdr:colOff>525780</xdr:colOff>
                    <xdr:row>89</xdr:row>
                    <xdr:rowOff>19050</xdr:rowOff>
                  </to>
                </anchor>
              </controlPr>
            </control>
          </mc:Choice>
        </mc:AlternateContent>
        <mc:AlternateContent xmlns:mc="http://schemas.openxmlformats.org/markup-compatibility/2006">
          <mc:Choice Requires="x14">
            <control shapeId="9293" r:id="rId81" name="Check Box 77">
              <controlPr defaultSize="0" autoFill="0" autoLine="0" autoPict="0">
                <anchor moveWithCells="1">
                  <from>
                    <xdr:col>8</xdr:col>
                    <xdr:colOff>220980</xdr:colOff>
                    <xdr:row>88</xdr:row>
                    <xdr:rowOff>182880</xdr:rowOff>
                  </from>
                  <to>
                    <xdr:col>8</xdr:col>
                    <xdr:colOff>525780</xdr:colOff>
                    <xdr:row>90</xdr:row>
                    <xdr:rowOff>19050</xdr:rowOff>
                  </to>
                </anchor>
              </controlPr>
            </control>
          </mc:Choice>
        </mc:AlternateContent>
        <mc:AlternateContent xmlns:mc="http://schemas.openxmlformats.org/markup-compatibility/2006">
          <mc:Choice Requires="x14">
            <control shapeId="9294" r:id="rId82" name="Check Box 78">
              <controlPr defaultSize="0" autoFill="0" autoLine="0" autoPict="0">
                <anchor moveWithCells="1">
                  <from>
                    <xdr:col>8</xdr:col>
                    <xdr:colOff>220980</xdr:colOff>
                    <xdr:row>89</xdr:row>
                    <xdr:rowOff>182880</xdr:rowOff>
                  </from>
                  <to>
                    <xdr:col>8</xdr:col>
                    <xdr:colOff>525780</xdr:colOff>
                    <xdr:row>91</xdr:row>
                    <xdr:rowOff>19050</xdr:rowOff>
                  </to>
                </anchor>
              </controlPr>
            </control>
          </mc:Choice>
        </mc:AlternateContent>
        <mc:AlternateContent xmlns:mc="http://schemas.openxmlformats.org/markup-compatibility/2006">
          <mc:Choice Requires="x14">
            <control shapeId="9295" r:id="rId83" name="Check Box 79">
              <controlPr defaultSize="0" autoFill="0" autoLine="0" autoPict="0">
                <anchor moveWithCells="1">
                  <from>
                    <xdr:col>8</xdr:col>
                    <xdr:colOff>220980</xdr:colOff>
                    <xdr:row>90</xdr:row>
                    <xdr:rowOff>182880</xdr:rowOff>
                  </from>
                  <to>
                    <xdr:col>8</xdr:col>
                    <xdr:colOff>525780</xdr:colOff>
                    <xdr:row>92</xdr:row>
                    <xdr:rowOff>19050</xdr:rowOff>
                  </to>
                </anchor>
              </controlPr>
            </control>
          </mc:Choice>
        </mc:AlternateContent>
        <mc:AlternateContent xmlns:mc="http://schemas.openxmlformats.org/markup-compatibility/2006">
          <mc:Choice Requires="x14">
            <control shapeId="9296" r:id="rId84" name="Check Box 80">
              <controlPr defaultSize="0" autoFill="0" autoLine="0" autoPict="0">
                <anchor moveWithCells="1">
                  <from>
                    <xdr:col>8</xdr:col>
                    <xdr:colOff>220980</xdr:colOff>
                    <xdr:row>91</xdr:row>
                    <xdr:rowOff>182880</xdr:rowOff>
                  </from>
                  <to>
                    <xdr:col>8</xdr:col>
                    <xdr:colOff>525780</xdr:colOff>
                    <xdr:row>93</xdr:row>
                    <xdr:rowOff>19050</xdr:rowOff>
                  </to>
                </anchor>
              </controlPr>
            </control>
          </mc:Choice>
        </mc:AlternateContent>
        <mc:AlternateContent xmlns:mc="http://schemas.openxmlformats.org/markup-compatibility/2006">
          <mc:Choice Requires="x14">
            <control shapeId="9297" r:id="rId85" name="Check Box 81">
              <controlPr defaultSize="0" autoFill="0" autoLine="0" autoPict="0">
                <anchor moveWithCells="1">
                  <from>
                    <xdr:col>8</xdr:col>
                    <xdr:colOff>220980</xdr:colOff>
                    <xdr:row>92</xdr:row>
                    <xdr:rowOff>182880</xdr:rowOff>
                  </from>
                  <to>
                    <xdr:col>8</xdr:col>
                    <xdr:colOff>525780</xdr:colOff>
                    <xdr:row>94</xdr:row>
                    <xdr:rowOff>19050</xdr:rowOff>
                  </to>
                </anchor>
              </controlPr>
            </control>
          </mc:Choice>
        </mc:AlternateContent>
        <mc:AlternateContent xmlns:mc="http://schemas.openxmlformats.org/markup-compatibility/2006">
          <mc:Choice Requires="x14">
            <control shapeId="9298" r:id="rId86" name="Check Box 82">
              <controlPr defaultSize="0" autoFill="0" autoLine="0" autoPict="0">
                <anchor moveWithCells="1">
                  <from>
                    <xdr:col>8</xdr:col>
                    <xdr:colOff>220980</xdr:colOff>
                    <xdr:row>93</xdr:row>
                    <xdr:rowOff>182880</xdr:rowOff>
                  </from>
                  <to>
                    <xdr:col>8</xdr:col>
                    <xdr:colOff>525780</xdr:colOff>
                    <xdr:row>95</xdr:row>
                    <xdr:rowOff>19050</xdr:rowOff>
                  </to>
                </anchor>
              </controlPr>
            </control>
          </mc:Choice>
        </mc:AlternateContent>
        <mc:AlternateContent xmlns:mc="http://schemas.openxmlformats.org/markup-compatibility/2006">
          <mc:Choice Requires="x14">
            <control shapeId="9299" r:id="rId87" name="Check Box 83">
              <controlPr defaultSize="0" autoFill="0" autoLine="0" autoPict="0">
                <anchor moveWithCells="1">
                  <from>
                    <xdr:col>8</xdr:col>
                    <xdr:colOff>220980</xdr:colOff>
                    <xdr:row>94</xdr:row>
                    <xdr:rowOff>182880</xdr:rowOff>
                  </from>
                  <to>
                    <xdr:col>8</xdr:col>
                    <xdr:colOff>525780</xdr:colOff>
                    <xdr:row>96</xdr:row>
                    <xdr:rowOff>19050</xdr:rowOff>
                  </to>
                </anchor>
              </controlPr>
            </control>
          </mc:Choice>
        </mc:AlternateContent>
        <mc:AlternateContent xmlns:mc="http://schemas.openxmlformats.org/markup-compatibility/2006">
          <mc:Choice Requires="x14">
            <control shapeId="9301" r:id="rId88" name="Check Box 85">
              <controlPr defaultSize="0" autoFill="0" autoLine="0" autoPict="0">
                <anchor moveWithCells="1">
                  <from>
                    <xdr:col>10</xdr:col>
                    <xdr:colOff>201930</xdr:colOff>
                    <xdr:row>58</xdr:row>
                    <xdr:rowOff>163830</xdr:rowOff>
                  </from>
                  <to>
                    <xdr:col>10</xdr:col>
                    <xdr:colOff>506730</xdr:colOff>
                    <xdr:row>60</xdr:row>
                    <xdr:rowOff>0</xdr:rowOff>
                  </to>
                </anchor>
              </controlPr>
            </control>
          </mc:Choice>
        </mc:AlternateContent>
        <mc:AlternateContent xmlns:mc="http://schemas.openxmlformats.org/markup-compatibility/2006">
          <mc:Choice Requires="x14">
            <control shapeId="9302" r:id="rId89" name="Check Box 86">
              <controlPr defaultSize="0" autoFill="0" autoLine="0" autoPict="0">
                <anchor moveWithCells="1">
                  <from>
                    <xdr:col>10</xdr:col>
                    <xdr:colOff>201930</xdr:colOff>
                    <xdr:row>59</xdr:row>
                    <xdr:rowOff>163830</xdr:rowOff>
                  </from>
                  <to>
                    <xdr:col>10</xdr:col>
                    <xdr:colOff>506730</xdr:colOff>
                    <xdr:row>61</xdr:row>
                    <xdr:rowOff>0</xdr:rowOff>
                  </to>
                </anchor>
              </controlPr>
            </control>
          </mc:Choice>
        </mc:AlternateContent>
        <mc:AlternateContent xmlns:mc="http://schemas.openxmlformats.org/markup-compatibility/2006">
          <mc:Choice Requires="x14">
            <control shapeId="9303" r:id="rId90" name="Check Box 87">
              <controlPr defaultSize="0" autoFill="0" autoLine="0" autoPict="0">
                <anchor moveWithCells="1">
                  <from>
                    <xdr:col>10</xdr:col>
                    <xdr:colOff>201930</xdr:colOff>
                    <xdr:row>60</xdr:row>
                    <xdr:rowOff>163830</xdr:rowOff>
                  </from>
                  <to>
                    <xdr:col>10</xdr:col>
                    <xdr:colOff>506730</xdr:colOff>
                    <xdr:row>62</xdr:row>
                    <xdr:rowOff>0</xdr:rowOff>
                  </to>
                </anchor>
              </controlPr>
            </control>
          </mc:Choice>
        </mc:AlternateContent>
        <mc:AlternateContent xmlns:mc="http://schemas.openxmlformats.org/markup-compatibility/2006">
          <mc:Choice Requires="x14">
            <control shapeId="9304" r:id="rId91" name="Check Box 88">
              <controlPr defaultSize="0" autoFill="0" autoLine="0" autoPict="0">
                <anchor moveWithCells="1">
                  <from>
                    <xdr:col>10</xdr:col>
                    <xdr:colOff>201930</xdr:colOff>
                    <xdr:row>61</xdr:row>
                    <xdr:rowOff>163830</xdr:rowOff>
                  </from>
                  <to>
                    <xdr:col>10</xdr:col>
                    <xdr:colOff>506730</xdr:colOff>
                    <xdr:row>63</xdr:row>
                    <xdr:rowOff>0</xdr:rowOff>
                  </to>
                </anchor>
              </controlPr>
            </control>
          </mc:Choice>
        </mc:AlternateContent>
        <mc:AlternateContent xmlns:mc="http://schemas.openxmlformats.org/markup-compatibility/2006">
          <mc:Choice Requires="x14">
            <control shapeId="9305" r:id="rId92" name="Check Box 89">
              <controlPr defaultSize="0" autoFill="0" autoLine="0" autoPict="0">
                <anchor moveWithCells="1">
                  <from>
                    <xdr:col>11</xdr:col>
                    <xdr:colOff>201930</xdr:colOff>
                    <xdr:row>58</xdr:row>
                    <xdr:rowOff>163830</xdr:rowOff>
                  </from>
                  <to>
                    <xdr:col>11</xdr:col>
                    <xdr:colOff>506730</xdr:colOff>
                    <xdr:row>60</xdr:row>
                    <xdr:rowOff>0</xdr:rowOff>
                  </to>
                </anchor>
              </controlPr>
            </control>
          </mc:Choice>
        </mc:AlternateContent>
        <mc:AlternateContent xmlns:mc="http://schemas.openxmlformats.org/markup-compatibility/2006">
          <mc:Choice Requires="x14">
            <control shapeId="9306" r:id="rId93" name="Check Box 90">
              <controlPr defaultSize="0" autoFill="0" autoLine="0" autoPict="0">
                <anchor moveWithCells="1">
                  <from>
                    <xdr:col>11</xdr:col>
                    <xdr:colOff>201930</xdr:colOff>
                    <xdr:row>59</xdr:row>
                    <xdr:rowOff>163830</xdr:rowOff>
                  </from>
                  <to>
                    <xdr:col>11</xdr:col>
                    <xdr:colOff>506730</xdr:colOff>
                    <xdr:row>61</xdr:row>
                    <xdr:rowOff>0</xdr:rowOff>
                  </to>
                </anchor>
              </controlPr>
            </control>
          </mc:Choice>
        </mc:AlternateContent>
        <mc:AlternateContent xmlns:mc="http://schemas.openxmlformats.org/markup-compatibility/2006">
          <mc:Choice Requires="x14">
            <control shapeId="9307" r:id="rId94" name="Check Box 91">
              <controlPr defaultSize="0" autoFill="0" autoLine="0" autoPict="0">
                <anchor moveWithCells="1">
                  <from>
                    <xdr:col>11</xdr:col>
                    <xdr:colOff>201930</xdr:colOff>
                    <xdr:row>60</xdr:row>
                    <xdr:rowOff>163830</xdr:rowOff>
                  </from>
                  <to>
                    <xdr:col>11</xdr:col>
                    <xdr:colOff>506730</xdr:colOff>
                    <xdr:row>62</xdr:row>
                    <xdr:rowOff>0</xdr:rowOff>
                  </to>
                </anchor>
              </controlPr>
            </control>
          </mc:Choice>
        </mc:AlternateContent>
        <mc:AlternateContent xmlns:mc="http://schemas.openxmlformats.org/markup-compatibility/2006">
          <mc:Choice Requires="x14">
            <control shapeId="9308" r:id="rId95" name="Check Box 92">
              <controlPr defaultSize="0" autoFill="0" autoLine="0" autoPict="0">
                <anchor moveWithCells="1">
                  <from>
                    <xdr:col>11</xdr:col>
                    <xdr:colOff>201930</xdr:colOff>
                    <xdr:row>61</xdr:row>
                    <xdr:rowOff>163830</xdr:rowOff>
                  </from>
                  <to>
                    <xdr:col>11</xdr:col>
                    <xdr:colOff>506730</xdr:colOff>
                    <xdr:row>63</xdr:row>
                    <xdr:rowOff>0</xdr:rowOff>
                  </to>
                </anchor>
              </controlPr>
            </control>
          </mc:Choice>
        </mc:AlternateContent>
        <mc:AlternateContent xmlns:mc="http://schemas.openxmlformats.org/markup-compatibility/2006">
          <mc:Choice Requires="x14">
            <control shapeId="9309" r:id="rId96" name="Check Box 93">
              <controlPr defaultSize="0" autoFill="0" autoLine="0" autoPict="0">
                <anchor moveWithCells="1">
                  <from>
                    <xdr:col>12</xdr:col>
                    <xdr:colOff>201930</xdr:colOff>
                    <xdr:row>58</xdr:row>
                    <xdr:rowOff>163830</xdr:rowOff>
                  </from>
                  <to>
                    <xdr:col>12</xdr:col>
                    <xdr:colOff>506730</xdr:colOff>
                    <xdr:row>60</xdr:row>
                    <xdr:rowOff>0</xdr:rowOff>
                  </to>
                </anchor>
              </controlPr>
            </control>
          </mc:Choice>
        </mc:AlternateContent>
        <mc:AlternateContent xmlns:mc="http://schemas.openxmlformats.org/markup-compatibility/2006">
          <mc:Choice Requires="x14">
            <control shapeId="9310" r:id="rId97" name="Check Box 94">
              <controlPr defaultSize="0" autoFill="0" autoLine="0" autoPict="0">
                <anchor moveWithCells="1">
                  <from>
                    <xdr:col>12</xdr:col>
                    <xdr:colOff>201930</xdr:colOff>
                    <xdr:row>59</xdr:row>
                    <xdr:rowOff>163830</xdr:rowOff>
                  </from>
                  <to>
                    <xdr:col>12</xdr:col>
                    <xdr:colOff>506730</xdr:colOff>
                    <xdr:row>61</xdr:row>
                    <xdr:rowOff>0</xdr:rowOff>
                  </to>
                </anchor>
              </controlPr>
            </control>
          </mc:Choice>
        </mc:AlternateContent>
        <mc:AlternateContent xmlns:mc="http://schemas.openxmlformats.org/markup-compatibility/2006">
          <mc:Choice Requires="x14">
            <control shapeId="9311" r:id="rId98" name="Check Box 95">
              <controlPr defaultSize="0" autoFill="0" autoLine="0" autoPict="0">
                <anchor moveWithCells="1">
                  <from>
                    <xdr:col>13</xdr:col>
                    <xdr:colOff>201930</xdr:colOff>
                    <xdr:row>58</xdr:row>
                    <xdr:rowOff>163830</xdr:rowOff>
                  </from>
                  <to>
                    <xdr:col>13</xdr:col>
                    <xdr:colOff>506730</xdr:colOff>
                    <xdr:row>60</xdr:row>
                    <xdr:rowOff>0</xdr:rowOff>
                  </to>
                </anchor>
              </controlPr>
            </control>
          </mc:Choice>
        </mc:AlternateContent>
        <mc:AlternateContent xmlns:mc="http://schemas.openxmlformats.org/markup-compatibility/2006">
          <mc:Choice Requires="x14">
            <control shapeId="9312" r:id="rId99" name="Check Box 96">
              <controlPr defaultSize="0" autoFill="0" autoLine="0" autoPict="0">
                <anchor moveWithCells="1">
                  <from>
                    <xdr:col>13</xdr:col>
                    <xdr:colOff>201930</xdr:colOff>
                    <xdr:row>59</xdr:row>
                    <xdr:rowOff>163830</xdr:rowOff>
                  </from>
                  <to>
                    <xdr:col>13</xdr:col>
                    <xdr:colOff>506730</xdr:colOff>
                    <xdr:row>61</xdr:row>
                    <xdr:rowOff>0</xdr:rowOff>
                  </to>
                </anchor>
              </controlPr>
            </control>
          </mc:Choice>
        </mc:AlternateContent>
        <mc:AlternateContent xmlns:mc="http://schemas.openxmlformats.org/markup-compatibility/2006">
          <mc:Choice Requires="x14">
            <control shapeId="9313" r:id="rId100" name="Check Box 97">
              <controlPr defaultSize="0" autoFill="0" autoLine="0" autoPict="0">
                <anchor moveWithCells="1">
                  <from>
                    <xdr:col>12</xdr:col>
                    <xdr:colOff>201930</xdr:colOff>
                    <xdr:row>60</xdr:row>
                    <xdr:rowOff>163830</xdr:rowOff>
                  </from>
                  <to>
                    <xdr:col>12</xdr:col>
                    <xdr:colOff>506730</xdr:colOff>
                    <xdr:row>62</xdr:row>
                    <xdr:rowOff>0</xdr:rowOff>
                  </to>
                </anchor>
              </controlPr>
            </control>
          </mc:Choice>
        </mc:AlternateContent>
        <mc:AlternateContent xmlns:mc="http://schemas.openxmlformats.org/markup-compatibility/2006">
          <mc:Choice Requires="x14">
            <control shapeId="9314" r:id="rId101" name="Check Box 98">
              <controlPr defaultSize="0" autoFill="0" autoLine="0" autoPict="0">
                <anchor moveWithCells="1">
                  <from>
                    <xdr:col>13</xdr:col>
                    <xdr:colOff>201930</xdr:colOff>
                    <xdr:row>60</xdr:row>
                    <xdr:rowOff>163830</xdr:rowOff>
                  </from>
                  <to>
                    <xdr:col>13</xdr:col>
                    <xdr:colOff>506730</xdr:colOff>
                    <xdr:row>62</xdr:row>
                    <xdr:rowOff>0</xdr:rowOff>
                  </to>
                </anchor>
              </controlPr>
            </control>
          </mc:Choice>
        </mc:AlternateContent>
        <mc:AlternateContent xmlns:mc="http://schemas.openxmlformats.org/markup-compatibility/2006">
          <mc:Choice Requires="x14">
            <control shapeId="9315" r:id="rId102" name="Check Box 99">
              <controlPr defaultSize="0" autoFill="0" autoLine="0" autoPict="0">
                <anchor moveWithCells="1">
                  <from>
                    <xdr:col>12</xdr:col>
                    <xdr:colOff>201930</xdr:colOff>
                    <xdr:row>61</xdr:row>
                    <xdr:rowOff>163830</xdr:rowOff>
                  </from>
                  <to>
                    <xdr:col>12</xdr:col>
                    <xdr:colOff>506730</xdr:colOff>
                    <xdr:row>63</xdr:row>
                    <xdr:rowOff>0</xdr:rowOff>
                  </to>
                </anchor>
              </controlPr>
            </control>
          </mc:Choice>
        </mc:AlternateContent>
        <mc:AlternateContent xmlns:mc="http://schemas.openxmlformats.org/markup-compatibility/2006">
          <mc:Choice Requires="x14">
            <control shapeId="9316" r:id="rId103" name="Check Box 100">
              <controlPr defaultSize="0" autoFill="0" autoLine="0" autoPict="0">
                <anchor moveWithCells="1">
                  <from>
                    <xdr:col>13</xdr:col>
                    <xdr:colOff>201930</xdr:colOff>
                    <xdr:row>61</xdr:row>
                    <xdr:rowOff>163830</xdr:rowOff>
                  </from>
                  <to>
                    <xdr:col>13</xdr:col>
                    <xdr:colOff>506730</xdr:colOff>
                    <xdr:row>63</xdr:row>
                    <xdr:rowOff>0</xdr:rowOff>
                  </to>
                </anchor>
              </controlPr>
            </control>
          </mc:Choice>
        </mc:AlternateContent>
        <mc:AlternateContent xmlns:mc="http://schemas.openxmlformats.org/markup-compatibility/2006">
          <mc:Choice Requires="x14">
            <control shapeId="9317" r:id="rId104" name="Check Box 101">
              <controlPr defaultSize="0" autoFill="0" autoLine="0" autoPict="0">
                <anchor moveWithCells="1">
                  <from>
                    <xdr:col>12</xdr:col>
                    <xdr:colOff>201930</xdr:colOff>
                    <xdr:row>63</xdr:row>
                    <xdr:rowOff>163830</xdr:rowOff>
                  </from>
                  <to>
                    <xdr:col>12</xdr:col>
                    <xdr:colOff>506730</xdr:colOff>
                    <xdr:row>65</xdr:row>
                    <xdr:rowOff>0</xdr:rowOff>
                  </to>
                </anchor>
              </controlPr>
            </control>
          </mc:Choice>
        </mc:AlternateContent>
        <mc:AlternateContent xmlns:mc="http://schemas.openxmlformats.org/markup-compatibility/2006">
          <mc:Choice Requires="x14">
            <control shapeId="9318" r:id="rId105" name="Check Box 102">
              <controlPr defaultSize="0" autoFill="0" autoLine="0" autoPict="0">
                <anchor moveWithCells="1">
                  <from>
                    <xdr:col>12</xdr:col>
                    <xdr:colOff>201930</xdr:colOff>
                    <xdr:row>64</xdr:row>
                    <xdr:rowOff>163830</xdr:rowOff>
                  </from>
                  <to>
                    <xdr:col>12</xdr:col>
                    <xdr:colOff>506730</xdr:colOff>
                    <xdr:row>66</xdr:row>
                    <xdr:rowOff>0</xdr:rowOff>
                  </to>
                </anchor>
              </controlPr>
            </control>
          </mc:Choice>
        </mc:AlternateContent>
        <mc:AlternateContent xmlns:mc="http://schemas.openxmlformats.org/markup-compatibility/2006">
          <mc:Choice Requires="x14">
            <control shapeId="9319" r:id="rId106" name="Check Box 103">
              <controlPr defaultSize="0" autoFill="0" autoLine="0" autoPict="0">
                <anchor moveWithCells="1">
                  <from>
                    <xdr:col>12</xdr:col>
                    <xdr:colOff>201930</xdr:colOff>
                    <xdr:row>65</xdr:row>
                    <xdr:rowOff>163830</xdr:rowOff>
                  </from>
                  <to>
                    <xdr:col>12</xdr:col>
                    <xdr:colOff>506730</xdr:colOff>
                    <xdr:row>67</xdr:row>
                    <xdr:rowOff>0</xdr:rowOff>
                  </to>
                </anchor>
              </controlPr>
            </control>
          </mc:Choice>
        </mc:AlternateContent>
        <mc:AlternateContent xmlns:mc="http://schemas.openxmlformats.org/markup-compatibility/2006">
          <mc:Choice Requires="x14">
            <control shapeId="9320" r:id="rId107" name="Check Box 104">
              <controlPr defaultSize="0" autoFill="0" autoLine="0" autoPict="0">
                <anchor moveWithCells="1">
                  <from>
                    <xdr:col>13</xdr:col>
                    <xdr:colOff>201930</xdr:colOff>
                    <xdr:row>63</xdr:row>
                    <xdr:rowOff>163830</xdr:rowOff>
                  </from>
                  <to>
                    <xdr:col>13</xdr:col>
                    <xdr:colOff>506730</xdr:colOff>
                    <xdr:row>65</xdr:row>
                    <xdr:rowOff>0</xdr:rowOff>
                  </to>
                </anchor>
              </controlPr>
            </control>
          </mc:Choice>
        </mc:AlternateContent>
        <mc:AlternateContent xmlns:mc="http://schemas.openxmlformats.org/markup-compatibility/2006">
          <mc:Choice Requires="x14">
            <control shapeId="9321" r:id="rId108" name="Check Box 105">
              <controlPr defaultSize="0" autoFill="0" autoLine="0" autoPict="0">
                <anchor moveWithCells="1">
                  <from>
                    <xdr:col>13</xdr:col>
                    <xdr:colOff>201930</xdr:colOff>
                    <xdr:row>64</xdr:row>
                    <xdr:rowOff>163830</xdr:rowOff>
                  </from>
                  <to>
                    <xdr:col>13</xdr:col>
                    <xdr:colOff>506730</xdr:colOff>
                    <xdr:row>66</xdr:row>
                    <xdr:rowOff>0</xdr:rowOff>
                  </to>
                </anchor>
              </controlPr>
            </control>
          </mc:Choice>
        </mc:AlternateContent>
        <mc:AlternateContent xmlns:mc="http://schemas.openxmlformats.org/markup-compatibility/2006">
          <mc:Choice Requires="x14">
            <control shapeId="9322" r:id="rId109" name="Check Box 106">
              <controlPr defaultSize="0" autoFill="0" autoLine="0" autoPict="0">
                <anchor moveWithCells="1">
                  <from>
                    <xdr:col>13</xdr:col>
                    <xdr:colOff>201930</xdr:colOff>
                    <xdr:row>65</xdr:row>
                    <xdr:rowOff>163830</xdr:rowOff>
                  </from>
                  <to>
                    <xdr:col>13</xdr:col>
                    <xdr:colOff>506730</xdr:colOff>
                    <xdr:row>67</xdr:row>
                    <xdr:rowOff>0</xdr:rowOff>
                  </to>
                </anchor>
              </controlPr>
            </control>
          </mc:Choice>
        </mc:AlternateContent>
        <mc:AlternateContent xmlns:mc="http://schemas.openxmlformats.org/markup-compatibility/2006">
          <mc:Choice Requires="x14">
            <control shapeId="9323" r:id="rId110" name="Check Box 107">
              <controlPr defaultSize="0" autoFill="0" autoLine="0" autoPict="0">
                <anchor moveWithCells="1">
                  <from>
                    <xdr:col>2</xdr:col>
                    <xdr:colOff>247650</xdr:colOff>
                    <xdr:row>56</xdr:row>
                    <xdr:rowOff>182880</xdr:rowOff>
                  </from>
                  <to>
                    <xdr:col>2</xdr:col>
                    <xdr:colOff>552450</xdr:colOff>
                    <xdr:row>58</xdr:row>
                    <xdr:rowOff>19050</xdr:rowOff>
                  </to>
                </anchor>
              </controlPr>
            </control>
          </mc:Choice>
        </mc:AlternateContent>
        <mc:AlternateContent xmlns:mc="http://schemas.openxmlformats.org/markup-compatibility/2006">
          <mc:Choice Requires="x14">
            <control shapeId="9324" r:id="rId111" name="Check Box 108">
              <controlPr defaultSize="0" autoFill="0" autoLine="0" autoPict="0">
                <anchor moveWithCells="1">
                  <from>
                    <xdr:col>2</xdr:col>
                    <xdr:colOff>247650</xdr:colOff>
                    <xdr:row>57</xdr:row>
                    <xdr:rowOff>182880</xdr:rowOff>
                  </from>
                  <to>
                    <xdr:col>2</xdr:col>
                    <xdr:colOff>552450</xdr:colOff>
                    <xdr:row>59</xdr:row>
                    <xdr:rowOff>19050</xdr:rowOff>
                  </to>
                </anchor>
              </controlPr>
            </control>
          </mc:Choice>
        </mc:AlternateContent>
        <mc:AlternateContent xmlns:mc="http://schemas.openxmlformats.org/markup-compatibility/2006">
          <mc:Choice Requires="x14">
            <control shapeId="9325" r:id="rId112" name="Check Box 109">
              <controlPr defaultSize="0" autoFill="0" autoLine="0" autoPict="0">
                <anchor moveWithCells="1">
                  <from>
                    <xdr:col>2</xdr:col>
                    <xdr:colOff>247650</xdr:colOff>
                    <xdr:row>58</xdr:row>
                    <xdr:rowOff>182880</xdr:rowOff>
                  </from>
                  <to>
                    <xdr:col>2</xdr:col>
                    <xdr:colOff>552450</xdr:colOff>
                    <xdr:row>60</xdr:row>
                    <xdr:rowOff>19050</xdr:rowOff>
                  </to>
                </anchor>
              </controlPr>
            </control>
          </mc:Choice>
        </mc:AlternateContent>
        <mc:AlternateContent xmlns:mc="http://schemas.openxmlformats.org/markup-compatibility/2006">
          <mc:Choice Requires="x14">
            <control shapeId="9326" r:id="rId113" name="Check Box 110">
              <controlPr defaultSize="0" autoFill="0" autoLine="0" autoPict="0">
                <anchor moveWithCells="1">
                  <from>
                    <xdr:col>2</xdr:col>
                    <xdr:colOff>247650</xdr:colOff>
                    <xdr:row>59</xdr:row>
                    <xdr:rowOff>182880</xdr:rowOff>
                  </from>
                  <to>
                    <xdr:col>2</xdr:col>
                    <xdr:colOff>552450</xdr:colOff>
                    <xdr:row>61</xdr:row>
                    <xdr:rowOff>19050</xdr:rowOff>
                  </to>
                </anchor>
              </controlPr>
            </control>
          </mc:Choice>
        </mc:AlternateContent>
        <mc:AlternateContent xmlns:mc="http://schemas.openxmlformats.org/markup-compatibility/2006">
          <mc:Choice Requires="x14">
            <control shapeId="9327" r:id="rId114" name="Check Box 111">
              <controlPr defaultSize="0" autoFill="0" autoLine="0" autoPict="0">
                <anchor moveWithCells="1">
                  <from>
                    <xdr:col>2</xdr:col>
                    <xdr:colOff>247650</xdr:colOff>
                    <xdr:row>60</xdr:row>
                    <xdr:rowOff>182880</xdr:rowOff>
                  </from>
                  <to>
                    <xdr:col>2</xdr:col>
                    <xdr:colOff>552450</xdr:colOff>
                    <xdr:row>62</xdr:row>
                    <xdr:rowOff>19050</xdr:rowOff>
                  </to>
                </anchor>
              </controlPr>
            </control>
          </mc:Choice>
        </mc:AlternateContent>
        <mc:AlternateContent xmlns:mc="http://schemas.openxmlformats.org/markup-compatibility/2006">
          <mc:Choice Requires="x14">
            <control shapeId="9328" r:id="rId115" name="Check Box 112">
              <controlPr defaultSize="0" autoFill="0" autoLine="0" autoPict="0">
                <anchor moveWithCells="1">
                  <from>
                    <xdr:col>2</xdr:col>
                    <xdr:colOff>247650</xdr:colOff>
                    <xdr:row>61</xdr:row>
                    <xdr:rowOff>182880</xdr:rowOff>
                  </from>
                  <to>
                    <xdr:col>2</xdr:col>
                    <xdr:colOff>552450</xdr:colOff>
                    <xdr:row>63</xdr:row>
                    <xdr:rowOff>19050</xdr:rowOff>
                  </to>
                </anchor>
              </controlPr>
            </control>
          </mc:Choice>
        </mc:AlternateContent>
        <mc:AlternateContent xmlns:mc="http://schemas.openxmlformats.org/markup-compatibility/2006">
          <mc:Choice Requires="x14">
            <control shapeId="9329" r:id="rId116" name="Check Box 113">
              <controlPr defaultSize="0" autoFill="0" autoLine="0" autoPict="0">
                <anchor moveWithCells="1">
                  <from>
                    <xdr:col>2</xdr:col>
                    <xdr:colOff>247650</xdr:colOff>
                    <xdr:row>62</xdr:row>
                    <xdr:rowOff>182880</xdr:rowOff>
                  </from>
                  <to>
                    <xdr:col>2</xdr:col>
                    <xdr:colOff>552450</xdr:colOff>
                    <xdr:row>64</xdr:row>
                    <xdr:rowOff>19050</xdr:rowOff>
                  </to>
                </anchor>
              </controlPr>
            </control>
          </mc:Choice>
        </mc:AlternateContent>
        <mc:AlternateContent xmlns:mc="http://schemas.openxmlformats.org/markup-compatibility/2006">
          <mc:Choice Requires="x14">
            <control shapeId="9330" r:id="rId117" name="Check Box 114">
              <controlPr defaultSize="0" autoFill="0" autoLine="0" autoPict="0">
                <anchor moveWithCells="1">
                  <from>
                    <xdr:col>2</xdr:col>
                    <xdr:colOff>247650</xdr:colOff>
                    <xdr:row>63</xdr:row>
                    <xdr:rowOff>182880</xdr:rowOff>
                  </from>
                  <to>
                    <xdr:col>2</xdr:col>
                    <xdr:colOff>552450</xdr:colOff>
                    <xdr:row>65</xdr:row>
                    <xdr:rowOff>19050</xdr:rowOff>
                  </to>
                </anchor>
              </controlPr>
            </control>
          </mc:Choice>
        </mc:AlternateContent>
        <mc:AlternateContent xmlns:mc="http://schemas.openxmlformats.org/markup-compatibility/2006">
          <mc:Choice Requires="x14">
            <control shapeId="9331" r:id="rId118" name="Check Box 115">
              <controlPr defaultSize="0" autoFill="0" autoLine="0" autoPict="0">
                <anchor moveWithCells="1">
                  <from>
                    <xdr:col>2</xdr:col>
                    <xdr:colOff>247650</xdr:colOff>
                    <xdr:row>64</xdr:row>
                    <xdr:rowOff>182880</xdr:rowOff>
                  </from>
                  <to>
                    <xdr:col>2</xdr:col>
                    <xdr:colOff>552450</xdr:colOff>
                    <xdr:row>66</xdr:row>
                    <xdr:rowOff>19050</xdr:rowOff>
                  </to>
                </anchor>
              </controlPr>
            </control>
          </mc:Choice>
        </mc:AlternateContent>
        <mc:AlternateContent xmlns:mc="http://schemas.openxmlformats.org/markup-compatibility/2006">
          <mc:Choice Requires="x14">
            <control shapeId="9332" r:id="rId119" name="Check Box 116">
              <controlPr defaultSize="0" autoFill="0" autoLine="0" autoPict="0">
                <anchor moveWithCells="1">
                  <from>
                    <xdr:col>2</xdr:col>
                    <xdr:colOff>247650</xdr:colOff>
                    <xdr:row>65</xdr:row>
                    <xdr:rowOff>182880</xdr:rowOff>
                  </from>
                  <to>
                    <xdr:col>2</xdr:col>
                    <xdr:colOff>552450</xdr:colOff>
                    <xdr:row>67</xdr:row>
                    <xdr:rowOff>19050</xdr:rowOff>
                  </to>
                </anchor>
              </controlPr>
            </control>
          </mc:Choice>
        </mc:AlternateContent>
        <mc:AlternateContent xmlns:mc="http://schemas.openxmlformats.org/markup-compatibility/2006">
          <mc:Choice Requires="x14">
            <control shapeId="9333" r:id="rId120" name="Check Box 117">
              <controlPr defaultSize="0" autoFill="0" autoLine="0" autoPict="0">
                <anchor moveWithCells="1">
                  <from>
                    <xdr:col>2</xdr:col>
                    <xdr:colOff>247650</xdr:colOff>
                    <xdr:row>66</xdr:row>
                    <xdr:rowOff>182880</xdr:rowOff>
                  </from>
                  <to>
                    <xdr:col>2</xdr:col>
                    <xdr:colOff>552450</xdr:colOff>
                    <xdr:row>68</xdr:row>
                    <xdr:rowOff>19050</xdr:rowOff>
                  </to>
                </anchor>
              </controlPr>
            </control>
          </mc:Choice>
        </mc:AlternateContent>
        <mc:AlternateContent xmlns:mc="http://schemas.openxmlformats.org/markup-compatibility/2006">
          <mc:Choice Requires="x14">
            <control shapeId="9334" r:id="rId121" name="Check Box 118">
              <controlPr defaultSize="0" autoFill="0" autoLine="0" autoPict="0">
                <anchor moveWithCells="1">
                  <from>
                    <xdr:col>2</xdr:col>
                    <xdr:colOff>247650</xdr:colOff>
                    <xdr:row>67</xdr:row>
                    <xdr:rowOff>182880</xdr:rowOff>
                  </from>
                  <to>
                    <xdr:col>2</xdr:col>
                    <xdr:colOff>552450</xdr:colOff>
                    <xdr:row>69</xdr:row>
                    <xdr:rowOff>19050</xdr:rowOff>
                  </to>
                </anchor>
              </controlPr>
            </control>
          </mc:Choice>
        </mc:AlternateContent>
        <mc:AlternateContent xmlns:mc="http://schemas.openxmlformats.org/markup-compatibility/2006">
          <mc:Choice Requires="x14">
            <control shapeId="9335" r:id="rId122" name="Check Box 119">
              <controlPr defaultSize="0" autoFill="0" autoLine="0" autoPict="0">
                <anchor moveWithCells="1">
                  <from>
                    <xdr:col>2</xdr:col>
                    <xdr:colOff>247650</xdr:colOff>
                    <xdr:row>68</xdr:row>
                    <xdr:rowOff>182880</xdr:rowOff>
                  </from>
                  <to>
                    <xdr:col>2</xdr:col>
                    <xdr:colOff>552450</xdr:colOff>
                    <xdr:row>70</xdr:row>
                    <xdr:rowOff>19050</xdr:rowOff>
                  </to>
                </anchor>
              </controlPr>
            </control>
          </mc:Choice>
        </mc:AlternateContent>
        <mc:AlternateContent xmlns:mc="http://schemas.openxmlformats.org/markup-compatibility/2006">
          <mc:Choice Requires="x14">
            <control shapeId="9336" r:id="rId123" name="Check Box 120">
              <controlPr defaultSize="0" autoFill="0" autoLine="0" autoPict="0">
                <anchor moveWithCells="1">
                  <from>
                    <xdr:col>8</xdr:col>
                    <xdr:colOff>209550</xdr:colOff>
                    <xdr:row>56</xdr:row>
                    <xdr:rowOff>182880</xdr:rowOff>
                  </from>
                  <to>
                    <xdr:col>8</xdr:col>
                    <xdr:colOff>514350</xdr:colOff>
                    <xdr:row>58</xdr:row>
                    <xdr:rowOff>19050</xdr:rowOff>
                  </to>
                </anchor>
              </controlPr>
            </control>
          </mc:Choice>
        </mc:AlternateContent>
        <mc:AlternateContent xmlns:mc="http://schemas.openxmlformats.org/markup-compatibility/2006">
          <mc:Choice Requires="x14">
            <control shapeId="9337" r:id="rId124" name="Check Box 121">
              <controlPr defaultSize="0" autoFill="0" autoLine="0" autoPict="0">
                <anchor moveWithCells="1">
                  <from>
                    <xdr:col>8</xdr:col>
                    <xdr:colOff>209550</xdr:colOff>
                    <xdr:row>57</xdr:row>
                    <xdr:rowOff>182880</xdr:rowOff>
                  </from>
                  <to>
                    <xdr:col>8</xdr:col>
                    <xdr:colOff>514350</xdr:colOff>
                    <xdr:row>59</xdr:row>
                    <xdr:rowOff>19050</xdr:rowOff>
                  </to>
                </anchor>
              </controlPr>
            </control>
          </mc:Choice>
        </mc:AlternateContent>
        <mc:AlternateContent xmlns:mc="http://schemas.openxmlformats.org/markup-compatibility/2006">
          <mc:Choice Requires="x14">
            <control shapeId="9338" r:id="rId125" name="Check Box 122">
              <controlPr defaultSize="0" autoFill="0" autoLine="0" autoPict="0">
                <anchor moveWithCells="1">
                  <from>
                    <xdr:col>8</xdr:col>
                    <xdr:colOff>209550</xdr:colOff>
                    <xdr:row>58</xdr:row>
                    <xdr:rowOff>182880</xdr:rowOff>
                  </from>
                  <to>
                    <xdr:col>8</xdr:col>
                    <xdr:colOff>514350</xdr:colOff>
                    <xdr:row>60</xdr:row>
                    <xdr:rowOff>19050</xdr:rowOff>
                  </to>
                </anchor>
              </controlPr>
            </control>
          </mc:Choice>
        </mc:AlternateContent>
        <mc:AlternateContent xmlns:mc="http://schemas.openxmlformats.org/markup-compatibility/2006">
          <mc:Choice Requires="x14">
            <control shapeId="9339" r:id="rId126" name="Check Box 123">
              <controlPr defaultSize="0" autoFill="0" autoLine="0" autoPict="0">
                <anchor moveWithCells="1">
                  <from>
                    <xdr:col>8</xdr:col>
                    <xdr:colOff>209550</xdr:colOff>
                    <xdr:row>59</xdr:row>
                    <xdr:rowOff>182880</xdr:rowOff>
                  </from>
                  <to>
                    <xdr:col>8</xdr:col>
                    <xdr:colOff>514350</xdr:colOff>
                    <xdr:row>61</xdr:row>
                    <xdr:rowOff>19050</xdr:rowOff>
                  </to>
                </anchor>
              </controlPr>
            </control>
          </mc:Choice>
        </mc:AlternateContent>
        <mc:AlternateContent xmlns:mc="http://schemas.openxmlformats.org/markup-compatibility/2006">
          <mc:Choice Requires="x14">
            <control shapeId="9340" r:id="rId127" name="Check Box 124">
              <controlPr defaultSize="0" autoFill="0" autoLine="0" autoPict="0">
                <anchor moveWithCells="1">
                  <from>
                    <xdr:col>8</xdr:col>
                    <xdr:colOff>209550</xdr:colOff>
                    <xdr:row>60</xdr:row>
                    <xdr:rowOff>182880</xdr:rowOff>
                  </from>
                  <to>
                    <xdr:col>8</xdr:col>
                    <xdr:colOff>514350</xdr:colOff>
                    <xdr:row>62</xdr:row>
                    <xdr:rowOff>19050</xdr:rowOff>
                  </to>
                </anchor>
              </controlPr>
            </control>
          </mc:Choice>
        </mc:AlternateContent>
        <mc:AlternateContent xmlns:mc="http://schemas.openxmlformats.org/markup-compatibility/2006">
          <mc:Choice Requires="x14">
            <control shapeId="9341" r:id="rId128" name="Check Box 125">
              <controlPr defaultSize="0" autoFill="0" autoLine="0" autoPict="0">
                <anchor moveWithCells="1">
                  <from>
                    <xdr:col>8</xdr:col>
                    <xdr:colOff>209550</xdr:colOff>
                    <xdr:row>61</xdr:row>
                    <xdr:rowOff>182880</xdr:rowOff>
                  </from>
                  <to>
                    <xdr:col>8</xdr:col>
                    <xdr:colOff>514350</xdr:colOff>
                    <xdr:row>63</xdr:row>
                    <xdr:rowOff>19050</xdr:rowOff>
                  </to>
                </anchor>
              </controlPr>
            </control>
          </mc:Choice>
        </mc:AlternateContent>
        <mc:AlternateContent xmlns:mc="http://schemas.openxmlformats.org/markup-compatibility/2006">
          <mc:Choice Requires="x14">
            <control shapeId="9342" r:id="rId129" name="Check Box 126">
              <controlPr defaultSize="0" autoFill="0" autoLine="0" autoPict="0">
                <anchor moveWithCells="1">
                  <from>
                    <xdr:col>8</xdr:col>
                    <xdr:colOff>209550</xdr:colOff>
                    <xdr:row>62</xdr:row>
                    <xdr:rowOff>182880</xdr:rowOff>
                  </from>
                  <to>
                    <xdr:col>8</xdr:col>
                    <xdr:colOff>514350</xdr:colOff>
                    <xdr:row>64</xdr:row>
                    <xdr:rowOff>19050</xdr:rowOff>
                  </to>
                </anchor>
              </controlPr>
            </control>
          </mc:Choice>
        </mc:AlternateContent>
        <mc:AlternateContent xmlns:mc="http://schemas.openxmlformats.org/markup-compatibility/2006">
          <mc:Choice Requires="x14">
            <control shapeId="9343" r:id="rId130" name="Check Box 127">
              <controlPr defaultSize="0" autoFill="0" autoLine="0" autoPict="0">
                <anchor moveWithCells="1">
                  <from>
                    <xdr:col>8</xdr:col>
                    <xdr:colOff>209550</xdr:colOff>
                    <xdr:row>63</xdr:row>
                    <xdr:rowOff>182880</xdr:rowOff>
                  </from>
                  <to>
                    <xdr:col>8</xdr:col>
                    <xdr:colOff>514350</xdr:colOff>
                    <xdr:row>65</xdr:row>
                    <xdr:rowOff>19050</xdr:rowOff>
                  </to>
                </anchor>
              </controlPr>
            </control>
          </mc:Choice>
        </mc:AlternateContent>
        <mc:AlternateContent xmlns:mc="http://schemas.openxmlformats.org/markup-compatibility/2006">
          <mc:Choice Requires="x14">
            <control shapeId="9344" r:id="rId131" name="Check Box 128">
              <controlPr defaultSize="0" autoFill="0" autoLine="0" autoPict="0">
                <anchor moveWithCells="1">
                  <from>
                    <xdr:col>8</xdr:col>
                    <xdr:colOff>209550</xdr:colOff>
                    <xdr:row>64</xdr:row>
                    <xdr:rowOff>182880</xdr:rowOff>
                  </from>
                  <to>
                    <xdr:col>8</xdr:col>
                    <xdr:colOff>514350</xdr:colOff>
                    <xdr:row>66</xdr:row>
                    <xdr:rowOff>19050</xdr:rowOff>
                  </to>
                </anchor>
              </controlPr>
            </control>
          </mc:Choice>
        </mc:AlternateContent>
        <mc:AlternateContent xmlns:mc="http://schemas.openxmlformats.org/markup-compatibility/2006">
          <mc:Choice Requires="x14">
            <control shapeId="9345" r:id="rId132" name="Check Box 129">
              <controlPr defaultSize="0" autoFill="0" autoLine="0" autoPict="0">
                <anchor moveWithCells="1">
                  <from>
                    <xdr:col>8</xdr:col>
                    <xdr:colOff>209550</xdr:colOff>
                    <xdr:row>65</xdr:row>
                    <xdr:rowOff>182880</xdr:rowOff>
                  </from>
                  <to>
                    <xdr:col>8</xdr:col>
                    <xdr:colOff>514350</xdr:colOff>
                    <xdr:row>67</xdr:row>
                    <xdr:rowOff>19050</xdr:rowOff>
                  </to>
                </anchor>
              </controlPr>
            </control>
          </mc:Choice>
        </mc:AlternateContent>
        <mc:AlternateContent xmlns:mc="http://schemas.openxmlformats.org/markup-compatibility/2006">
          <mc:Choice Requires="x14">
            <control shapeId="9346" r:id="rId133" name="Check Box 130">
              <controlPr defaultSize="0" autoFill="0" autoLine="0" autoPict="0">
                <anchor moveWithCells="1">
                  <from>
                    <xdr:col>8</xdr:col>
                    <xdr:colOff>209550</xdr:colOff>
                    <xdr:row>66</xdr:row>
                    <xdr:rowOff>182880</xdr:rowOff>
                  </from>
                  <to>
                    <xdr:col>8</xdr:col>
                    <xdr:colOff>514350</xdr:colOff>
                    <xdr:row>68</xdr:row>
                    <xdr:rowOff>19050</xdr:rowOff>
                  </to>
                </anchor>
              </controlPr>
            </control>
          </mc:Choice>
        </mc:AlternateContent>
        <mc:AlternateContent xmlns:mc="http://schemas.openxmlformats.org/markup-compatibility/2006">
          <mc:Choice Requires="x14">
            <control shapeId="9347" r:id="rId134" name="Check Box 131">
              <controlPr defaultSize="0" autoFill="0" autoLine="0" autoPict="0">
                <anchor moveWithCells="1">
                  <from>
                    <xdr:col>8</xdr:col>
                    <xdr:colOff>209550</xdr:colOff>
                    <xdr:row>67</xdr:row>
                    <xdr:rowOff>182880</xdr:rowOff>
                  </from>
                  <to>
                    <xdr:col>8</xdr:col>
                    <xdr:colOff>514350</xdr:colOff>
                    <xdr:row>69</xdr:row>
                    <xdr:rowOff>19050</xdr:rowOff>
                  </to>
                </anchor>
              </controlPr>
            </control>
          </mc:Choice>
        </mc:AlternateContent>
        <mc:AlternateContent xmlns:mc="http://schemas.openxmlformats.org/markup-compatibility/2006">
          <mc:Choice Requires="x14">
            <control shapeId="9348" r:id="rId135" name="Check Box 132">
              <controlPr defaultSize="0" autoFill="0" autoLine="0" autoPict="0">
                <anchor moveWithCells="1">
                  <from>
                    <xdr:col>8</xdr:col>
                    <xdr:colOff>209550</xdr:colOff>
                    <xdr:row>68</xdr:row>
                    <xdr:rowOff>182880</xdr:rowOff>
                  </from>
                  <to>
                    <xdr:col>8</xdr:col>
                    <xdr:colOff>514350</xdr:colOff>
                    <xdr:row>70</xdr:row>
                    <xdr:rowOff>19050</xdr:rowOff>
                  </to>
                </anchor>
              </controlPr>
            </control>
          </mc:Choice>
        </mc:AlternateContent>
        <mc:AlternateContent xmlns:mc="http://schemas.openxmlformats.org/markup-compatibility/2006">
          <mc:Choice Requires="x14">
            <control shapeId="9349" r:id="rId136" name="Check Box 133">
              <controlPr defaultSize="0" autoFill="0" autoLine="0" autoPict="0">
                <anchor moveWithCells="1">
                  <from>
                    <xdr:col>2</xdr:col>
                    <xdr:colOff>240030</xdr:colOff>
                    <xdr:row>71</xdr:row>
                    <xdr:rowOff>171450</xdr:rowOff>
                  </from>
                  <to>
                    <xdr:col>2</xdr:col>
                    <xdr:colOff>544830</xdr:colOff>
                    <xdr:row>73</xdr:row>
                    <xdr:rowOff>11430</xdr:rowOff>
                  </to>
                </anchor>
              </controlPr>
            </control>
          </mc:Choice>
        </mc:AlternateContent>
        <mc:AlternateContent xmlns:mc="http://schemas.openxmlformats.org/markup-compatibility/2006">
          <mc:Choice Requires="x14">
            <control shapeId="9350" r:id="rId137" name="Check Box 134">
              <controlPr defaultSize="0" autoFill="0" autoLine="0" autoPict="0">
                <anchor moveWithCells="1">
                  <from>
                    <xdr:col>2</xdr:col>
                    <xdr:colOff>240030</xdr:colOff>
                    <xdr:row>72</xdr:row>
                    <xdr:rowOff>171450</xdr:rowOff>
                  </from>
                  <to>
                    <xdr:col>2</xdr:col>
                    <xdr:colOff>544830</xdr:colOff>
                    <xdr:row>74</xdr:row>
                    <xdr:rowOff>11430</xdr:rowOff>
                  </to>
                </anchor>
              </controlPr>
            </control>
          </mc:Choice>
        </mc:AlternateContent>
        <mc:AlternateContent xmlns:mc="http://schemas.openxmlformats.org/markup-compatibility/2006">
          <mc:Choice Requires="x14">
            <control shapeId="9351" r:id="rId138" name="Check Box 135">
              <controlPr defaultSize="0" autoFill="0" autoLine="0" autoPict="0">
                <anchor moveWithCells="1">
                  <from>
                    <xdr:col>2</xdr:col>
                    <xdr:colOff>240030</xdr:colOff>
                    <xdr:row>73</xdr:row>
                    <xdr:rowOff>171450</xdr:rowOff>
                  </from>
                  <to>
                    <xdr:col>2</xdr:col>
                    <xdr:colOff>544830</xdr:colOff>
                    <xdr:row>75</xdr:row>
                    <xdr:rowOff>11430</xdr:rowOff>
                  </to>
                </anchor>
              </controlPr>
            </control>
          </mc:Choice>
        </mc:AlternateContent>
        <mc:AlternateContent xmlns:mc="http://schemas.openxmlformats.org/markup-compatibility/2006">
          <mc:Choice Requires="x14">
            <control shapeId="9352" r:id="rId139" name="Check Box 136">
              <controlPr defaultSize="0" autoFill="0" autoLine="0" autoPict="0">
                <anchor moveWithCells="1">
                  <from>
                    <xdr:col>8</xdr:col>
                    <xdr:colOff>201930</xdr:colOff>
                    <xdr:row>72</xdr:row>
                    <xdr:rowOff>0</xdr:rowOff>
                  </from>
                  <to>
                    <xdr:col>8</xdr:col>
                    <xdr:colOff>506730</xdr:colOff>
                    <xdr:row>73</xdr:row>
                    <xdr:rowOff>30480</xdr:rowOff>
                  </to>
                </anchor>
              </controlPr>
            </control>
          </mc:Choice>
        </mc:AlternateContent>
        <mc:AlternateContent xmlns:mc="http://schemas.openxmlformats.org/markup-compatibility/2006">
          <mc:Choice Requires="x14">
            <control shapeId="9353" r:id="rId140" name="Check Box 137">
              <controlPr defaultSize="0" autoFill="0" autoLine="0" autoPict="0">
                <anchor moveWithCells="1">
                  <from>
                    <xdr:col>8</xdr:col>
                    <xdr:colOff>201930</xdr:colOff>
                    <xdr:row>73</xdr:row>
                    <xdr:rowOff>0</xdr:rowOff>
                  </from>
                  <to>
                    <xdr:col>8</xdr:col>
                    <xdr:colOff>506730</xdr:colOff>
                    <xdr:row>74</xdr:row>
                    <xdr:rowOff>30480</xdr:rowOff>
                  </to>
                </anchor>
              </controlPr>
            </control>
          </mc:Choice>
        </mc:AlternateContent>
        <mc:AlternateContent xmlns:mc="http://schemas.openxmlformats.org/markup-compatibility/2006">
          <mc:Choice Requires="x14">
            <control shapeId="9354" r:id="rId141" name="Check Box 138">
              <controlPr defaultSize="0" autoFill="0" autoLine="0" autoPict="0">
                <anchor moveWithCells="1">
                  <from>
                    <xdr:col>8</xdr:col>
                    <xdr:colOff>201930</xdr:colOff>
                    <xdr:row>75</xdr:row>
                    <xdr:rowOff>0</xdr:rowOff>
                  </from>
                  <to>
                    <xdr:col>8</xdr:col>
                    <xdr:colOff>506730</xdr:colOff>
                    <xdr:row>76</xdr:row>
                    <xdr:rowOff>30480</xdr:rowOff>
                  </to>
                </anchor>
              </controlPr>
            </control>
          </mc:Choice>
        </mc:AlternateContent>
        <mc:AlternateContent xmlns:mc="http://schemas.openxmlformats.org/markup-compatibility/2006">
          <mc:Choice Requires="x14">
            <control shapeId="9355" r:id="rId142" name="Check Box 139">
              <controlPr defaultSize="0" autoFill="0" autoLine="0" autoPict="0">
                <anchor moveWithCells="1">
                  <from>
                    <xdr:col>8</xdr:col>
                    <xdr:colOff>201930</xdr:colOff>
                    <xdr:row>76</xdr:row>
                    <xdr:rowOff>0</xdr:rowOff>
                  </from>
                  <to>
                    <xdr:col>8</xdr:col>
                    <xdr:colOff>506730</xdr:colOff>
                    <xdr:row>77</xdr:row>
                    <xdr:rowOff>30480</xdr:rowOff>
                  </to>
                </anchor>
              </controlPr>
            </control>
          </mc:Choice>
        </mc:AlternateContent>
        <mc:AlternateContent xmlns:mc="http://schemas.openxmlformats.org/markup-compatibility/2006">
          <mc:Choice Requires="x14">
            <control shapeId="9356" r:id="rId143" name="Check Box 140">
              <controlPr defaultSize="0" autoFill="0" autoLine="0" autoPict="0">
                <anchor moveWithCells="1">
                  <from>
                    <xdr:col>2</xdr:col>
                    <xdr:colOff>240030</xdr:colOff>
                    <xdr:row>78</xdr:row>
                    <xdr:rowOff>182880</xdr:rowOff>
                  </from>
                  <to>
                    <xdr:col>2</xdr:col>
                    <xdr:colOff>544830</xdr:colOff>
                    <xdr:row>80</xdr:row>
                    <xdr:rowOff>19050</xdr:rowOff>
                  </to>
                </anchor>
              </controlPr>
            </control>
          </mc:Choice>
        </mc:AlternateContent>
        <mc:AlternateContent xmlns:mc="http://schemas.openxmlformats.org/markup-compatibility/2006">
          <mc:Choice Requires="x14">
            <control shapeId="9357" r:id="rId144" name="Check Box 141">
              <controlPr defaultSize="0" autoFill="0" autoLine="0" autoPict="0">
                <anchor moveWithCells="1">
                  <from>
                    <xdr:col>2</xdr:col>
                    <xdr:colOff>240030</xdr:colOff>
                    <xdr:row>79</xdr:row>
                    <xdr:rowOff>182880</xdr:rowOff>
                  </from>
                  <to>
                    <xdr:col>2</xdr:col>
                    <xdr:colOff>544830</xdr:colOff>
                    <xdr:row>81</xdr:row>
                    <xdr:rowOff>19050</xdr:rowOff>
                  </to>
                </anchor>
              </controlPr>
            </control>
          </mc:Choice>
        </mc:AlternateContent>
        <mc:AlternateContent xmlns:mc="http://schemas.openxmlformats.org/markup-compatibility/2006">
          <mc:Choice Requires="x14">
            <control shapeId="9358" r:id="rId145" name="Check Box 142">
              <controlPr defaultSize="0" autoFill="0" autoLine="0" autoPict="0">
                <anchor moveWithCells="1">
                  <from>
                    <xdr:col>2</xdr:col>
                    <xdr:colOff>240030</xdr:colOff>
                    <xdr:row>80</xdr:row>
                    <xdr:rowOff>182880</xdr:rowOff>
                  </from>
                  <to>
                    <xdr:col>2</xdr:col>
                    <xdr:colOff>544830</xdr:colOff>
                    <xdr:row>82</xdr:row>
                    <xdr:rowOff>19050</xdr:rowOff>
                  </to>
                </anchor>
              </controlPr>
            </control>
          </mc:Choice>
        </mc:AlternateContent>
        <mc:AlternateContent xmlns:mc="http://schemas.openxmlformats.org/markup-compatibility/2006">
          <mc:Choice Requires="x14">
            <control shapeId="9359" r:id="rId146" name="Check Box 143">
              <controlPr defaultSize="0" autoFill="0" autoLine="0" autoPict="0">
                <anchor moveWithCells="1">
                  <from>
                    <xdr:col>3</xdr:col>
                    <xdr:colOff>209550</xdr:colOff>
                    <xdr:row>83</xdr:row>
                    <xdr:rowOff>163830</xdr:rowOff>
                  </from>
                  <to>
                    <xdr:col>3</xdr:col>
                    <xdr:colOff>514350</xdr:colOff>
                    <xdr:row>85</xdr:row>
                    <xdr:rowOff>0</xdr:rowOff>
                  </to>
                </anchor>
              </controlPr>
            </control>
          </mc:Choice>
        </mc:AlternateContent>
        <mc:AlternateContent xmlns:mc="http://schemas.openxmlformats.org/markup-compatibility/2006">
          <mc:Choice Requires="x14">
            <control shapeId="9360" r:id="rId147" name="Check Box 144">
              <controlPr defaultSize="0" autoFill="0" autoLine="0" autoPict="0">
                <anchor moveWithCells="1">
                  <from>
                    <xdr:col>3</xdr:col>
                    <xdr:colOff>209550</xdr:colOff>
                    <xdr:row>84</xdr:row>
                    <xdr:rowOff>163830</xdr:rowOff>
                  </from>
                  <to>
                    <xdr:col>3</xdr:col>
                    <xdr:colOff>514350</xdr:colOff>
                    <xdr:row>86</xdr:row>
                    <xdr:rowOff>0</xdr:rowOff>
                  </to>
                </anchor>
              </controlPr>
            </control>
          </mc:Choice>
        </mc:AlternateContent>
        <mc:AlternateContent xmlns:mc="http://schemas.openxmlformats.org/markup-compatibility/2006">
          <mc:Choice Requires="x14">
            <control shapeId="9361" r:id="rId148" name="Check Box 145">
              <controlPr defaultSize="0" autoFill="0" autoLine="0" autoPict="0">
                <anchor moveWithCells="1">
                  <from>
                    <xdr:col>3</xdr:col>
                    <xdr:colOff>209550</xdr:colOff>
                    <xdr:row>85</xdr:row>
                    <xdr:rowOff>163830</xdr:rowOff>
                  </from>
                  <to>
                    <xdr:col>3</xdr:col>
                    <xdr:colOff>514350</xdr:colOff>
                    <xdr:row>87</xdr:row>
                    <xdr:rowOff>0</xdr:rowOff>
                  </to>
                </anchor>
              </controlPr>
            </control>
          </mc:Choice>
        </mc:AlternateContent>
        <mc:AlternateContent xmlns:mc="http://schemas.openxmlformats.org/markup-compatibility/2006">
          <mc:Choice Requires="x14">
            <control shapeId="9362" r:id="rId149" name="Check Box 146">
              <controlPr defaultSize="0" autoFill="0" autoLine="0" autoPict="0">
                <anchor moveWithCells="1">
                  <from>
                    <xdr:col>3</xdr:col>
                    <xdr:colOff>209550</xdr:colOff>
                    <xdr:row>86</xdr:row>
                    <xdr:rowOff>163830</xdr:rowOff>
                  </from>
                  <to>
                    <xdr:col>3</xdr:col>
                    <xdr:colOff>514350</xdr:colOff>
                    <xdr:row>88</xdr:row>
                    <xdr:rowOff>0</xdr:rowOff>
                  </to>
                </anchor>
              </controlPr>
            </control>
          </mc:Choice>
        </mc:AlternateContent>
        <mc:AlternateContent xmlns:mc="http://schemas.openxmlformats.org/markup-compatibility/2006">
          <mc:Choice Requires="x14">
            <control shapeId="9363" r:id="rId150" name="Check Box 147">
              <controlPr defaultSize="0" autoFill="0" autoLine="0" autoPict="0">
                <anchor moveWithCells="1">
                  <from>
                    <xdr:col>3</xdr:col>
                    <xdr:colOff>209550</xdr:colOff>
                    <xdr:row>87</xdr:row>
                    <xdr:rowOff>163830</xdr:rowOff>
                  </from>
                  <to>
                    <xdr:col>3</xdr:col>
                    <xdr:colOff>514350</xdr:colOff>
                    <xdr:row>89</xdr:row>
                    <xdr:rowOff>0</xdr:rowOff>
                  </to>
                </anchor>
              </controlPr>
            </control>
          </mc:Choice>
        </mc:AlternateContent>
        <mc:AlternateContent xmlns:mc="http://schemas.openxmlformats.org/markup-compatibility/2006">
          <mc:Choice Requires="x14">
            <control shapeId="9364" r:id="rId151" name="Check Box 148">
              <controlPr defaultSize="0" autoFill="0" autoLine="0" autoPict="0">
                <anchor moveWithCells="1">
                  <from>
                    <xdr:col>3</xdr:col>
                    <xdr:colOff>209550</xdr:colOff>
                    <xdr:row>88</xdr:row>
                    <xdr:rowOff>163830</xdr:rowOff>
                  </from>
                  <to>
                    <xdr:col>3</xdr:col>
                    <xdr:colOff>514350</xdr:colOff>
                    <xdr:row>90</xdr:row>
                    <xdr:rowOff>0</xdr:rowOff>
                  </to>
                </anchor>
              </controlPr>
            </control>
          </mc:Choice>
        </mc:AlternateContent>
        <mc:AlternateContent xmlns:mc="http://schemas.openxmlformats.org/markup-compatibility/2006">
          <mc:Choice Requires="x14">
            <control shapeId="9365" r:id="rId152" name="Check Box 149">
              <controlPr defaultSize="0" autoFill="0" autoLine="0" autoPict="0">
                <anchor moveWithCells="1">
                  <from>
                    <xdr:col>3</xdr:col>
                    <xdr:colOff>209550</xdr:colOff>
                    <xdr:row>89</xdr:row>
                    <xdr:rowOff>163830</xdr:rowOff>
                  </from>
                  <to>
                    <xdr:col>3</xdr:col>
                    <xdr:colOff>514350</xdr:colOff>
                    <xdr:row>91</xdr:row>
                    <xdr:rowOff>0</xdr:rowOff>
                  </to>
                </anchor>
              </controlPr>
            </control>
          </mc:Choice>
        </mc:AlternateContent>
        <mc:AlternateContent xmlns:mc="http://schemas.openxmlformats.org/markup-compatibility/2006">
          <mc:Choice Requires="x14">
            <control shapeId="9366" r:id="rId153" name="Check Box 150">
              <controlPr defaultSize="0" autoFill="0" autoLine="0" autoPict="0">
                <anchor moveWithCells="1">
                  <from>
                    <xdr:col>3</xdr:col>
                    <xdr:colOff>209550</xdr:colOff>
                    <xdr:row>90</xdr:row>
                    <xdr:rowOff>163830</xdr:rowOff>
                  </from>
                  <to>
                    <xdr:col>3</xdr:col>
                    <xdr:colOff>514350</xdr:colOff>
                    <xdr:row>92</xdr:row>
                    <xdr:rowOff>0</xdr:rowOff>
                  </to>
                </anchor>
              </controlPr>
            </control>
          </mc:Choice>
        </mc:AlternateContent>
        <mc:AlternateContent xmlns:mc="http://schemas.openxmlformats.org/markup-compatibility/2006">
          <mc:Choice Requires="x14">
            <control shapeId="9367" r:id="rId154" name="Check Box 151">
              <controlPr defaultSize="0" autoFill="0" autoLine="0" autoPict="0">
                <anchor moveWithCells="1">
                  <from>
                    <xdr:col>3</xdr:col>
                    <xdr:colOff>209550</xdr:colOff>
                    <xdr:row>91</xdr:row>
                    <xdr:rowOff>163830</xdr:rowOff>
                  </from>
                  <to>
                    <xdr:col>3</xdr:col>
                    <xdr:colOff>514350</xdr:colOff>
                    <xdr:row>93</xdr:row>
                    <xdr:rowOff>0</xdr:rowOff>
                  </to>
                </anchor>
              </controlPr>
            </control>
          </mc:Choice>
        </mc:AlternateContent>
        <mc:AlternateContent xmlns:mc="http://schemas.openxmlformats.org/markup-compatibility/2006">
          <mc:Choice Requires="x14">
            <control shapeId="9368" r:id="rId155" name="Check Box 152">
              <controlPr defaultSize="0" autoFill="0" autoLine="0" autoPict="0">
                <anchor moveWithCells="1">
                  <from>
                    <xdr:col>3</xdr:col>
                    <xdr:colOff>209550</xdr:colOff>
                    <xdr:row>92</xdr:row>
                    <xdr:rowOff>163830</xdr:rowOff>
                  </from>
                  <to>
                    <xdr:col>3</xdr:col>
                    <xdr:colOff>514350</xdr:colOff>
                    <xdr:row>94</xdr:row>
                    <xdr:rowOff>0</xdr:rowOff>
                  </to>
                </anchor>
              </controlPr>
            </control>
          </mc:Choice>
        </mc:AlternateContent>
        <mc:AlternateContent xmlns:mc="http://schemas.openxmlformats.org/markup-compatibility/2006">
          <mc:Choice Requires="x14">
            <control shapeId="9369" r:id="rId156" name="Check Box 153">
              <controlPr defaultSize="0" autoFill="0" autoLine="0" autoPict="0">
                <anchor moveWithCells="1">
                  <from>
                    <xdr:col>3</xdr:col>
                    <xdr:colOff>209550</xdr:colOff>
                    <xdr:row>93</xdr:row>
                    <xdr:rowOff>163830</xdr:rowOff>
                  </from>
                  <to>
                    <xdr:col>3</xdr:col>
                    <xdr:colOff>514350</xdr:colOff>
                    <xdr:row>95</xdr:row>
                    <xdr:rowOff>0</xdr:rowOff>
                  </to>
                </anchor>
              </controlPr>
            </control>
          </mc:Choice>
        </mc:AlternateContent>
        <mc:AlternateContent xmlns:mc="http://schemas.openxmlformats.org/markup-compatibility/2006">
          <mc:Choice Requires="x14">
            <control shapeId="9370" r:id="rId157" name="Check Box 154">
              <controlPr defaultSize="0" autoFill="0" autoLine="0" autoPict="0">
                <anchor moveWithCells="1">
                  <from>
                    <xdr:col>3</xdr:col>
                    <xdr:colOff>209550</xdr:colOff>
                    <xdr:row>94</xdr:row>
                    <xdr:rowOff>163830</xdr:rowOff>
                  </from>
                  <to>
                    <xdr:col>3</xdr:col>
                    <xdr:colOff>514350</xdr:colOff>
                    <xdr:row>96</xdr:row>
                    <xdr:rowOff>0</xdr:rowOff>
                  </to>
                </anchor>
              </controlPr>
            </control>
          </mc:Choice>
        </mc:AlternateContent>
        <mc:AlternateContent xmlns:mc="http://schemas.openxmlformats.org/markup-compatibility/2006">
          <mc:Choice Requires="x14">
            <control shapeId="9371" r:id="rId158" name="Check Box 155">
              <controlPr defaultSize="0" autoFill="0" autoLine="0" autoPict="0">
                <anchor moveWithCells="1">
                  <from>
                    <xdr:col>3</xdr:col>
                    <xdr:colOff>220980</xdr:colOff>
                    <xdr:row>95</xdr:row>
                    <xdr:rowOff>182880</xdr:rowOff>
                  </from>
                  <to>
                    <xdr:col>3</xdr:col>
                    <xdr:colOff>525780</xdr:colOff>
                    <xdr:row>97</xdr:row>
                    <xdr:rowOff>19050</xdr:rowOff>
                  </to>
                </anchor>
              </controlPr>
            </control>
          </mc:Choice>
        </mc:AlternateContent>
        <mc:AlternateContent xmlns:mc="http://schemas.openxmlformats.org/markup-compatibility/2006">
          <mc:Choice Requires="x14">
            <control shapeId="9372" r:id="rId159" name="Check Box 156">
              <controlPr defaultSize="0" autoFill="0" autoLine="0" autoPict="0">
                <anchor moveWithCells="1">
                  <from>
                    <xdr:col>8</xdr:col>
                    <xdr:colOff>220980</xdr:colOff>
                    <xdr:row>83</xdr:row>
                    <xdr:rowOff>182880</xdr:rowOff>
                  </from>
                  <to>
                    <xdr:col>8</xdr:col>
                    <xdr:colOff>525780</xdr:colOff>
                    <xdr:row>85</xdr:row>
                    <xdr:rowOff>19050</xdr:rowOff>
                  </to>
                </anchor>
              </controlPr>
            </control>
          </mc:Choice>
        </mc:AlternateContent>
        <mc:AlternateContent xmlns:mc="http://schemas.openxmlformats.org/markup-compatibility/2006">
          <mc:Choice Requires="x14">
            <control shapeId="9373" r:id="rId160" name="Check Box 157">
              <controlPr defaultSize="0" autoFill="0" autoLine="0" autoPict="0">
                <anchor moveWithCells="1">
                  <from>
                    <xdr:col>8</xdr:col>
                    <xdr:colOff>220980</xdr:colOff>
                    <xdr:row>84</xdr:row>
                    <xdr:rowOff>182880</xdr:rowOff>
                  </from>
                  <to>
                    <xdr:col>8</xdr:col>
                    <xdr:colOff>525780</xdr:colOff>
                    <xdr:row>86</xdr:row>
                    <xdr:rowOff>19050</xdr:rowOff>
                  </to>
                </anchor>
              </controlPr>
            </control>
          </mc:Choice>
        </mc:AlternateContent>
        <mc:AlternateContent xmlns:mc="http://schemas.openxmlformats.org/markup-compatibility/2006">
          <mc:Choice Requires="x14">
            <control shapeId="9374" r:id="rId161" name="Check Box 158">
              <controlPr defaultSize="0" autoFill="0" autoLine="0" autoPict="0">
                <anchor moveWithCells="1">
                  <from>
                    <xdr:col>8</xdr:col>
                    <xdr:colOff>220980</xdr:colOff>
                    <xdr:row>85</xdr:row>
                    <xdr:rowOff>182880</xdr:rowOff>
                  </from>
                  <to>
                    <xdr:col>8</xdr:col>
                    <xdr:colOff>525780</xdr:colOff>
                    <xdr:row>87</xdr:row>
                    <xdr:rowOff>19050</xdr:rowOff>
                  </to>
                </anchor>
              </controlPr>
            </control>
          </mc:Choice>
        </mc:AlternateContent>
        <mc:AlternateContent xmlns:mc="http://schemas.openxmlformats.org/markup-compatibility/2006">
          <mc:Choice Requires="x14">
            <control shapeId="9375" r:id="rId162" name="Check Box 159">
              <controlPr defaultSize="0" autoFill="0" autoLine="0" autoPict="0">
                <anchor moveWithCells="1">
                  <from>
                    <xdr:col>8</xdr:col>
                    <xdr:colOff>220980</xdr:colOff>
                    <xdr:row>86</xdr:row>
                    <xdr:rowOff>182880</xdr:rowOff>
                  </from>
                  <to>
                    <xdr:col>8</xdr:col>
                    <xdr:colOff>525780</xdr:colOff>
                    <xdr:row>88</xdr:row>
                    <xdr:rowOff>19050</xdr:rowOff>
                  </to>
                </anchor>
              </controlPr>
            </control>
          </mc:Choice>
        </mc:AlternateContent>
        <mc:AlternateContent xmlns:mc="http://schemas.openxmlformats.org/markup-compatibility/2006">
          <mc:Choice Requires="x14">
            <control shapeId="9376" r:id="rId163" name="Check Box 160">
              <controlPr defaultSize="0" autoFill="0" autoLine="0" autoPict="0">
                <anchor moveWithCells="1">
                  <from>
                    <xdr:col>8</xdr:col>
                    <xdr:colOff>220980</xdr:colOff>
                    <xdr:row>87</xdr:row>
                    <xdr:rowOff>182880</xdr:rowOff>
                  </from>
                  <to>
                    <xdr:col>8</xdr:col>
                    <xdr:colOff>525780</xdr:colOff>
                    <xdr:row>89</xdr:row>
                    <xdr:rowOff>19050</xdr:rowOff>
                  </to>
                </anchor>
              </controlPr>
            </control>
          </mc:Choice>
        </mc:AlternateContent>
        <mc:AlternateContent xmlns:mc="http://schemas.openxmlformats.org/markup-compatibility/2006">
          <mc:Choice Requires="x14">
            <control shapeId="9377" r:id="rId164" name="Check Box 161">
              <controlPr defaultSize="0" autoFill="0" autoLine="0" autoPict="0">
                <anchor moveWithCells="1">
                  <from>
                    <xdr:col>8</xdr:col>
                    <xdr:colOff>220980</xdr:colOff>
                    <xdr:row>88</xdr:row>
                    <xdr:rowOff>182880</xdr:rowOff>
                  </from>
                  <to>
                    <xdr:col>8</xdr:col>
                    <xdr:colOff>525780</xdr:colOff>
                    <xdr:row>90</xdr:row>
                    <xdr:rowOff>19050</xdr:rowOff>
                  </to>
                </anchor>
              </controlPr>
            </control>
          </mc:Choice>
        </mc:AlternateContent>
        <mc:AlternateContent xmlns:mc="http://schemas.openxmlformats.org/markup-compatibility/2006">
          <mc:Choice Requires="x14">
            <control shapeId="9378" r:id="rId165" name="Check Box 162">
              <controlPr defaultSize="0" autoFill="0" autoLine="0" autoPict="0">
                <anchor moveWithCells="1">
                  <from>
                    <xdr:col>8</xdr:col>
                    <xdr:colOff>220980</xdr:colOff>
                    <xdr:row>89</xdr:row>
                    <xdr:rowOff>182880</xdr:rowOff>
                  </from>
                  <to>
                    <xdr:col>8</xdr:col>
                    <xdr:colOff>525780</xdr:colOff>
                    <xdr:row>91</xdr:row>
                    <xdr:rowOff>19050</xdr:rowOff>
                  </to>
                </anchor>
              </controlPr>
            </control>
          </mc:Choice>
        </mc:AlternateContent>
        <mc:AlternateContent xmlns:mc="http://schemas.openxmlformats.org/markup-compatibility/2006">
          <mc:Choice Requires="x14">
            <control shapeId="9379" r:id="rId166" name="Check Box 163">
              <controlPr defaultSize="0" autoFill="0" autoLine="0" autoPict="0">
                <anchor moveWithCells="1">
                  <from>
                    <xdr:col>8</xdr:col>
                    <xdr:colOff>220980</xdr:colOff>
                    <xdr:row>90</xdr:row>
                    <xdr:rowOff>182880</xdr:rowOff>
                  </from>
                  <to>
                    <xdr:col>8</xdr:col>
                    <xdr:colOff>525780</xdr:colOff>
                    <xdr:row>92</xdr:row>
                    <xdr:rowOff>19050</xdr:rowOff>
                  </to>
                </anchor>
              </controlPr>
            </control>
          </mc:Choice>
        </mc:AlternateContent>
        <mc:AlternateContent xmlns:mc="http://schemas.openxmlformats.org/markup-compatibility/2006">
          <mc:Choice Requires="x14">
            <control shapeId="9380" r:id="rId167" name="Check Box 164">
              <controlPr defaultSize="0" autoFill="0" autoLine="0" autoPict="0">
                <anchor moveWithCells="1">
                  <from>
                    <xdr:col>8</xdr:col>
                    <xdr:colOff>220980</xdr:colOff>
                    <xdr:row>91</xdr:row>
                    <xdr:rowOff>182880</xdr:rowOff>
                  </from>
                  <to>
                    <xdr:col>8</xdr:col>
                    <xdr:colOff>525780</xdr:colOff>
                    <xdr:row>93</xdr:row>
                    <xdr:rowOff>19050</xdr:rowOff>
                  </to>
                </anchor>
              </controlPr>
            </control>
          </mc:Choice>
        </mc:AlternateContent>
        <mc:AlternateContent xmlns:mc="http://schemas.openxmlformats.org/markup-compatibility/2006">
          <mc:Choice Requires="x14">
            <control shapeId="9381" r:id="rId168" name="Check Box 165">
              <controlPr defaultSize="0" autoFill="0" autoLine="0" autoPict="0">
                <anchor moveWithCells="1">
                  <from>
                    <xdr:col>8</xdr:col>
                    <xdr:colOff>220980</xdr:colOff>
                    <xdr:row>92</xdr:row>
                    <xdr:rowOff>182880</xdr:rowOff>
                  </from>
                  <to>
                    <xdr:col>8</xdr:col>
                    <xdr:colOff>525780</xdr:colOff>
                    <xdr:row>94</xdr:row>
                    <xdr:rowOff>19050</xdr:rowOff>
                  </to>
                </anchor>
              </controlPr>
            </control>
          </mc:Choice>
        </mc:AlternateContent>
        <mc:AlternateContent xmlns:mc="http://schemas.openxmlformats.org/markup-compatibility/2006">
          <mc:Choice Requires="x14">
            <control shapeId="9382" r:id="rId169" name="Check Box 166">
              <controlPr defaultSize="0" autoFill="0" autoLine="0" autoPict="0">
                <anchor moveWithCells="1">
                  <from>
                    <xdr:col>8</xdr:col>
                    <xdr:colOff>220980</xdr:colOff>
                    <xdr:row>93</xdr:row>
                    <xdr:rowOff>182880</xdr:rowOff>
                  </from>
                  <to>
                    <xdr:col>8</xdr:col>
                    <xdr:colOff>525780</xdr:colOff>
                    <xdr:row>95</xdr:row>
                    <xdr:rowOff>19050</xdr:rowOff>
                  </to>
                </anchor>
              </controlPr>
            </control>
          </mc:Choice>
        </mc:AlternateContent>
        <mc:AlternateContent xmlns:mc="http://schemas.openxmlformats.org/markup-compatibility/2006">
          <mc:Choice Requires="x14">
            <control shapeId="9383" r:id="rId170" name="Check Box 167">
              <controlPr defaultSize="0" autoFill="0" autoLine="0" autoPict="0">
                <anchor moveWithCells="1">
                  <from>
                    <xdr:col>8</xdr:col>
                    <xdr:colOff>220980</xdr:colOff>
                    <xdr:row>94</xdr:row>
                    <xdr:rowOff>182880</xdr:rowOff>
                  </from>
                  <to>
                    <xdr:col>8</xdr:col>
                    <xdr:colOff>525780</xdr:colOff>
                    <xdr:row>96</xdr:row>
                    <xdr:rowOff>19050</xdr:rowOff>
                  </to>
                </anchor>
              </controlPr>
            </control>
          </mc:Choice>
        </mc:AlternateContent>
        <mc:AlternateContent xmlns:mc="http://schemas.openxmlformats.org/markup-compatibility/2006">
          <mc:Choice Requires="x14">
            <control shapeId="9385" r:id="rId171" name="Check Box 169">
              <controlPr defaultSize="0" autoFill="0" autoLine="0" autoPict="0">
                <anchor moveWithCells="1">
                  <from>
                    <xdr:col>8</xdr:col>
                    <xdr:colOff>220980</xdr:colOff>
                    <xdr:row>95</xdr:row>
                    <xdr:rowOff>182880</xdr:rowOff>
                  </from>
                  <to>
                    <xdr:col>8</xdr:col>
                    <xdr:colOff>525780</xdr:colOff>
                    <xdr:row>97</xdr:row>
                    <xdr:rowOff>19050</xdr:rowOff>
                  </to>
                </anchor>
              </controlPr>
            </control>
          </mc:Choice>
        </mc:AlternateContent>
        <mc:AlternateContent xmlns:mc="http://schemas.openxmlformats.org/markup-compatibility/2006">
          <mc:Choice Requires="x14">
            <control shapeId="9386" r:id="rId172" name="Check Box 170">
              <controlPr defaultSize="0" autoFill="0" autoLine="0" autoPict="0">
                <anchor moveWithCells="1">
                  <from>
                    <xdr:col>8</xdr:col>
                    <xdr:colOff>220980</xdr:colOff>
                    <xdr:row>95</xdr:row>
                    <xdr:rowOff>182880</xdr:rowOff>
                  </from>
                  <to>
                    <xdr:col>8</xdr:col>
                    <xdr:colOff>525780</xdr:colOff>
                    <xdr:row>97</xdr:row>
                    <xdr:rowOff>19050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A5"/>
  <sheetViews>
    <sheetView workbookViewId="0">
      <selection activeCell="A2" sqref="A2"/>
    </sheetView>
  </sheetViews>
  <sheetFormatPr defaultRowHeight="14.4" x14ac:dyDescent="0.55000000000000004"/>
  <cols>
    <col min="1" max="1" width="9.15625" style="75" customWidth="1"/>
  </cols>
  <sheetData>
    <row r="1" spans="1:1" x14ac:dyDescent="0.55000000000000004">
      <c r="A1" s="75" t="s">
        <v>209</v>
      </c>
    </row>
    <row r="2" spans="1:1" x14ac:dyDescent="0.55000000000000004">
      <c r="A2" s="75">
        <v>1</v>
      </c>
    </row>
    <row r="3" spans="1:1" x14ac:dyDescent="0.55000000000000004">
      <c r="A3" s="75">
        <v>2</v>
      </c>
    </row>
    <row r="4" spans="1:1" x14ac:dyDescent="0.55000000000000004">
      <c r="A4" s="75">
        <v>3</v>
      </c>
    </row>
    <row r="5" spans="1:1" x14ac:dyDescent="0.55000000000000004">
      <c r="A5" s="75">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1EEAC35B591E94F8FCF1EBF4AD647C9" ma:contentTypeVersion="12" ma:contentTypeDescription="Create a new document." ma:contentTypeScope="" ma:versionID="16450a520047fdfd872156aaf691d215">
  <xsd:schema xmlns:xsd="http://www.w3.org/2001/XMLSchema" xmlns:xs="http://www.w3.org/2001/XMLSchema" xmlns:p="http://schemas.microsoft.com/office/2006/metadata/properties" xmlns:ns3="54785416-397c-4e9f-8697-92395ca4fc9d" xmlns:ns4="69692ce9-b033-4d39-9538-03b66b88f3d2" targetNamespace="http://schemas.microsoft.com/office/2006/metadata/properties" ma:root="true" ma:fieldsID="bfc9788da9e1201c9f33818036232d9a" ns3:_="" ns4:_="">
    <xsd:import namespace="54785416-397c-4e9f-8697-92395ca4fc9d"/>
    <xsd:import namespace="69692ce9-b033-4d39-9538-03b66b88f3d2"/>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785416-397c-4e9f-8697-92395ca4fc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692ce9-b033-4d39-9538-03b66b88f3d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81D9C7-EB23-4759-99BD-B874DD00EF9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B154FC6-4BB4-421B-A463-6DE8911E5E21}">
  <ds:schemaRefs>
    <ds:schemaRef ds:uri="http://schemas.microsoft.com/sharepoint/v3/contenttype/forms"/>
  </ds:schemaRefs>
</ds:datastoreItem>
</file>

<file path=customXml/itemProps3.xml><?xml version="1.0" encoding="utf-8"?>
<ds:datastoreItem xmlns:ds="http://schemas.openxmlformats.org/officeDocument/2006/customXml" ds:itemID="{FB7E1872-8F04-43D0-B9F7-1922E52B63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785416-397c-4e9f-8697-92395ca4fc9d"/>
    <ds:schemaRef ds:uri="69692ce9-b033-4d39-9538-03b66b88f3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17</vt:i4>
      </vt:variant>
    </vt:vector>
  </HeadingPairs>
  <TitlesOfParts>
    <vt:vector size="32" baseType="lpstr">
      <vt:lpstr>Rent Comparables Analysis</vt:lpstr>
      <vt:lpstr>Summary Charts</vt:lpstr>
      <vt:lpstr>Amenity Analysis</vt:lpstr>
      <vt:lpstr>Studio Analysis</vt:lpstr>
      <vt:lpstr>1 BR Analysis</vt:lpstr>
      <vt:lpstr>2 BR Analysis</vt:lpstr>
      <vt:lpstr>4 BR Analysis</vt:lpstr>
      <vt:lpstr>2151 Kirkwood</vt:lpstr>
      <vt:lpstr>Abbey Briar Forest</vt:lpstr>
      <vt:lpstr>Ashford Briar Point</vt:lpstr>
      <vt:lpstr>The Aubrey</vt:lpstr>
      <vt:lpstr>Park at Pisa</vt:lpstr>
      <vt:lpstr>Comp 7</vt:lpstr>
      <vt:lpstr>Comp 8</vt:lpstr>
      <vt:lpstr>Beds</vt:lpstr>
      <vt:lpstr>'1 BR Analysis'!Print_Area</vt:lpstr>
      <vt:lpstr>'2 BR Analysis'!Print_Area</vt:lpstr>
      <vt:lpstr>'2151 Kirkwood'!Print_Area</vt:lpstr>
      <vt:lpstr>'4 BR Analysis'!Print_Area</vt:lpstr>
      <vt:lpstr>'Abbey Briar Forest'!Print_Area</vt:lpstr>
      <vt:lpstr>'Ashford Briar Point'!Print_Area</vt:lpstr>
      <vt:lpstr>'Comp 7'!Print_Area</vt:lpstr>
      <vt:lpstr>'Comp 8'!Print_Area</vt:lpstr>
      <vt:lpstr>'Park at Pisa'!Print_Area</vt:lpstr>
      <vt:lpstr>'The Aubrey'!Print_Area</vt:lpstr>
      <vt:lpstr>'1 BR Analysis'!Print_Titles</vt:lpstr>
      <vt:lpstr>'2 BR Analysis'!Print_Titles</vt:lpstr>
      <vt:lpstr>'4 BR Analysis'!Print_Titles</vt:lpstr>
      <vt:lpstr>'Rent Comparables Analysis'!Print_Titles</vt:lpstr>
      <vt:lpstr>'Studio Analysis'!Print_Titles</vt:lpstr>
      <vt:lpstr>'Summary Charts'!Print_Titles</vt:lpstr>
      <vt:lpstr>Subject_Property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Lori</dc:creator>
  <cp:keywords/>
  <dc:description/>
  <cp:lastModifiedBy>Courtney Vitek</cp:lastModifiedBy>
  <cp:revision/>
  <dcterms:created xsi:type="dcterms:W3CDTF">2009-06-19T21:19:01Z</dcterms:created>
  <dcterms:modified xsi:type="dcterms:W3CDTF">2023-12-06T17:25:20Z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0x010100F1EEAC35B591E94F8FCF1EBF4AD647C9</vt:lpwstr>
  </property>
</Properties>
</file>